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showInkAnnotation="0" autoCompressPictures="0" defaultThemeVersion="124226"/>
  <mc:AlternateContent xmlns:mc="http://schemas.openxmlformats.org/markup-compatibility/2006">
    <mc:Choice Requires="x15">
      <x15ac:absPath xmlns:x15ac="http://schemas.microsoft.com/office/spreadsheetml/2010/11/ac" url="https://ucnmuni-my.sharepoint.com/personal/250305_muni_cz/Documents/MU/AKCE_2024/Pedagok/2024_03_26_bez _digestoře/opraveno/OPJAK část 2 rozpočet a vv/"/>
    </mc:Choice>
  </mc:AlternateContent>
  <xr:revisionPtr revIDLastSave="12" documentId="11_246154DFB9B4EF4F93DF64EB131ECBB1379B175E" xr6:coauthVersionLast="47" xr6:coauthVersionMax="47" xr10:uidLastSave="{45111DAA-3870-4FD1-AE93-2E7640D1A4F2}"/>
  <bookViews>
    <workbookView xWindow="-120" yWindow="-120" windowWidth="29040" windowHeight="17520" xr2:uid="{00000000-000D-0000-FFFF-FFFF00000000}"/>
  </bookViews>
  <sheets>
    <sheet name="List1" sheetId="5" r:id="rId1"/>
    <sheet name="interiér_mobiliář" sheetId="4" r:id="rId2"/>
  </sheets>
  <definedNames>
    <definedName name="CenaCelkem">List1!$G$29</definedName>
    <definedName name="DPHSni">List1!$G$24</definedName>
    <definedName name="DPHZakl">List1!$G$26</definedName>
    <definedName name="Mena">List1!$J$29</definedName>
    <definedName name="_xlnm.Print_Titles" localSheetId="1">interiér_mobiliář!$1:$1</definedName>
    <definedName name="_xlnm.Print_Area" localSheetId="1">interiér_mobiliář!$A$1:$H$66</definedName>
    <definedName name="SazbaDPH1" localSheetId="0">List1!$E$23</definedName>
    <definedName name="SazbaDPH2" localSheetId="0">List1!$E$25</definedName>
    <definedName name="ZakladDPHSni">List1!$G$23</definedName>
    <definedName name="ZakladDPHSniVypocet" localSheetId="0">List1!$F$79</definedName>
    <definedName name="ZakladDPHZakl">List1!$G$25</definedName>
    <definedName name="ZakladDPHZaklVypocet" localSheetId="0">List1!$G$79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4" l="1"/>
  <c r="H34" i="4"/>
  <c r="H55" i="4" l="1"/>
  <c r="H32" i="4" l="1"/>
  <c r="H47" i="4"/>
  <c r="H59" i="4" l="1"/>
  <c r="H28" i="4" l="1"/>
  <c r="H31" i="4" l="1"/>
  <c r="H14" i="4" l="1"/>
  <c r="H26" i="4"/>
  <c r="H48" i="4"/>
  <c r="H46" i="4"/>
  <c r="H57" i="4"/>
  <c r="H33" i="4" l="1"/>
  <c r="H30" i="4" l="1"/>
  <c r="H29" i="4"/>
  <c r="H27" i="4"/>
  <c r="H17" i="4"/>
  <c r="H16" i="4"/>
  <c r="H15" i="4"/>
  <c r="H13" i="4"/>
  <c r="H12" i="4"/>
  <c r="H11" i="4"/>
  <c r="H60" i="4" l="1"/>
  <c r="H58" i="4"/>
  <c r="H50" i="4"/>
  <c r="H51" i="4"/>
  <c r="H56" i="4"/>
  <c r="H54" i="4"/>
  <c r="H44" i="4" l="1"/>
  <c r="H43" i="4"/>
  <c r="H42" i="4"/>
  <c r="H25" i="4" l="1"/>
  <c r="H45" i="4"/>
  <c r="H41" i="4"/>
  <c r="H21" i="4" l="1"/>
  <c r="H22" i="4"/>
  <c r="H23" i="4"/>
  <c r="H24" i="4"/>
  <c r="H36" i="4"/>
  <c r="H37" i="4"/>
  <c r="H38" i="4"/>
  <c r="H39" i="4"/>
  <c r="F24" i="5"/>
  <c r="I28" i="5"/>
  <c r="I27" i="5"/>
  <c r="I26" i="5"/>
  <c r="D26" i="5"/>
  <c r="I25" i="5"/>
  <c r="I24" i="5"/>
  <c r="D24" i="5"/>
  <c r="I23" i="5"/>
  <c r="F23" i="5"/>
  <c r="H20" i="5"/>
  <c r="H19" i="5"/>
  <c r="H18" i="5"/>
  <c r="H17" i="5"/>
  <c r="H16" i="5"/>
  <c r="H21" i="5" s="1"/>
  <c r="H53" i="4" l="1"/>
  <c r="H4" i="4"/>
  <c r="H5" i="4"/>
  <c r="H6" i="4"/>
  <c r="H7" i="4"/>
  <c r="H8" i="4"/>
  <c r="H9" i="4"/>
  <c r="H10" i="4"/>
  <c r="H18" i="4"/>
  <c r="H40" i="4"/>
  <c r="H52" i="4"/>
  <c r="H61" i="4" l="1"/>
  <c r="H63" i="4" s="1"/>
  <c r="F25" i="5" l="1"/>
  <c r="F28" i="5" s="1"/>
  <c r="F26" i="5" l="1"/>
  <c r="F2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C11" authorId="0" shapeId="0" xr:uid="{00000000-0006-0000-0000-000001000000}">
      <text>
        <r>
          <rPr>
            <sz val="9"/>
            <color indexed="81"/>
            <rFont val="Tahoma"/>
            <family val="2"/>
            <charset val="238"/>
          </rPr>
          <t>Název</t>
        </r>
      </text>
    </comment>
    <comment ref="H11" authorId="0" shapeId="0" xr:uid="{00000000-0006-0000-0000-000002000000}">
      <text>
        <r>
          <rPr>
            <sz val="9"/>
            <color indexed="81"/>
            <rFont val="Tahoma"/>
            <family val="2"/>
            <charset val="238"/>
          </rPr>
          <t>IČO</t>
        </r>
      </text>
    </comment>
    <comment ref="C12" authorId="0" shapeId="0" xr:uid="{00000000-0006-0000-0000-000003000000}">
      <text>
        <r>
          <rPr>
            <sz val="9"/>
            <color indexed="81"/>
            <rFont val="Tahoma"/>
            <family val="2"/>
            <charset val="238"/>
          </rPr>
          <t>Ulice</t>
        </r>
      </text>
    </comment>
    <comment ref="H12" authorId="0" shapeId="0" xr:uid="{00000000-0006-0000-0000-000004000000}">
      <text>
        <r>
          <rPr>
            <sz val="9"/>
            <color indexed="81"/>
            <rFont val="Tahoma"/>
            <family val="2"/>
            <charset val="238"/>
          </rPr>
          <t>DIČ</t>
        </r>
      </text>
    </comment>
    <comment ref="C13" authorId="0" shapeId="0" xr:uid="{00000000-0006-0000-0000-000005000000}">
      <text>
        <r>
          <rPr>
            <sz val="9"/>
            <color indexed="81"/>
            <rFont val="Tahoma"/>
            <family val="2"/>
            <charset val="238"/>
          </rPr>
          <t>PSČ</t>
        </r>
      </text>
    </comment>
    <comment ref="D13" authorId="1" shapeId="0" xr:uid="{00000000-0006-0000-0000-000006000000}">
      <text>
        <r>
          <rPr>
            <sz val="9"/>
            <color indexed="81"/>
            <rFont val="Tahoma"/>
            <family val="2"/>
            <charset val="238"/>
          </rPr>
          <t>Místo</t>
        </r>
      </text>
    </comment>
  </commentList>
</comments>
</file>

<file path=xl/sharedStrings.xml><?xml version="1.0" encoding="utf-8"?>
<sst xmlns="http://schemas.openxmlformats.org/spreadsheetml/2006/main" count="307" uniqueCount="238">
  <si>
    <t>Ilustrační foto produktu</t>
  </si>
  <si>
    <t>Název</t>
  </si>
  <si>
    <t>Cena za ks,              bez DPH</t>
  </si>
  <si>
    <t>ST1</t>
  </si>
  <si>
    <t>ST2</t>
  </si>
  <si>
    <t>ST3</t>
  </si>
  <si>
    <t>ST4</t>
  </si>
  <si>
    <t>str.</t>
  </si>
  <si>
    <t>1.9</t>
  </si>
  <si>
    <t>1.10</t>
  </si>
  <si>
    <t>-</t>
  </si>
  <si>
    <t>ozn.</t>
  </si>
  <si>
    <t>1.8</t>
  </si>
  <si>
    <t>Cena celkem s bez  DPH</t>
  </si>
  <si>
    <t>Celkem v CZK, bez DPH</t>
  </si>
  <si>
    <t>sazba daně, dle zákona výše 21%</t>
  </si>
  <si>
    <t>Barva / provedení</t>
  </si>
  <si>
    <t>INTERIÉR</t>
  </si>
  <si>
    <t>Soupis stavebních prací, dodávek a služeb</t>
  </si>
  <si>
    <t>Stavba:</t>
  </si>
  <si>
    <t>Zadavatel</t>
  </si>
  <si>
    <t>IČO:</t>
  </si>
  <si>
    <t>DIČ:</t>
  </si>
  <si>
    <t>Projektant:</t>
  </si>
  <si>
    <t>Zhotovitel:</t>
  </si>
  <si>
    <t>Vypracoval:</t>
  </si>
  <si>
    <t>Rozpis ceny</t>
  </si>
  <si>
    <t>Celkem</t>
  </si>
  <si>
    <t>HSV</t>
  </si>
  <si>
    <t>PSV</t>
  </si>
  <si>
    <t>MON</t>
  </si>
  <si>
    <t>Vedlejší náklady</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</si>
  <si>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</si>
  <si>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</si>
  <si>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</si>
  <si>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</si>
  <si>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</si>
  <si>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</si>
  <si>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</si>
  <si>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</si>
  <si>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</si>
  <si>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</si>
  <si>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</si>
  <si>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</si>
  <si>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</si>
  <si>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</si>
  <si>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</si>
  <si>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Ing. arch. Nikola Korábová</t>
  </si>
  <si>
    <t>ČTYŘSTĚN s.r.o.</t>
  </si>
  <si>
    <t>CZ05874033</t>
  </si>
  <si>
    <t>Schodová 1775/12</t>
  </si>
  <si>
    <t>Brno</t>
  </si>
  <si>
    <t>05874033</t>
  </si>
  <si>
    <t>Interiér</t>
  </si>
  <si>
    <t>Část:</t>
  </si>
  <si>
    <t>1.0 ÚLOŽNÝ PROSTOR A SKŘÍNĚ</t>
  </si>
  <si>
    <t>SK1</t>
  </si>
  <si>
    <t>SK2</t>
  </si>
  <si>
    <t>SK3</t>
  </si>
  <si>
    <t>SK4</t>
  </si>
  <si>
    <t>SK10</t>
  </si>
  <si>
    <t>SK12</t>
  </si>
  <si>
    <t>SK13</t>
  </si>
  <si>
    <t>SK14</t>
  </si>
  <si>
    <t>1.1</t>
  </si>
  <si>
    <t>1.2</t>
  </si>
  <si>
    <t>2.0 STOLY</t>
  </si>
  <si>
    <t>2.1</t>
  </si>
  <si>
    <t>2.2</t>
  </si>
  <si>
    <t>3.0 SEDACÍ PRVKY</t>
  </si>
  <si>
    <t>ZI1</t>
  </si>
  <si>
    <t>ZI2</t>
  </si>
  <si>
    <t>ZI3</t>
  </si>
  <si>
    <t>ZI4</t>
  </si>
  <si>
    <t>ZI5</t>
  </si>
  <si>
    <t>3.1</t>
  </si>
  <si>
    <t>3.2</t>
  </si>
  <si>
    <t>3.3</t>
  </si>
  <si>
    <t>4.0 DOPLŇKY</t>
  </si>
  <si>
    <t>Pracovní kancelářská židle</t>
  </si>
  <si>
    <t>Konferenční křeslo</t>
  </si>
  <si>
    <t>ks/m2</t>
  </si>
  <si>
    <t>3.4</t>
  </si>
  <si>
    <t>ZI6</t>
  </si>
  <si>
    <t>ZI7</t>
  </si>
  <si>
    <t>ST5</t>
  </si>
  <si>
    <t>ZI8</t>
  </si>
  <si>
    <t>ZI9</t>
  </si>
  <si>
    <t>ZI10</t>
  </si>
  <si>
    <t>ZI11</t>
  </si>
  <si>
    <t>ZI12</t>
  </si>
  <si>
    <t>ZI13</t>
  </si>
  <si>
    <t>3.5</t>
  </si>
  <si>
    <t>3.6</t>
  </si>
  <si>
    <t>Šatní skříň s křídlovými dveřmi</t>
  </si>
  <si>
    <t>Skříň s křídlovými dveřmi</t>
  </si>
  <si>
    <t>Skříň s umyvadlem</t>
  </si>
  <si>
    <t>Studentský stůl bezbariérový</t>
  </si>
  <si>
    <t>Konferenční stůl</t>
  </si>
  <si>
    <t>ST6</t>
  </si>
  <si>
    <t>ST7</t>
  </si>
  <si>
    <t>SK15</t>
  </si>
  <si>
    <t>SK16</t>
  </si>
  <si>
    <t>SK17</t>
  </si>
  <si>
    <t>SK18</t>
  </si>
  <si>
    <t>SK19</t>
  </si>
  <si>
    <t>SK20</t>
  </si>
  <si>
    <t>SK21</t>
  </si>
  <si>
    <t>ST8</t>
  </si>
  <si>
    <t>ST9</t>
  </si>
  <si>
    <t>ST10</t>
  </si>
  <si>
    <t>ST11</t>
  </si>
  <si>
    <t>2.3</t>
  </si>
  <si>
    <t>2.4</t>
  </si>
  <si>
    <t>2.5</t>
  </si>
  <si>
    <t>2.6</t>
  </si>
  <si>
    <t>2.7</t>
  </si>
  <si>
    <t>2.8</t>
  </si>
  <si>
    <t>VE1</t>
  </si>
  <si>
    <t>NA1</t>
  </si>
  <si>
    <t>B2</t>
  </si>
  <si>
    <t>PA1</t>
  </si>
  <si>
    <t>HO1</t>
  </si>
  <si>
    <t>hodiny nástěnné</t>
  </si>
  <si>
    <t>TA1</t>
  </si>
  <si>
    <t>bílá tabule bez rámu</t>
  </si>
  <si>
    <t>textilní paraván k pracovnímu stolu</t>
  </si>
  <si>
    <t>nástěnná baterie</t>
  </si>
  <si>
    <t>nástěnka</t>
  </si>
  <si>
    <t>věšák na oděvy</t>
  </si>
  <si>
    <t>KP</t>
  </si>
  <si>
    <t>kabelová průchodka</t>
  </si>
  <si>
    <t>RA1</t>
  </si>
  <si>
    <t>Výklopná závěsná skříň</t>
  </si>
  <si>
    <t>Vysoká úložná skříň</t>
  </si>
  <si>
    <t>Úložná skříň s výlevkou</t>
  </si>
  <si>
    <t>Kancelářský kontejner</t>
  </si>
  <si>
    <t>1.3</t>
  </si>
  <si>
    <t>1.11</t>
  </si>
  <si>
    <t>Úložná skříň pro tiskoviny</t>
  </si>
  <si>
    <t>Skříň otevřená policová</t>
  </si>
  <si>
    <t>Skříň s posuvnými dveřmi</t>
  </si>
  <si>
    <t>Úložná skříň nízká</t>
  </si>
  <si>
    <t>Úložná skříň nízká na tiskoviny</t>
  </si>
  <si>
    <t>Úložná skříň pro doktorandy</t>
  </si>
  <si>
    <t>Úložná skříň k pracovnímu stolu</t>
  </si>
  <si>
    <t>Stůl s posedovým koutem</t>
  </si>
  <si>
    <t>Pracovní stůl pro doktorandy</t>
  </si>
  <si>
    <t>Pracovní stůl studentský</t>
  </si>
  <si>
    <t>Pracovní stůl</t>
  </si>
  <si>
    <t>Úložná lavice</t>
  </si>
  <si>
    <t>Posedová kostka</t>
  </si>
  <si>
    <t>Pracovní židle na kolečkách</t>
  </si>
  <si>
    <t>Studentská židle kolečková</t>
  </si>
  <si>
    <t>Studentská židle stohovatelná</t>
  </si>
  <si>
    <t>Pracovní dvojstůl pro doktorandy</t>
  </si>
  <si>
    <t>VM</t>
  </si>
  <si>
    <t>vestavný modul</t>
  </si>
  <si>
    <r>
      <t xml:space="preserve">Hliníkový vestavný zásuvkový modul 3 x 230 V, 2 x USB 5W, krycí rám určený pro 4 násobné zásuvkové jednotky. Barva </t>
    </r>
    <r>
      <rPr>
        <u/>
        <sz val="11"/>
        <rFont val="Futura Bk"/>
        <family val="2"/>
        <charset val="238"/>
      </rPr>
      <t>bílá</t>
    </r>
    <r>
      <rPr>
        <sz val="11"/>
        <rFont val="Futura Bk"/>
        <family val="2"/>
        <charset val="238"/>
      </rPr>
      <t xml:space="preserve"> mat.. Pro tloušťku stolu od 10 mm. </t>
    </r>
  </si>
  <si>
    <t>ST12</t>
  </si>
  <si>
    <t>10 mm úzká tabule s plným jádrem, povrch tabule ze smaltované oceli, magnetický, popisovatelný a stíratelný za sucha, vyrobeno na míru, rozměr 1200 x 2750 mm</t>
  </si>
  <si>
    <t>2.9</t>
  </si>
  <si>
    <t>Skříň na soklu výšky 60 mm, korpus a police - LTD deska tl. 18 mm, borovice/jedle dekor, ABS hrana 1 mm v barvě desky, pět polic, výškově nastavitelné, dvířka LTD 18 mm bílá mat., ABS hrana 1 mm v barvě desky, otevíravá, miskové panty s úhlem otevření min. 110°, úchytkový L profil bílá matná, celkový rozměr skříně 800 x 450 x 2100 mm</t>
  </si>
  <si>
    <t>Korpus a police - LTD deska tl. 18 mm, borovice/jedle dekor, ABS hrana 1 mm v barvě desky, jedna police, výškově nastavitelná, dvířka LTD 18 mm bílá mat., ABS hrana 1 mm v barvě desky, výklopná, na mechanismu tip - on, vyfrézovaný LED pásek na spodní desce korpusu 50 mm osově od zad, celkový rozměr skříně 650 x 420 x 650 mm</t>
  </si>
  <si>
    <t>Šatní skříň na soklu výšky 60 mm, korpus a police - LTD 18 mm, borovice/jedle dekor, ABS hrana 1 mm v barvě desky, dvě police výškově nastavitelné, dvířka LTD 18 mm bílá mat., ABS hrana 1 mm v barvě desky, otevíravá, miskové panty s úhlem otevření min. 110°, oválná kovová šatní tyč, bílá, průměr 20 mm, úchytkový L profil bílá matná, celkový rozměr skříně 800 x 600 x 2100 mm</t>
  </si>
  <si>
    <t>Vysoká úložná skříň na soklu 60 mm s otevíracími dvířky. Korpus, police a dvířka LTD tl. 18 mm, bílá mat., pohledová se strukturou, ABS hrana 1 mm v barvě desky, dvířka otevíravá, miskové panty s úhlem otevření min. 110°, police výškově nastavitelné, úchytkový L profil bílá mat, celkový rozměr 800 x 419 x 2155 mm</t>
  </si>
  <si>
    <t>Kancelářský kontejner na kolečkách se třemi výsuvy a tužkovníkem, uzamykatelný. Centrální zámek stříbrný, pro kontejnerové zásuvky, průměr 19 mm, ocel, povrchová úprava zinek. Korpus LTD 18 mm, bílá mat., pohledová se strukturou, ABS hrana 1 mm v barvě desky, kolečka s aretací, zásuvky LTD 18 mm, barva mat. bílá, ABS hrana tl.1 mm v barvě desky, úchytkový L profil bílá mat, celkový rozměr 397 x 550 x 585 mm</t>
  </si>
  <si>
    <t>Nízká úložná skříň na soklu 60 mm, otevřená policová. Korpus a police LTD tl. 18 mm, bílá mat., pohledová se strukturou, ABS hrana 1 mm v barvě desky, police výškově nastavitelná, horní deska LTD tl. 18 mm, borovice/jedle dekor, ABS hrana 1 mm v barvě desky, celkový rozměr 800 x 419 x 735 mm</t>
  </si>
  <si>
    <t>Nízká úložná skříň na soklu 60 mm, s posuvnými dvířky. Korpus, police a dvířka LTD tl. 18 mm, bílá mat., pohledová se strukturou, ABS hrana 1 mm v barvě desky, police výškově nastavitelné, dvířka posuvná, horní deska LTD tl. 18 mm, borovice/jedle dekor, ABS hrana 1 mm v barvě desky, úchytkový L profil bílá mat, celkový rozměr 1200 x 419 x 735 mm</t>
  </si>
  <si>
    <t>Úložná skříň na papíry a dokumenty, s křídlovými otevíracími dveřmi. Korpus, police LTD tl. 18 mm, bílá mat., pohledová se strukturou, ABS hrana 1 mm v barvě desky, police výškově nastavitelná, dvířka LTD tl. 18 mm, bílá mat., ABS hrana 1 mm v barvě desky, otevíravá, miskové panty s úhlem otevření min. 110°, úchytkový L profil bílá mat, horní deska LTD 18 mm, šedá mat., ABS hrana v barvě desky, celkový rozměr 1200 x 600 x 750 mm</t>
  </si>
  <si>
    <t>Úložná skříň na papíry a dokumenty, s křídlovými otevíracími dveřmi. Korpus, police LTD tl. 18 mm, bílá mat., pohledová se strukturou, ABS hrana 1 mm v barvě desky, police výškově nastavitelná, dvířka LTD tl. 18 mm, bílá mat., ABS hrana 1 mm v barvě desky, otevíravá, miskové panty s úhlem otevření min. 110°, úchytkový L profil bílá mat, horní deska LTD 18 mm, šedá mat. ABS hrana v barvě desky, celkový rozměr 700 x 600 x 750 mm</t>
  </si>
  <si>
    <t>Úložná skříň s křídlovými otevíracími dveřmi, na soklu 60 mm. Korpus a police LTD tl. 18 mm, bílá mat., pohledová se strukturou, ABS hrana 1 mm v barvě desky, všechny police výškově nastavitelné, dvířka horní a dolní LTD tl. 18 mm, bílá mat., ABS hrana 1 mm v barvě desky, otevíravá, miskové panty s úhlem otevření min. 110°, úchytkový L profil bílá mat, celkový rozměr 1120 x 450 x 2200 mm</t>
  </si>
  <si>
    <t>Nízká úložná skříň, s posuvnými dveřmi. Korpus, police LTD tl. 18 mm, borovice/jedle dekor, ABS hrana 1 mm v barvě desky, police výškově nastavitelná, dvířka LTD 18 mm, bílá mat., otevíravá, miskové panty s úhlem otevření min. 110°, uzamykatelná, úchytkový L profil bílá mat, celkový rozměr 750 x 450 x 750 mm</t>
  </si>
  <si>
    <t xml:space="preserve">Konferenční stůl s ocelovou podnoží a kompaktní deskou, 4-nohá ocelová podnož v povrchové úpravě bílá prášková barva, výška podnože 710 mm, deska kompakt tl. 12 mm a průměru 600 mm, barva bílá mat., s probarvenou hranou v barvě desky, celkový rozměr 600 x 600 x 722 mm </t>
  </si>
  <si>
    <t>Pracovní stůl s kovovou podnoží a deskou LTD 18 mm. Stůl musí umožnit doplnění vestavného modulu VM a paravánu PA1. Podnož stolu kovová, profil 20 x 40 mm, bílá mat., deska stolu LTD borovice/jedle dekor, tl. 18 mm, ABS 2 mm v barvě desky. Celkový rozměr 1400 x 1605 x 750 mm</t>
  </si>
  <si>
    <t xml:space="preserve">Pracovní stůl s kovovou podnoží a deskou LTD 18 mm. Stůl musí umožnit doplnění vestavného modulu VM. Podnož stolu kovová, profil 20 x 40 mm, bílá mat., deska stolu LTD borovice/jedle dekor, tl. 18 mm, ABS 2 mm v barvě desky. Celkový rozměr 1400 x 800 x 750 mm </t>
  </si>
  <si>
    <t xml:space="preserve">Konferenční stůl s ocelovou podnoží a kompaktní deskou, 4-nohá ocelová podnož v povrchové úpravě bílá prášková barva, výška podnože 710 mm, deska kompakt tl. 12 mm a průměru 900 mm, barva bílá mat., s probarvenou hranou v barvě desky, celkový rozměr 900 x 900 x 722 mm </t>
  </si>
  <si>
    <t>Pracovní stůl s kovovou podnoží a deskou LTD 18 mm. Stůl musí umožnit doplnění vestavného modulu VM a paravánu PA1. Podnož stolu kovová, profil 20 x 40 mm, bílá mat., deska stolu LTD borovice/jedle dekor, tl. 18 mm, ABS 2 mm v barvě desky. Celkový rozměr 1600 x 1605 x 750 mm</t>
  </si>
  <si>
    <t xml:space="preserve">Konferenční stůl s ocelovou podnoží a kompaktní deskou, 4-nohá ocelová podnož v povrchové úpravě bílá prášková barva, výška podnože 710 mm, deska kompakt tl. 12 mm a průměru 1000 mm, barva bílá mat., s probarvenou hranou v barvě desky, celkový rozměr 1000 x 1000 x 722 mm </t>
  </si>
  <si>
    <t>ST13</t>
  </si>
  <si>
    <t>Pohovka</t>
  </si>
  <si>
    <t>dřevěné ramínko</t>
  </si>
  <si>
    <t>Dřevěné ramínko na oblečení, šířka 450 mm, výška 240 mm, váha 287 g</t>
  </si>
  <si>
    <t>Skříň se dřezem na soklu výšky 60 mm, korpus a police - LTD deska tl. 18 mm, borovice/jedle dekor, ABS hrana 1 mm v barvě desky, dvě police, výškově nastavitelné, dvířka LTD 18 mm borovice/jedle dekor, ABS hrana 1 mm v barvě desky, otevíravá, miskové panty s úhlem otevření min. 110°, horní deska kompakt tl. 12 mm, bílá mat., s probarvenou hranou v barvě desky,  úchytkový L profil bílá matná, granitový kuchyňský dřez, rozměr 415 x 440 mm, montáž na desku, hloubka vaničky 170 mm, barva bílá, součástí přepad, výpusť, sítko a zátka, páková dřezová baterie, pohyblivá/otočná, v oblém designu, matný bílý povrch, montážní otvor 35 mm, montáž do dřezového otvoru, dřezový sifon bez výpusti s přípojkou a flexi hadicí, tlaková propojovací flexi hadička na vodu pro stojánkové baterie, nerez, obkladová deska bílá mat., celkový rozměr skříně 1300 x 600 x 850 mm. Cena je vč. dopravy a montáže umyvadla a příslušenství.</t>
  </si>
  <si>
    <t xml:space="preserve">Pracovní stůl s kovovou podnoží a deskou LTD 18 mm. Stůl musí umožnit doplnění vestavného modulu VM. Podnož stolu kovová, profil 20 x 40 mm, bílá mat., deska stolu LTD borovice/jedle dekor, tl. 18 mm, ABS 2 mm v barvě desky. Celkový rozměr 1600 x 800 x 750 mm </t>
  </si>
  <si>
    <t>2.10</t>
  </si>
  <si>
    <t xml:space="preserve">Přístavný stolek výškově nastavitelný, s kolečky s aretací, pro bezbariérový vozík, podnož kov, šedá mat. podle stávajícího nábytku, profil 30 x 30 mm, 2x tvar C s kolečky s aretací a výškově nastavitelnou částí, podnož propojená pod deskou dvěma profily 30x30 mm, stolová deska LTD 18 mm, buk dekor podle stávajícího nábytku, ABS hrana 2 mm v barvě desky, přikotvena ke kovové podnoži, 2x háček na batohy ke kotvení do podnože stolu, šedá mat., rozměr desky 910 x 500 mm, celkový rozměr 910 x 750 x 700-900 mm. Dílenská dokumentace bude odsouhlasena zástupcem střediska Teiresiás MU.
</t>
  </si>
  <si>
    <t>Úložná skříň na papíry a dokumenty, s křídlovými otevíracími dveřmi. Korpus, police a dvířka LTD tl. 18 mm, bílá mat., pohledová se strukturou, ABS hrana 1 mm v barvě desky, police výškově nastavitelné, dvířka otevíravá, miskové panty s úhlem otevření min. 110°, horní deska LTD tl. 18 mm, borovice/jedle dekor, ABS hrana 1 mm v barvě desky, úchytkový L profil bílá mat, celkový rozměr 1150 x 450 x 2155 mm</t>
  </si>
  <si>
    <t>Úložná skříň s uzamykatelnými křídlovými otevíracími dvířky v horní části a posuvnými dvířky v části dolní. Korpus LTD tl. 18 mm, bílá mat., pohledová se strukturou, ABS hrana 1 mm v barvě desky, dolní dvířka LTD tl. 18 mm, bílá mat., ABS hrana 1 mm v barvě desky, miskové panty s úhlem otevření min. 110°, horní dvířka LTD tl. 18 mm, bílá mat., ABS hrana 1 mm v barvě desky, uzamykatelná, miskové panty s úhlem otevření min. 110°, cylindrický západkový zámek ø 19 mm, kulatý, každý vlastní klíč – barva stříbrná, úchytkový L profil bílá mat, celkový rozměr 1120 x 450 x 2200 mm</t>
  </si>
  <si>
    <t>Korpus LTD tl. 18 mm, borovice/jedle dekor, ABS hrana 1mm v barvě desky, posedová deska LTD tl. 36 mm, borovicový dekor, ABS hrana 1mm v barvě desky, dvířka LTD tl. 18 mm, borovice/jedle dekor, ABS hrana 1mm v barvě desky, posuvná, podsedák - pevně kotven k nábytku, LTD podklad 10 mm, spodní pojená pěna 80 - 100 kg/m3/ výšky 10 mm, horní měkčí pěna 30 kg/m3/, tvrdost: 2,7 kPA výšky 10 mm, látka žlutá - váha 350 g/m2, odolnost proti opotřebení 100 000 cyklů MD, složení 100% polyester, rozměr 432 x 914 x 30 mm, dodavatel předloží vzorek čalounění ke vzorkování, stůl a police LTD 18 mm, borovice/jedle dekor, pevné, stůl musí umožňovat kotvení kabelové průchodky, úchytkový L profil bílá mat, celkový rozměr 1864 x 750 (450) x 2100 mm</t>
  </si>
  <si>
    <t>Korpus a mezipodpěry LTD deska 18 mm, borovice/jedle dekor, ABS hrana 1 mm v barvě desky, horní deska LTD deska 36 mm, borovice/jedle dekor, ABS hrana 1 mm v barvě desky, 2x podsedák pevně kotven k nábytku, LTD podklad 10 mm, spodní pojená pěna 80 - 100 kg/m3/ výšky 10 mm, horní měkčí pěna 30 kg/m3/, tvrdost: 2,7 kPA výšky 10 mm, látka žlutá - váha 350 g/m2, odolnost proti opotřebení 100000 cyklů MD, složení 100% polyester, 1375x550x30 mm, opěrná deska LTD 18 mm, borovice/jedle dekor, ABS hrana 1 mm v barvě desky, kotvená do stěny, rozměr 350 x 2750 mm, opěrný polstr pevně kotven k nábytku, LTD podklad 10 mm, spodní pojená pěna 80 - 100 kg/m3/ výšky 10 mm, horní měkčí pěna 30 kg/m3/, tvrdost: 2,7 kPA výšky 10 mm, látka žlutá - váha 350 g/m2, odolnost proti opotřebení 100 000 cyklů MD, složení 100% polyester, 1375x350x30 mm, celkový rozměr lavice 2750 x 550 x 500 (1100) mm</t>
  </si>
  <si>
    <t>Lehká pevná posedová kostka, navržená pro ukládání do úložného prostoru lavice ZI1 (6x) a volně stojící (4x). Vnitřní část je tvořená pěnovým polystyrenem, čalouněno molitanem, potah - látka tmavá hnědošedá - váha 350 g/m2, odolnost proti opotřebení 100 000 cyklů MD, složení 100% polyester, dodavatel předloží vzorek čalounění ke vzorkování, celkový rozměr 400 x 400 x 400 mm</t>
  </si>
  <si>
    <t>Čalouněný sedák a opěrák, čalouněné područky součástí opěráku, 4-nohá ocelová podnož v povrchové úpravě bílá prášková barva, plastové kluzáky se snadno vyměnitelným zakončením. Čalouněný sedák a opěrák, čalouněné područky součástí opěráku, látka žlutá - váha 335 g/m2, odolnost proti opotřebení 200 000 cyklů MD, složení 85% New Zealand Wool, 15% Polyamide. Dodavatel předloží vzorek čalounění ke vzorkování. Rozměr 580 x 570 x 810 mm</t>
  </si>
  <si>
    <t>Otočné konferenční křeslo, 5-ramenný hliníkový kříž, leštěný, kolečka s pryží na tvrdé podlahy, černá, Ø 60 mm, výškově nastavitelný, čalouněný sedák a opěrák, čalouněné područky součástí opěráku, látka žlutá - váha 335 g/m2, odolnost proti opotřebení 200 000 cyklů MD, složení 85% New Zealand Wool, 15% Polyamide. Dodavatel předloží vzorek čalounění ke vzorkování. Rozměr 690 x 690 x 800 - 920 mm</t>
  </si>
  <si>
    <t>Otočná pracovní židle na kolečkách, váha 15 kg, nosnost 130 kg. Podnož 4-ramenný hliníkový kříž, šedý mat., kolečka černá, na tvrdé povrchy, Ø 50 mm, šířka úhlopříčky hliníkového kříže je 640 mm, vzdálenost mezi sousedními kolečky 450 mm, sedák šedý mat. RAL 7001, plastový korpus, bez područek, výška sedáku 470 mm, čalouněný sedák barva šedá, rozměr 450 x 510 x 810 mm</t>
  </si>
  <si>
    <t>Stohovatelná konferenční židle s plastovým korpusem a ocelovou podnoží, bez područek a čalounění.  4-nohá ocelová podnož v povrchové úpravě chrom,  plastový korpus, barva šedá mat. (RAL 7001), rozměr 540 x 510 x 810 mm</t>
  </si>
  <si>
    <t>Otočná pracovní židle, výškově stavitelná, čalouněný sedák, síťovaný opěrák, výškově stavitelná bederní opěrka, bílý nylonový rám opěráku a kryt sedáku, bílá krytka pístu, s područkami, výška židle 990 - 1100 mm. Čalouněný sedák a opěrák, područky součástí, barva područek černá/bílá dle obrázku, výška sedáku 380-490mm, šířka židle 700 mm, hloubka židle 700 mm, látka sedáku žlutá - váha 335 g/m2, odolnost proti opotřebení 200 000 cyklů MD, složení 85% New Zealand Wool, 15% Polyamide, látka opěráku šedobílá - váha 250 g/m2, odolnost proti opotřebení 190 000 cyklů MD, složení 58% Polyamid, 34% Polyester, 8% Polyacryl. 5-ramenný nylonový kříž, bílý, kolečka bílá mat. Ø 55 mm, gumová, na měkké povrchy. Rozměr 700 x 700 x 990 - 1100 mm</t>
  </si>
  <si>
    <t>Otočná pracovní židle, výškově stavitelná, čalouněný sedák, síťovaný opěrák, výškově stavitelná bederní opěrka, bílý nylonový rám opěráku a kryt sedáku, bílá krytka pístu, s područkami, výška židle 990 - 1100 mm. Čalouněný sedák a opěrák, područky součástí, barva područek černá/bílá dle obrázku, výška sedáku 380-490mm, šířka židle 700 mm, hloubka židle 700 mm, látka sedáku žlutá - váha 335 g/m2, odolnost proti opotřebení 200 000 cyklů MD, složení 85% New Zealand Wool, 15% Polyamide, látka opěráku šedobílá - váha 250 g/m2, odolnost proti opotřebení 190 000 cyklů MD, složení 58% Polyamid, 34% Polyester, 8% Polyacryl. 5-ramenný nylonový kříž, bílý, kolečka bílá mat. Ø 55 mm, gumová, na tvrdé povrchy. Rozměr 700 x 700 x 990 - 1100 mm</t>
  </si>
  <si>
    <t>Pohovka s kovovou podnoží barva černá mat., konstrukce MDF deska, čalouněno molitanem, látka tmavá šedá - váha 350 g/m2, odolnost proti opotřebení 100 000 cyklů MD, složení 100% polyester, dodavatel předloží vzorek čalounění ke vzorkování, design dle obrázku, váha 77 kg, výška nohou 210 mm, nosnost 300 kg, výška sedáku 460 mm, hloubka sedáku 540 mm, šířka sedáku 218 mm, výška područky 700 mm, šířka područky 430 mm, celkový rozměr 2390 x 840 x 840 mm</t>
  </si>
  <si>
    <t>Otočné konferenční křeslo. Dodavatel předloží vzorek čalounění ke vzorkování. Čalouněný sedák a opěrák, čalouněné područky součástí opěráku, látka tmavá šedá - váha 320 g/m2, odolnost proti opotřebení 100 000 cyklů MD, složení 100% polyester, 5-ramenný hliníkový kříž, leštěný, kolečka s pryží na tvrdé podlahy, černá, Ø 60 mm, křeslo výškově nastavitelné. Rozměr 690 x 690 x 800 - 920 mm</t>
  </si>
  <si>
    <t>Otočná pracovní židle, výškově stavitelná, čalouněný sedák, síťovaný opěrák, výškově stavitelná bederní opěrka, bílý nylonový rám opěráku a kryt sedáku, bílá krytka pístu, výška židle 990 - 1100 mm, čalouněný sedák a opěrák, područky součástí, barva područek černá/bílá dle obrázku, výška sedáku 380-490mm, šířka židle 700 mm, hloubka židle 700 mm, látka sedáku tmavě šedá - váha 339 g/m2, odolnost proti opotřebení 200 000 cyklů MD, složení 85% Pure New Wool, 15% Polyamide, látka opěráku šedobílá - váha 250 g/m2, odolnost proti opotřebení 190 000 cyklů MD, složení 58% Polyamid, 34% Polyester, 8% Polyacryl.
 5-ramenný nylonový kříž, bílý, kolečka bílá mat. Ø 55 mm, gumová, na měkké povrchy. Rozměr 700 x 700 x 990 - 1100 mm</t>
  </si>
  <si>
    <t xml:space="preserve">Pracovní stůl se samonosnou ocelovou podnoží a deskou LTD 18 mm. Musí umožnit umístění kabelové průchodky. Samonosná rámová ocelová podnož bez viditelných spojů, profily 30 x 30 mm, bílá mat., deska stolu LTD tl. 18 mm, šedá mat., ABS 2 mm v barvě desky. Celkový rozměr 1500 x 600 x 750 mm </t>
  </si>
  <si>
    <t>N1</t>
  </si>
  <si>
    <t>nosič PC</t>
  </si>
  <si>
    <t>Pracovní stůl se samonosnou ocelovou podnoží a deskou LTD 18 mm. Samonosná rámová ocelová podnož bez viditelných spojů, profily 30 x 30 mm, bílá mat., deska stolu LTD tl. 18 mm, borovice/jedle dekor, ABS 2 mm v barvě desky. Stůl musí umožnit doplnění kabelové průchodky KP a nosiče PC N1.  Součástí výsuvný pult, LTD deska 18 mm, bílá mat., ABS hrana 1 mm v barvě desky, boční strany LTD 18 mm, bílá mat., ABS hrana 1 mm v barvě desky s výsuvnými pojezdy kotveny ze spodní strany do desky stolu, světlý rozměr prostoru 1050 x 250 x 100 (+30 mm kovová podnož) mm.
Celkový rozměr 1400 x 700 x 750 mm</t>
  </si>
  <si>
    <t>Sedací vak</t>
  </si>
  <si>
    <t>Barový stolek</t>
  </si>
  <si>
    <t xml:space="preserve">Konferenční stůl s ocelovou podnoží a kompaktní deskou, 4-nohá ocelová podnož v povrchové úpravě bílá prášková barva, výška podnože1070 mm, deska kompakt tl. 12 mm a průměru 600 mm, barva bílá mat., s probarvenou hranou v barvě desky, celkový rozměr 600 x 600 x 1082 mm </t>
  </si>
  <si>
    <t>Jednovrstvý sedací vak, hmotnost 4,8 kg, nosnost 120 kg, objem náplně 270 l, EPS výplň, součástí otvor pro dodatečné doplnění výplně. Látka tmavá šedá - váha 350 g/m2, odolnost proti opotřebení 100 000 cyklů MD, složení 100% polyester, dodavatel předloží vzorek čalounění ke vzorkování. Rozměr 700 x 700 x 800 mm.</t>
  </si>
  <si>
    <t>Stohovatelná konferenční židle s plastovým korpusem, bez područek. Hmotnost 6 kg. 4-nohá ocelová podnož v povrchové úpravě chrom, plastové kluzáky se snadno vyměnitelným zakončením. Plastový korpus, barva černá mat. (RAL 9004),  rozměr židle 540 x 510 x 810 mm</t>
  </si>
  <si>
    <t>TA2</t>
  </si>
  <si>
    <t>bílá tabule</t>
  </si>
  <si>
    <t>Umyvadlová skříň, korpus LTD tl. 18 mm, šedá mat RAL 7039, ABS hrana 1mm v barvě desky, na ocelových nohách profilu 30 x 30 mm, v 200 mm, černá mat., horní deska kompakt tl. 12 mm, soft černá mat. s probarvenou hranou v barvě desky, odolná proti kyselinám, dvířka LTD tl. 18 mm, šedá mat. RAL 7039, ABS hrana 1mm v barvě desky, otevíravá, miskové panty s úhlem otevření min. 110°, polypropylenový laboratorní dřez, rozměr 500 x 400 mm horní montáž, hloubka vaničky 250 mm, RAL černá, součástí PP přepad, výpusť, sítko a zátka, musí být odolný pro oplachování a mytí laboratorního skla a nádobí, k odvodu kapalin, agresivních látek a chemikálií, páková nástěnná dřezová baterie se silikonovým ramínkem, černá. Sifon polypropylen, s nastavitelným průtokem odpadu a rozměry pro napojení na odpad. Úchytkový L profil černá mat, celkový rozměr 1000 x 600 x 850 mm. Cena je vč. dopravy a montáže výlevky a příslušenství.</t>
  </si>
  <si>
    <r>
      <t xml:space="preserve">Závěsný držák PC, kov, </t>
    </r>
    <r>
      <rPr>
        <u/>
        <sz val="11"/>
        <rFont val="Futura Bk"/>
        <family val="2"/>
        <charset val="238"/>
      </rPr>
      <t>bílý</t>
    </r>
    <r>
      <rPr>
        <sz val="11"/>
        <rFont val="Futura Bk"/>
        <family val="2"/>
        <charset val="238"/>
      </rPr>
      <t xml:space="preserve"> mat.. Možnost nastavení šířky a výšky podle rozměrů počítače. Šířka 134 – 234 mm, výška 340 – 540 mm.</t>
    </r>
  </si>
  <si>
    <r>
      <t xml:space="preserve">Magnetická popisovací tabule se smaltovaným povrchem. Součástí je polička na popisovače. Rám </t>
    </r>
    <r>
      <rPr>
        <u/>
        <sz val="11"/>
        <rFont val="Futura Bk"/>
        <family val="2"/>
        <charset val="238"/>
      </rPr>
      <t>bílý</t>
    </r>
    <r>
      <rPr>
        <sz val="11"/>
        <rFont val="Futura Bk"/>
        <family val="2"/>
        <charset val="238"/>
      </rPr>
      <t xml:space="preserve"> mat., rozměr 2000 x 1200 mm</t>
    </r>
  </si>
  <si>
    <r>
      <t xml:space="preserve">Textilní paraván, látka </t>
    </r>
    <r>
      <rPr>
        <u/>
        <sz val="11"/>
        <color rgb="FF000000"/>
        <rFont val="Futura Bk"/>
        <family val="2"/>
        <charset val="238"/>
      </rPr>
      <t>žlutá</t>
    </r>
    <r>
      <rPr>
        <sz val="11"/>
        <color rgb="FF000000"/>
        <rFont val="Futura Bk"/>
        <family val="2"/>
        <charset val="238"/>
      </rPr>
      <t xml:space="preserve"> - váha 350 g/m2, odolnost proti opotřebení 100 000 cyklů MD, složení 100% polyester, na kovových konzolách </t>
    </r>
    <r>
      <rPr>
        <u/>
        <sz val="11"/>
        <color rgb="FF000000"/>
        <rFont val="Futura Bk"/>
        <family val="2"/>
        <charset val="238"/>
      </rPr>
      <t>bílá</t>
    </r>
    <r>
      <rPr>
        <sz val="11"/>
        <color rgb="FF000000"/>
        <rFont val="Futura Bk"/>
        <family val="2"/>
        <charset val="238"/>
      </rPr>
      <t xml:space="preserve"> mat., kotveno skrytě do desky stolu, 350×1200×40 mm (v x š x h)</t>
    </r>
  </si>
  <si>
    <r>
      <t xml:space="preserve">Páková nástěnná dřezová baterie se silikonovým ramínkem. V </t>
    </r>
    <r>
      <rPr>
        <u/>
        <sz val="11"/>
        <color rgb="FF000000"/>
        <rFont val="Futura Bk"/>
        <family val="2"/>
        <charset val="238"/>
      </rPr>
      <t>černé</t>
    </r>
    <r>
      <rPr>
        <sz val="11"/>
        <color rgb="FF000000"/>
        <rFont val="Futura Bk"/>
        <family val="2"/>
        <charset val="238"/>
      </rPr>
      <t xml:space="preserve"> barvě s matným povrchem.</t>
    </r>
  </si>
  <si>
    <r>
      <t xml:space="preserve">Korková nástěnka s možností uchycení na výšku i šířku, pevný rám barva </t>
    </r>
    <r>
      <rPr>
        <u/>
        <sz val="11"/>
        <rFont val="Futura Bk"/>
        <family val="2"/>
        <charset val="238"/>
      </rPr>
      <t>bílá</t>
    </r>
    <r>
      <rPr>
        <sz val="11"/>
        <rFont val="Futura Bk"/>
        <family val="2"/>
        <charset val="238"/>
      </rPr>
      <t xml:space="preserve"> mat., odolný povrch z přírodního korku, rozměr 1500 x 1000 mm.</t>
    </r>
  </si>
  <si>
    <r>
      <t xml:space="preserve">Věšák na oděvy, 3-nohý, nosnost 10 kg, ocel s </t>
    </r>
    <r>
      <rPr>
        <u/>
        <sz val="11"/>
        <rFont val="Futura Bk"/>
        <family val="2"/>
        <charset val="238"/>
      </rPr>
      <t>bílou</t>
    </r>
    <r>
      <rPr>
        <sz val="11"/>
        <rFont val="Futura Bk"/>
        <family val="2"/>
        <charset val="238"/>
      </rPr>
      <t xml:space="preserve"> práškovou barvou, rozměr 510 x 440 x 1670 mm</t>
    </r>
  </si>
  <si>
    <t>ST14</t>
  </si>
  <si>
    <t xml:space="preserve">Konferenční stůl s ocelovou podnoží a kompaktní deskou. 4-nohá ocelová podnož v povrchové úpravě bílá prášková barva, výška podnože 490 mm. Kompaktní deska tl. 12 mm a průměru 600 mm, barva bílá mat., s probarvenou hranou v barvě desky. Rozměr 600 x 600 x 502 mm 
</t>
  </si>
  <si>
    <t>SK22</t>
  </si>
  <si>
    <t>Úložná skříň na papíry a dokumenty, s křídlovými otevíracími dveřmi. Korpus, police LTD tl. 18 mm, bílá mat., pohledová se strukturou, ABS hrana 1 mm v barvě desky, police výškově nastavitelná, dvířka LTD tl. 18 mm, bílá mat., ABS hrana 1 mm v barvě desky, otevíravá, miskové panty s úhlem otevření min. 110°, úchytkový L profil bílá mat, horní deska LTD 18 mm, bílá mat., ABS hrana v barvě desky, celkový rozměr 1350 x 450 x 750 mm</t>
  </si>
  <si>
    <t xml:space="preserve">Lichoběžníkový pracovní stůl se samonosnou rámovou podnoží a deskou LTD 18 mm. Samonosná rámová podnož šedá, RAL 9006, deska stolu LTD tl. 18 mm, bílá mat. dle stávajícího nábytku, ABS 2 mm v barvě desky. Rozměr 1600 x 693 x 750 mm.
</t>
  </si>
  <si>
    <t>Bílé nástěnné hodiny, ø 40 cm</t>
  </si>
  <si>
    <r>
      <t xml:space="preserve">Kabelová průchodka průměr 60mm, kov, matná </t>
    </r>
    <r>
      <rPr>
        <u/>
        <sz val="11"/>
        <rFont val="Futura Bk"/>
        <family val="2"/>
        <charset val="238"/>
      </rPr>
      <t>bílá</t>
    </r>
    <r>
      <rPr>
        <sz val="11"/>
        <rFont val="Futura Bk"/>
        <family val="2"/>
        <charset val="238"/>
      </rPr>
      <t>, s kartáčem</t>
    </r>
  </si>
  <si>
    <t>1.4</t>
  </si>
  <si>
    <t>1.5</t>
  </si>
  <si>
    <t>1.6</t>
  </si>
  <si>
    <t>1.7</t>
  </si>
  <si>
    <t>Masarykova univerzita</t>
  </si>
  <si>
    <t>Žerotínovo náměstí 617/9</t>
  </si>
  <si>
    <t>60200</t>
  </si>
  <si>
    <t>Brno-Brno-město</t>
  </si>
  <si>
    <t>00216224</t>
  </si>
  <si>
    <t>CZ00216224</t>
  </si>
  <si>
    <t xml:space="preserve">Pedagogická fakulta MU, se sídlem Poříčí 623/7, </t>
  </si>
  <si>
    <t xml:space="preserve">639 00 Brno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</si>
</sst>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č&quot;_-;\-* #,##0.00\ &quot;Kč&quot;_-;_-* &quot;-&quot;??\ &quot;Kč&quot;_-;_-@_-"/>
    <numFmt numFmtId="164" formatCode="_-* #,##0.00\ _K_č_-;\-* #,##0.00\ _K_č_-;_-* &quot;-&quot;??\ _K_č_-;_-@_-"/>
    <numFmt numFmtId="165" formatCode="_-* #,##0.00\ [$Kč-405]_-;\-* #,##0.00\ [$Kč-405]_-;_-* &quot;-&quot;??\ [$Kč-405]_-;_-@_-"/>
  </numFmts>
  <fonts count="34">
    <font>
      <sz val="10"/>
      <name val="Arial"/>
      <family val="2"/>
      <charset val="238"/>
    </font>
    <font>
      <sz val="8"/>
      <name val="Arial"/>
      <family val="2"/>
      <charset val="238"/>
    </font>
    <font>
      <sz val="10"/>
      <name val="Arial"/>
      <family val="2"/>
      <charset val="238"/>
    </font>
    <font>
      <sz val="10"/>
      <color indexed="8"/>
      <name val="MS Sans Serif"/>
      <family val="2"/>
      <charset val="238"/>
    </font>
    <font>
      <u/>
      <sz val="10"/>
      <color indexed="12"/>
      <name val="Arial CE"/>
      <charset val="238"/>
    </font>
    <font>
      <u/>
      <sz val="10"/>
      <color theme="10"/>
      <name val="Arial"/>
      <family val="2"/>
    </font>
    <font>
      <sz val="11"/>
      <name val="Arial"/>
      <family val="2"/>
    </font>
    <font>
      <sz val="12"/>
      <name val="Arial"/>
      <family val="2"/>
      <charset val="238"/>
    </font>
    <font>
      <b/>
      <sz val="12"/>
      <name val="Arial"/>
      <family val="2"/>
    </font>
    <font>
      <b/>
      <sz val="14"/>
      <name val="Arial CE"/>
      <family val="2"/>
      <charset val="238"/>
    </font>
    <font>
      <sz val="12"/>
      <name val="Arial CE"/>
      <charset val="238"/>
    </font>
    <font>
      <b/>
      <sz val="12"/>
      <name val="Arial CE"/>
      <charset val="238"/>
    </font>
    <font>
      <b/>
      <sz val="10"/>
      <name val="Arial CE"/>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sz val="9"/>
      <color indexed="81"/>
      <name val="Tahoma"/>
      <family val="2"/>
      <charset val="238"/>
    </font>
    <font>
      <sz val="11"/>
      <color theme="1"/>
      <name val="Arial"/>
      <family val="2"/>
      <charset val="238"/>
    </font>
    <font>
      <sz val="11"/>
      <name val="Futura Bk"/>
      <family val="2"/>
      <charset val="238"/>
    </font>
    <font>
      <u/>
      <sz val="11"/>
      <name val="Futura Bk"/>
      <family val="2"/>
      <charset val="238"/>
    </font>
    <font>
      <b/>
      <sz val="9"/>
      <name val="Futura Bk"/>
      <family val="2"/>
      <charset val="238"/>
    </font>
    <font>
      <sz val="10"/>
      <name val="Futura Bk"/>
      <family val="2"/>
      <charset val="238"/>
    </font>
    <font>
      <b/>
      <sz val="12"/>
      <name val="Futura Bk"/>
      <family val="2"/>
      <charset val="238"/>
    </font>
    <font>
      <b/>
      <sz val="14"/>
      <name val="Futura Bk"/>
      <family val="2"/>
      <charset val="238"/>
    </font>
    <font>
      <sz val="12"/>
      <name val="Futura Bk"/>
      <family val="2"/>
      <charset val="238"/>
    </font>
    <font>
      <sz val="9"/>
      <name val="Futura Bk"/>
      <family val="2"/>
      <charset val="238"/>
    </font>
    <font>
      <b/>
      <sz val="10"/>
      <name val="Futura Bk"/>
      <family val="2"/>
      <charset val="238"/>
    </font>
    <font>
      <sz val="12"/>
      <color theme="1"/>
      <name val="Futura Bk"/>
      <family val="2"/>
      <charset val="238"/>
    </font>
    <font>
      <sz val="11"/>
      <color theme="1"/>
      <name val="Futura Bk"/>
      <family val="2"/>
      <charset val="238"/>
    </font>
    <font>
      <b/>
      <sz val="11"/>
      <name val="Futura Bk"/>
      <family val="2"/>
      <charset val="238"/>
    </font>
    <font>
      <sz val="11"/>
      <color rgb="FF000000"/>
      <name val="Futura Bk"/>
      <family val="2"/>
      <charset val="238"/>
    </font>
    <font>
      <u/>
      <sz val="11"/>
      <color rgb="FF000000"/>
      <name val="Futura Bk"/>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rgb="FFD6E1EE"/>
        <bgColor indexed="64"/>
      </patternFill>
    </fill>
  </fills>
  <borders count="28">
    <border>
      <left/>
      <right/>
      <top/>
      <bottom/>
      <diagonal/>
    </border>
    <border>
      <left/>
      <right/>
      <top style="thin">
        <color indexed="64"/>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9">
    <xf numFmtId="0" fontId="0" fillId="0" borderId="0"/>
    <xf numFmtId="0" fontId="3" fillId="0" borderId="0"/>
    <xf numFmtId="9" fontId="3" fillId="0" borderId="0" applyFont="0" applyFill="0" applyBorder="0" applyAlignment="0" applyProtection="0"/>
    <xf numFmtId="0" fontId="2" fillId="0" borderId="0"/>
    <xf numFmtId="44" fontId="2" fillId="0" borderId="0" applyFont="0" applyFill="0" applyBorder="0" applyAlignment="0" applyProtection="0"/>
    <xf numFmtId="0" fontId="4" fillId="0" borderId="0" applyNumberFormat="0" applyFill="0" applyBorder="0" applyAlignment="0" applyProtection="0">
      <alignment vertical="top"/>
      <protection locked="0"/>
    </xf>
    <xf numFmtId="9" fontId="2" fillId="0" borderId="0" applyFont="0" applyFill="0" applyBorder="0" applyAlignment="0" applyProtection="0"/>
    <xf numFmtId="44" fontId="2" fillId="0" borderId="0" applyFont="0" applyFill="0" applyBorder="0" applyAlignment="0" applyProtection="0"/>
    <xf numFmtId="0" fontId="5" fillId="0" borderId="0" applyNumberFormat="0" applyFill="0" applyBorder="0" applyAlignment="0" applyProtection="0"/>
  </cellStyleXfs>
  <cellXfs count="188">
    <xf numFmtId="0" fontId="0" fillId="0" borderId="0" xfId="0"/>
    <xf numFmtId="0" fontId="1" fillId="0" borderId="0" xfId="0" applyFont="1"/>
    <xf numFmtId="0" fontId="0" fillId="0" borderId="1" xfId="0" applyBorder="1" applyAlignment="1">
      <alignment horizontal="center" vertical="center"/>
    </xf>
    <xf numFmtId="0" fontId="0" fillId="0" borderId="1" xfId="0" applyBorder="1"/>
    <xf numFmtId="0" fontId="0" fillId="2" borderId="1" xfId="0" applyFill="1" applyBorder="1"/>
    <xf numFmtId="0" fontId="0" fillId="0" borderId="4" xfId="0" applyBorder="1"/>
    <xf numFmtId="49" fontId="0" fillId="3" borderId="4" xfId="0" applyNumberFormat="1" applyFill="1" applyBorder="1" applyAlignment="1">
      <alignment vertical="center"/>
    </xf>
    <xf numFmtId="49" fontId="5" fillId="0" borderId="0" xfId="8" applyNumberFormat="1" applyFill="1" applyAlignment="1">
      <alignment vertical="center"/>
    </xf>
    <xf numFmtId="49" fontId="5" fillId="0" borderId="4" xfId="8" applyNumberFormat="1" applyFill="1" applyBorder="1" applyAlignment="1">
      <alignment vertical="center"/>
    </xf>
    <xf numFmtId="49" fontId="0" fillId="0" borderId="4" xfId="0" applyNumberFormat="1" applyBorder="1" applyAlignment="1">
      <alignment vertical="center"/>
    </xf>
    <xf numFmtId="49" fontId="0" fillId="0" borderId="4" xfId="0" applyNumberFormat="1" applyBorder="1" applyAlignment="1">
      <alignment horizontal="left" vertical="center"/>
    </xf>
    <xf numFmtId="49" fontId="5" fillId="0" borderId="4" xfId="8" applyNumberFormat="1" applyFill="1" applyBorder="1" applyAlignment="1">
      <alignment horizontal="left" vertical="center"/>
    </xf>
    <xf numFmtId="49" fontId="0" fillId="0" borderId="0" xfId="0" applyNumberFormat="1" applyAlignment="1">
      <alignment vertical="center"/>
    </xf>
    <xf numFmtId="0" fontId="6" fillId="0" borderId="1" xfId="0" applyFont="1" applyBorder="1"/>
    <xf numFmtId="0" fontId="7" fillId="0" borderId="0" xfId="0" applyFont="1"/>
    <xf numFmtId="165" fontId="8" fillId="0" borderId="0" xfId="0" applyNumberFormat="1" applyFont="1"/>
    <xf numFmtId="0" fontId="10" fillId="5" borderId="12" xfId="0" applyFont="1" applyFill="1" applyBorder="1" applyAlignment="1">
      <alignment horizontal="left" vertical="center" indent="1"/>
    </xf>
    <xf numFmtId="0" fontId="0" fillId="5" borderId="0" xfId="0" applyFill="1" applyAlignment="1">
      <alignment wrapText="1"/>
    </xf>
    <xf numFmtId="49" fontId="11" fillId="5" borderId="0" xfId="0" applyNumberFormat="1" applyFont="1" applyFill="1" applyAlignment="1">
      <alignment horizontal="left" vertical="center" wrapText="1"/>
    </xf>
    <xf numFmtId="0" fontId="0" fillId="5" borderId="12" xfId="0" applyFill="1" applyBorder="1" applyAlignment="1">
      <alignment horizontal="left" vertical="center" indent="1"/>
    </xf>
    <xf numFmtId="0" fontId="12" fillId="5" borderId="0" xfId="0" applyFont="1" applyFill="1" applyAlignment="1">
      <alignment horizontal="left" vertical="center" wrapText="1"/>
    </xf>
    <xf numFmtId="0" fontId="0" fillId="5" borderId="15" xfId="0" applyFill="1" applyBorder="1" applyAlignment="1">
      <alignment horizontal="left" vertical="center" indent="1"/>
    </xf>
    <xf numFmtId="0" fontId="0" fillId="5" borderId="8" xfId="0" applyFill="1" applyBorder="1" applyAlignment="1">
      <alignment wrapText="1"/>
    </xf>
    <xf numFmtId="0" fontId="12" fillId="5" borderId="8" xfId="0" applyFont="1" applyFill="1" applyBorder="1" applyAlignment="1">
      <alignment horizontal="left" vertical="center" wrapText="1"/>
    </xf>
    <xf numFmtId="0" fontId="0" fillId="0" borderId="12" xfId="0" applyBorder="1" applyAlignment="1">
      <alignment horizontal="left" vertical="center" indent="1"/>
    </xf>
    <xf numFmtId="0" fontId="0" fillId="0" borderId="0" xfId="0" applyAlignment="1">
      <alignment wrapText="1"/>
    </xf>
    <xf numFmtId="0" fontId="0" fillId="0" borderId="0" xfId="0" applyAlignment="1">
      <alignment horizontal="right" vertical="center"/>
    </xf>
    <xf numFmtId="49" fontId="12" fillId="0" borderId="0" xfId="0" applyNumberFormat="1" applyFont="1" applyAlignment="1">
      <alignment horizontal="left" vertical="center"/>
    </xf>
    <xf numFmtId="0" fontId="0" fillId="0" borderId="14" xfId="0" applyBorder="1"/>
    <xf numFmtId="0" fontId="12" fillId="0" borderId="12" xfId="0" applyFont="1" applyBorder="1" applyAlignment="1">
      <alignment horizontal="left" vertical="center" indent="1"/>
    </xf>
    <xf numFmtId="0" fontId="12" fillId="0" borderId="0" xfId="0" applyFont="1" applyAlignment="1">
      <alignment vertical="center" wrapText="1"/>
    </xf>
    <xf numFmtId="0" fontId="12" fillId="0" borderId="15" xfId="0" applyFont="1" applyBorder="1" applyAlignment="1">
      <alignment horizontal="left" vertical="center" indent="1"/>
    </xf>
    <xf numFmtId="0" fontId="12" fillId="0" borderId="8" xfId="0" applyFont="1" applyBorder="1" applyAlignment="1">
      <alignment horizontal="right" vertical="center" wrapText="1"/>
    </xf>
    <xf numFmtId="49" fontId="12" fillId="0" borderId="8" xfId="0" applyNumberFormat="1" applyFont="1" applyBorder="1" applyAlignment="1">
      <alignment horizontal="left" vertical="center" wrapText="1"/>
    </xf>
    <xf numFmtId="0" fontId="0" fillId="0" borderId="8" xfId="0" applyBorder="1" applyAlignment="1">
      <alignment vertical="center"/>
    </xf>
    <xf numFmtId="0" fontId="12" fillId="0" borderId="8" xfId="0" applyFont="1" applyBorder="1" applyAlignment="1">
      <alignment vertical="center"/>
    </xf>
    <xf numFmtId="0" fontId="0" fillId="0" borderId="16" xfId="0" applyBorder="1"/>
    <xf numFmtId="0" fontId="12" fillId="0" borderId="0" xfId="0" applyFont="1" applyAlignment="1">
      <alignment horizontal="left" vertical="center" wrapText="1"/>
    </xf>
    <xf numFmtId="0" fontId="12" fillId="0" borderId="0" xfId="0" applyFont="1" applyAlignment="1">
      <alignment horizontal="left" vertical="center"/>
    </xf>
    <xf numFmtId="0" fontId="0" fillId="0" borderId="12" xfId="0" applyBorder="1"/>
    <xf numFmtId="0" fontId="0" fillId="0" borderId="15" xfId="0" applyBorder="1" applyAlignment="1">
      <alignment horizontal="left" indent="1"/>
    </xf>
    <xf numFmtId="0" fontId="12" fillId="0" borderId="8" xfId="0" applyFont="1" applyBorder="1" applyAlignment="1">
      <alignment horizontal="left" vertical="center" wrapText="1"/>
    </xf>
    <xf numFmtId="0" fontId="0" fillId="0" borderId="8" xfId="0" applyBorder="1" applyAlignment="1">
      <alignment vertical="center" wrapText="1"/>
    </xf>
    <xf numFmtId="0" fontId="0" fillId="0" borderId="8" xfId="0" applyBorder="1"/>
    <xf numFmtId="0" fontId="0" fillId="0" borderId="8" xfId="0" applyBorder="1" applyAlignment="1">
      <alignment horizontal="right"/>
    </xf>
    <xf numFmtId="0" fontId="0" fillId="0" borderId="17" xfId="0" applyBorder="1" applyAlignment="1">
      <alignment horizontal="left" vertical="top" indent="1"/>
    </xf>
    <xf numFmtId="0" fontId="0" fillId="0" borderId="6" xfId="0" applyBorder="1" applyAlignment="1">
      <alignment vertical="top" wrapText="1"/>
    </xf>
    <xf numFmtId="0" fontId="0" fillId="0" borderId="6" xfId="0" applyBorder="1" applyAlignment="1">
      <alignment horizontal="right" vertical="center"/>
    </xf>
    <xf numFmtId="0" fontId="12" fillId="0" borderId="6" xfId="0" applyFont="1" applyBorder="1" applyAlignment="1">
      <alignment vertical="center"/>
    </xf>
    <xf numFmtId="0" fontId="0" fillId="0" borderId="13" xfId="0" applyBorder="1"/>
    <xf numFmtId="0" fontId="0" fillId="0" borderId="8" xfId="0" applyBorder="1" applyAlignment="1">
      <alignment horizontal="left" wrapText="1"/>
    </xf>
    <xf numFmtId="0" fontId="0" fillId="0" borderId="8" xfId="0" applyBorder="1" applyAlignment="1">
      <alignment wrapText="1"/>
    </xf>
    <xf numFmtId="0" fontId="0" fillId="0" borderId="18" xfId="0" applyBorder="1" applyAlignment="1">
      <alignment horizontal="left" vertical="center" indent="1"/>
    </xf>
    <xf numFmtId="0" fontId="0" fillId="0" borderId="1" xfId="0" applyBorder="1" applyAlignment="1">
      <alignment horizontal="left" vertical="center" wrapText="1"/>
    </xf>
    <xf numFmtId="0" fontId="0" fillId="0" borderId="1" xfId="0" applyBorder="1" applyAlignment="1">
      <alignment wrapText="1"/>
    </xf>
    <xf numFmtId="0" fontId="12" fillId="0" borderId="18" xfId="0" applyFont="1" applyBorder="1" applyAlignment="1">
      <alignment horizontal="left" vertical="center" indent="1"/>
    </xf>
    <xf numFmtId="0" fontId="12" fillId="0" borderId="1" xfId="0" applyFont="1" applyBorder="1" applyAlignment="1">
      <alignment horizontal="left" vertical="center" wrapText="1"/>
    </xf>
    <xf numFmtId="0" fontId="12" fillId="0" borderId="1" xfId="0" applyFont="1" applyBorder="1" applyAlignment="1">
      <alignment wrapText="1"/>
    </xf>
    <xf numFmtId="0" fontId="0" fillId="0" borderId="18" xfId="0" applyBorder="1" applyAlignment="1">
      <alignment horizontal="left" indent="1"/>
    </xf>
    <xf numFmtId="1" fontId="12" fillId="0" borderId="1" xfId="0" applyNumberFormat="1" applyFont="1" applyBorder="1" applyAlignment="1">
      <alignment horizontal="right" vertical="center" wrapText="1"/>
    </xf>
    <xf numFmtId="0" fontId="0" fillId="0" borderId="1" xfId="0" applyBorder="1" applyAlignment="1">
      <alignment horizontal="left" vertical="center" indent="1"/>
    </xf>
    <xf numFmtId="0" fontId="12" fillId="0" borderId="1" xfId="0" applyFont="1" applyBorder="1" applyAlignment="1">
      <alignment vertical="center"/>
    </xf>
    <xf numFmtId="49" fontId="0" fillId="0" borderId="19" xfId="0" applyNumberFormat="1" applyBorder="1" applyAlignment="1">
      <alignment horizontal="left" vertical="center"/>
    </xf>
    <xf numFmtId="1" fontId="12" fillId="0" borderId="2" xfId="0" applyNumberFormat="1" applyFont="1" applyBorder="1" applyAlignment="1">
      <alignment horizontal="right" vertical="center" wrapText="1"/>
    </xf>
    <xf numFmtId="0" fontId="0" fillId="0" borderId="15" xfId="0" applyBorder="1" applyAlignment="1">
      <alignment horizontal="left" vertical="center" indent="1"/>
    </xf>
    <xf numFmtId="0" fontId="0" fillId="0" borderId="8" xfId="0" applyBorder="1" applyAlignment="1">
      <alignment horizontal="left" vertical="center" wrapText="1"/>
    </xf>
    <xf numFmtId="1" fontId="12" fillId="0" borderId="7" xfId="0" applyNumberFormat="1" applyFont="1" applyBorder="1" applyAlignment="1">
      <alignment horizontal="right" vertical="center" wrapText="1"/>
    </xf>
    <xf numFmtId="0" fontId="0" fillId="0" borderId="8" xfId="0" applyBorder="1" applyAlignment="1">
      <alignment horizontal="left" vertical="center" indent="1"/>
    </xf>
    <xf numFmtId="49" fontId="0" fillId="0" borderId="16" xfId="0" applyNumberFormat="1" applyBorder="1" applyAlignment="1">
      <alignment horizontal="left" vertical="center"/>
    </xf>
    <xf numFmtId="0" fontId="0" fillId="0" borderId="0" xfId="0" applyAlignment="1">
      <alignment horizontal="left" vertical="center" wrapText="1"/>
    </xf>
    <xf numFmtId="1" fontId="0" fillId="0" borderId="0" xfId="0" applyNumberFormat="1" applyAlignment="1">
      <alignment horizontal="left" vertical="center" wrapText="1"/>
    </xf>
    <xf numFmtId="4" fontId="0" fillId="0" borderId="0" xfId="0" applyNumberFormat="1" applyAlignment="1">
      <alignment horizontal="left" vertical="center"/>
    </xf>
    <xf numFmtId="49" fontId="0" fillId="0" borderId="14" xfId="0" applyNumberFormat="1" applyBorder="1" applyAlignment="1">
      <alignment horizontal="left" vertical="center"/>
    </xf>
    <xf numFmtId="0" fontId="15" fillId="5" borderId="20" xfId="0" applyFont="1" applyFill="1" applyBorder="1" applyAlignment="1">
      <alignment horizontal="left" vertical="center" indent="1"/>
    </xf>
    <xf numFmtId="0" fontId="16" fillId="5" borderId="21" xfId="0" applyFont="1" applyFill="1" applyBorder="1" applyAlignment="1">
      <alignment horizontal="left" vertical="center" wrapText="1"/>
    </xf>
    <xf numFmtId="0" fontId="0" fillId="5" borderId="21" xfId="0" applyFill="1" applyBorder="1" applyAlignment="1">
      <alignment horizontal="left" vertical="center" wrapText="1"/>
    </xf>
    <xf numFmtId="4" fontId="15" fillId="5" borderId="21" xfId="0" applyNumberFormat="1" applyFont="1" applyFill="1" applyBorder="1" applyAlignment="1">
      <alignment horizontal="left" vertical="center"/>
    </xf>
    <xf numFmtId="49" fontId="0" fillId="5" borderId="22" xfId="0" applyNumberFormat="1" applyFill="1" applyBorder="1" applyAlignment="1">
      <alignment horizontal="left" vertical="center"/>
    </xf>
    <xf numFmtId="0" fontId="0" fillId="5" borderId="21" xfId="0" applyFill="1" applyBorder="1" applyAlignment="1">
      <alignment wrapText="1"/>
    </xf>
    <xf numFmtId="0" fontId="0" fillId="5" borderId="21" xfId="0" applyFill="1" applyBorder="1"/>
    <xf numFmtId="49" fontId="12" fillId="5" borderId="22" xfId="0" applyNumberFormat="1" applyFont="1" applyFill="1" applyBorder="1" applyAlignment="1">
      <alignment horizontal="left" vertical="center"/>
    </xf>
    <xf numFmtId="0" fontId="0" fillId="0" borderId="14" xfId="0" applyBorder="1" applyAlignment="1">
      <alignment horizontal="right"/>
    </xf>
    <xf numFmtId="0" fontId="0" fillId="0" borderId="12" xfId="0" applyBorder="1" applyAlignment="1">
      <alignment horizontal="right"/>
    </xf>
    <xf numFmtId="0" fontId="0" fillId="0" borderId="0" xfId="0" applyAlignment="1">
      <alignment horizontal="center" vertical="center" wrapText="1"/>
    </xf>
    <xf numFmtId="0" fontId="12" fillId="0" borderId="8" xfId="0" applyFont="1" applyBorder="1" applyAlignment="1">
      <alignment vertical="top" wrapText="1"/>
    </xf>
    <xf numFmtId="0" fontId="0" fillId="0" borderId="0" xfId="0" applyAlignment="1">
      <alignment horizontal="center" vertical="center"/>
    </xf>
    <xf numFmtId="0" fontId="12" fillId="0" borderId="8" xfId="0" applyFont="1" applyBorder="1" applyAlignment="1">
      <alignment vertical="top"/>
    </xf>
    <xf numFmtId="14" fontId="12" fillId="0" borderId="8" xfId="0" applyNumberFormat="1" applyFont="1" applyBorder="1" applyAlignment="1">
      <alignment horizontal="center" vertical="top"/>
    </xf>
    <xf numFmtId="0" fontId="12" fillId="0" borderId="12" xfId="0" applyFont="1" applyBorder="1"/>
    <xf numFmtId="0" fontId="12" fillId="0" borderId="0" xfId="0" applyFont="1" applyAlignment="1">
      <alignment wrapText="1"/>
    </xf>
    <xf numFmtId="0" fontId="12" fillId="0" borderId="0" xfId="0" applyFont="1"/>
    <xf numFmtId="0" fontId="12" fillId="0" borderId="14" xfId="0" applyFont="1" applyBorder="1" applyAlignment="1">
      <alignment horizontal="right"/>
    </xf>
    <xf numFmtId="0" fontId="0" fillId="0" borderId="0" xfId="0" applyAlignment="1">
      <alignment horizontal="center"/>
    </xf>
    <xf numFmtId="0" fontId="0" fillId="0" borderId="23" xfId="0" applyBorder="1"/>
    <xf numFmtId="0" fontId="0" fillId="0" borderId="24" xfId="0" applyBorder="1" applyAlignment="1">
      <alignment wrapText="1"/>
    </xf>
    <xf numFmtId="0" fontId="0" fillId="0" borderId="24" xfId="0" applyBorder="1"/>
    <xf numFmtId="0" fontId="0" fillId="0" borderId="25" xfId="0" applyBorder="1" applyAlignment="1">
      <alignment horizontal="right"/>
    </xf>
    <xf numFmtId="0" fontId="12" fillId="0" borderId="0" xfId="0" applyFont="1" applyAlignment="1" applyProtection="1">
      <alignment horizontal="left" vertical="center"/>
      <protection locked="0"/>
    </xf>
    <xf numFmtId="0" fontId="12" fillId="0" borderId="8" xfId="0" applyFont="1" applyBorder="1" applyAlignment="1" applyProtection="1">
      <alignment horizontal="left" vertical="center" wrapText="1"/>
      <protection locked="0"/>
    </xf>
    <xf numFmtId="0" fontId="0" fillId="0" borderId="8" xfId="0" applyBorder="1" applyAlignment="1">
      <alignment horizontal="right" vertical="center"/>
    </xf>
    <xf numFmtId="49" fontId="12" fillId="0" borderId="0" xfId="0" applyNumberFormat="1" applyFont="1" applyAlignment="1" applyProtection="1">
      <alignment horizontal="left" vertical="center"/>
      <protection locked="0"/>
    </xf>
    <xf numFmtId="0" fontId="19" fillId="0" borderId="1"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4" xfId="0" applyFont="1" applyBorder="1" applyAlignment="1">
      <alignment horizontal="center" vertical="center"/>
    </xf>
    <xf numFmtId="0" fontId="20" fillId="0" borderId="0" xfId="0" applyFont="1" applyAlignment="1">
      <alignment horizontal="center" vertical="center" wrapText="1"/>
    </xf>
    <xf numFmtId="0" fontId="22" fillId="0" borderId="26" xfId="0" applyFont="1" applyBorder="1" applyAlignment="1">
      <alignment horizontal="center" vertical="center"/>
    </xf>
    <xf numFmtId="49" fontId="23" fillId="0" borderId="26" xfId="0" applyNumberFormat="1" applyFont="1" applyBorder="1" applyAlignment="1">
      <alignment horizontal="center" vertical="center"/>
    </xf>
    <xf numFmtId="0" fontId="22" fillId="0" borderId="26" xfId="0" applyFont="1" applyBorder="1" applyAlignment="1">
      <alignment horizontal="center" vertical="center" wrapText="1"/>
    </xf>
    <xf numFmtId="0" fontId="24" fillId="4" borderId="2" xfId="0" applyFont="1" applyFill="1" applyBorder="1" applyAlignment="1">
      <alignment horizontal="center"/>
    </xf>
    <xf numFmtId="0" fontId="24" fillId="4" borderId="1" xfId="0" applyFont="1" applyFill="1" applyBorder="1" applyAlignment="1">
      <alignment horizontal="center" vertical="center"/>
    </xf>
    <xf numFmtId="0" fontId="25" fillId="4" borderId="1" xfId="0" applyFont="1" applyFill="1" applyBorder="1" applyAlignment="1">
      <alignment horizontal="center"/>
    </xf>
    <xf numFmtId="0" fontId="26" fillId="4" borderId="6" xfId="0" applyFont="1" applyFill="1" applyBorder="1" applyAlignment="1">
      <alignment horizontal="center"/>
    </xf>
    <xf numFmtId="0" fontId="27" fillId="4" borderId="27" xfId="0" applyFont="1" applyFill="1" applyBorder="1"/>
    <xf numFmtId="0" fontId="28" fillId="4" borderId="5" xfId="0" applyFont="1" applyFill="1" applyBorder="1" applyAlignment="1">
      <alignment horizontal="left" vertical="center"/>
    </xf>
    <xf numFmtId="0" fontId="22" fillId="4" borderId="5" xfId="0" applyFont="1" applyFill="1" applyBorder="1"/>
    <xf numFmtId="0" fontId="28" fillId="4" borderId="7" xfId="0" applyFont="1" applyFill="1" applyBorder="1" applyAlignment="1">
      <alignment horizontal="left" vertical="center"/>
    </xf>
    <xf numFmtId="0" fontId="28" fillId="4" borderId="2" xfId="0" applyFont="1" applyFill="1" applyBorder="1" applyAlignment="1">
      <alignment horizontal="left" vertical="center"/>
    </xf>
    <xf numFmtId="0" fontId="28" fillId="4" borderId="1" xfId="0" applyFont="1" applyFill="1" applyBorder="1" applyAlignment="1">
      <alignment horizontal="left" vertical="center"/>
    </xf>
    <xf numFmtId="0" fontId="28" fillId="4" borderId="3" xfId="0" applyFont="1" applyFill="1" applyBorder="1" applyAlignment="1">
      <alignment horizontal="left" vertical="center"/>
    </xf>
    <xf numFmtId="0" fontId="29" fillId="0" borderId="4" xfId="0" applyFont="1" applyBorder="1" applyAlignment="1">
      <alignment horizontal="center" vertical="center"/>
    </xf>
    <xf numFmtId="49" fontId="20" fillId="3" borderId="4" xfId="0" applyNumberFormat="1" applyFont="1" applyFill="1" applyBorder="1" applyAlignment="1">
      <alignment horizontal="center" vertical="center"/>
    </xf>
    <xf numFmtId="0" fontId="30" fillId="0" borderId="5" xfId="0" applyFont="1" applyBorder="1" applyAlignment="1">
      <alignment horizontal="center" vertical="center" wrapText="1"/>
    </xf>
    <xf numFmtId="0" fontId="20" fillId="0" borderId="5" xfId="0" applyFont="1" applyBorder="1"/>
    <xf numFmtId="0" fontId="20" fillId="0" borderId="5" xfId="0" applyFont="1" applyBorder="1" applyAlignment="1">
      <alignment horizontal="center" vertical="center"/>
    </xf>
    <xf numFmtId="4" fontId="20" fillId="0" borderId="5" xfId="0" applyNumberFormat="1" applyFont="1" applyBorder="1" applyAlignment="1">
      <alignment horizontal="center" vertical="center"/>
    </xf>
    <xf numFmtId="0" fontId="30" fillId="0" borderId="4" xfId="0" applyFont="1" applyBorder="1" applyAlignment="1">
      <alignment horizontal="center" vertical="center" wrapText="1"/>
    </xf>
    <xf numFmtId="0" fontId="20" fillId="0" borderId="4" xfId="0" applyFont="1" applyBorder="1"/>
    <xf numFmtId="4" fontId="20" fillId="0" borderId="4" xfId="0" applyNumberFormat="1" applyFont="1" applyBorder="1" applyAlignment="1">
      <alignment horizontal="center" vertical="center"/>
    </xf>
    <xf numFmtId="0" fontId="26" fillId="0" borderId="4" xfId="0" applyFont="1" applyBorder="1" applyAlignment="1">
      <alignment horizontal="center" vertical="center"/>
    </xf>
    <xf numFmtId="0" fontId="24" fillId="4" borderId="4" xfId="0" applyFont="1" applyFill="1" applyBorder="1" applyAlignment="1">
      <alignment horizontal="left" vertical="center"/>
    </xf>
    <xf numFmtId="0" fontId="20" fillId="4" borderId="4" xfId="0" applyFont="1" applyFill="1" applyBorder="1" applyAlignment="1">
      <alignment horizontal="center" vertical="center"/>
    </xf>
    <xf numFmtId="0" fontId="31" fillId="4" borderId="4" xfId="0" applyFont="1" applyFill="1" applyBorder="1" applyAlignment="1">
      <alignment horizontal="center" vertical="center"/>
    </xf>
    <xf numFmtId="0" fontId="31" fillId="4" borderId="4" xfId="0" applyFont="1" applyFill="1" applyBorder="1" applyAlignment="1">
      <alignment horizontal="left" vertical="center"/>
    </xf>
    <xf numFmtId="0" fontId="20" fillId="0" borderId="1" xfId="0" applyFont="1" applyBorder="1" applyAlignment="1">
      <alignment horizontal="center" vertical="center" wrapText="1"/>
    </xf>
    <xf numFmtId="0" fontId="24" fillId="4" borderId="2" xfId="0" applyFont="1" applyFill="1" applyBorder="1" applyAlignment="1">
      <alignment horizontal="left" vertical="top"/>
    </xf>
    <xf numFmtId="0" fontId="20" fillId="4" borderId="1" xfId="0" applyFont="1" applyFill="1" applyBorder="1" applyAlignment="1">
      <alignment horizontal="center" vertical="center"/>
    </xf>
    <xf numFmtId="0" fontId="31" fillId="4" borderId="1" xfId="0" applyFont="1" applyFill="1" applyBorder="1" applyAlignment="1">
      <alignment horizontal="left" vertical="top"/>
    </xf>
    <xf numFmtId="0" fontId="31" fillId="4" borderId="3" xfId="0" applyFont="1" applyFill="1" applyBorder="1" applyAlignment="1">
      <alignment horizontal="left" vertical="top"/>
    </xf>
    <xf numFmtId="0" fontId="29" fillId="0" borderId="7" xfId="0" applyFont="1" applyBorder="1" applyAlignment="1">
      <alignment horizontal="center" vertical="center"/>
    </xf>
    <xf numFmtId="49" fontId="20" fillId="3" borderId="5" xfId="0" applyNumberFormat="1" applyFont="1" applyFill="1" applyBorder="1" applyAlignment="1">
      <alignment horizontal="center" vertical="center"/>
    </xf>
    <xf numFmtId="0" fontId="20" fillId="0" borderId="2" xfId="0" applyFont="1" applyBorder="1" applyAlignment="1">
      <alignment horizontal="center" vertical="center" wrapText="1"/>
    </xf>
    <xf numFmtId="0" fontId="29" fillId="0" borderId="2" xfId="0" applyFont="1" applyBorder="1" applyAlignment="1">
      <alignment horizontal="center" vertical="center"/>
    </xf>
    <xf numFmtId="0" fontId="20" fillId="0" borderId="3" xfId="0" applyFont="1" applyBorder="1" applyAlignment="1">
      <alignment horizontal="center" vertical="center" wrapText="1"/>
    </xf>
    <xf numFmtId="0" fontId="24" fillId="4" borderId="2" xfId="0" applyFont="1" applyFill="1" applyBorder="1" applyAlignment="1">
      <alignment horizontal="left" vertical="center"/>
    </xf>
    <xf numFmtId="0" fontId="31" fillId="4" borderId="1" xfId="0" applyFont="1" applyFill="1" applyBorder="1" applyAlignment="1">
      <alignment horizontal="left" vertical="center"/>
    </xf>
    <xf numFmtId="49" fontId="20" fillId="0" borderId="4" xfId="0" applyNumberFormat="1" applyFont="1" applyBorder="1" applyAlignment="1">
      <alignment horizontal="center" vertical="center"/>
    </xf>
    <xf numFmtId="164" fontId="20" fillId="0" borderId="4" xfId="7" applyNumberFormat="1" applyFont="1" applyFill="1" applyBorder="1" applyAlignment="1">
      <alignment horizontal="right" vertical="center"/>
    </xf>
    <xf numFmtId="164" fontId="20" fillId="0" borderId="4" xfId="0" applyNumberFormat="1" applyFont="1" applyBorder="1" applyAlignment="1">
      <alignment horizontal="center" vertical="center"/>
    </xf>
    <xf numFmtId="0" fontId="26" fillId="0" borderId="0" xfId="0" applyFont="1"/>
    <xf numFmtId="165" fontId="26" fillId="0" borderId="0" xfId="7" applyNumberFormat="1" applyFont="1" applyBorder="1"/>
    <xf numFmtId="0" fontId="32" fillId="0" borderId="0" xfId="0" applyFont="1" applyAlignment="1">
      <alignment horizontal="center" vertical="center" wrapText="1"/>
    </xf>
    <xf numFmtId="0" fontId="32" fillId="0" borderId="4" xfId="0" applyFont="1" applyBorder="1" applyAlignment="1">
      <alignment horizontal="center" vertical="center" wrapText="1"/>
    </xf>
    <xf numFmtId="0" fontId="31" fillId="4" borderId="3" xfId="0" applyFont="1" applyFill="1" applyBorder="1" applyAlignment="1">
      <alignment horizontal="left" vertical="center"/>
    </xf>
    <xf numFmtId="4" fontId="17" fillId="5" borderId="21" xfId="0" applyNumberFormat="1" applyFont="1" applyFill="1" applyBorder="1" applyAlignment="1">
      <alignment horizontal="right" vertical="center"/>
    </xf>
    <xf numFmtId="0" fontId="12" fillId="0" borderId="8" xfId="0" applyFont="1" applyBorder="1" applyAlignment="1">
      <alignment horizontal="center" vertical="center" wrapText="1"/>
    </xf>
    <xf numFmtId="0" fontId="0" fillId="0" borderId="8" xfId="0" applyBorder="1" applyAlignment="1">
      <alignment horizontal="center" vertical="center" wrapText="1"/>
    </xf>
    <xf numFmtId="0" fontId="12" fillId="0" borderId="8" xfId="0" applyFont="1"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wrapText="1"/>
    </xf>
    <xf numFmtId="4" fontId="14" fillId="0" borderId="2" xfId="0" applyNumberFormat="1" applyFont="1" applyBorder="1" applyAlignment="1">
      <alignment vertical="center"/>
    </xf>
    <xf numFmtId="4" fontId="14" fillId="0" borderId="1" xfId="0" applyNumberFormat="1" applyFont="1" applyBorder="1" applyAlignment="1">
      <alignment vertical="center"/>
    </xf>
    <xf numFmtId="4" fontId="14" fillId="0" borderId="6" xfId="0" applyNumberFormat="1" applyFont="1" applyBorder="1" applyAlignment="1">
      <alignment horizontal="right" vertical="center"/>
    </xf>
    <xf numFmtId="4" fontId="13" fillId="0" borderId="2" xfId="0" applyNumberFormat="1" applyFont="1" applyBorder="1" applyAlignment="1">
      <alignment horizontal="right" vertical="center" indent="1"/>
    </xf>
    <xf numFmtId="4" fontId="13" fillId="0" borderId="3" xfId="0" applyNumberFormat="1" applyFont="1" applyBorder="1" applyAlignment="1">
      <alignment horizontal="right" vertical="center" indent="1"/>
    </xf>
    <xf numFmtId="4" fontId="13" fillId="0" borderId="19" xfId="0" applyNumberFormat="1" applyFont="1" applyBorder="1" applyAlignment="1">
      <alignment horizontal="right" vertical="center" indent="1"/>
    </xf>
    <xf numFmtId="4" fontId="14" fillId="0" borderId="2" xfId="0" applyNumberFormat="1" applyFont="1" applyBorder="1" applyAlignment="1">
      <alignment horizontal="right" vertical="center" indent="1"/>
    </xf>
    <xf numFmtId="4" fontId="14" fillId="0" borderId="3" xfId="0" applyNumberFormat="1" applyFont="1" applyBorder="1" applyAlignment="1">
      <alignment horizontal="right" vertical="center" indent="1"/>
    </xf>
    <xf numFmtId="4" fontId="14" fillId="0" borderId="19" xfId="0" applyNumberFormat="1" applyFont="1" applyBorder="1" applyAlignment="1">
      <alignment horizontal="right" vertical="center" indent="1"/>
    </xf>
    <xf numFmtId="0" fontId="0" fillId="0" borderId="8" xfId="0" applyBorder="1" applyAlignment="1">
      <alignment horizontal="right" indent="1"/>
    </xf>
    <xf numFmtId="0" fontId="0" fillId="0" borderId="16" xfId="0" applyBorder="1" applyAlignment="1">
      <alignment horizontal="right" indent="1"/>
    </xf>
    <xf numFmtId="1" fontId="0" fillId="0" borderId="8" xfId="0" applyNumberFormat="1" applyBorder="1" applyAlignment="1">
      <alignment horizontal="right" indent="1"/>
    </xf>
    <xf numFmtId="49" fontId="12" fillId="0" borderId="8" xfId="0" applyNumberFormat="1" applyFont="1" applyBorder="1" applyAlignment="1">
      <alignment vertical="center" wrapText="1"/>
    </xf>
    <xf numFmtId="0" fontId="0" fillId="0" borderId="8" xfId="0" applyBorder="1" applyAlignment="1">
      <alignment vertical="center" wrapText="1"/>
    </xf>
    <xf numFmtId="0" fontId="12" fillId="0" borderId="6"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12" fillId="0" borderId="6" xfId="0" applyFont="1" applyBorder="1" applyAlignment="1">
      <alignment horizontal="center" vertical="top" wrapText="1"/>
    </xf>
    <xf numFmtId="49" fontId="12" fillId="0" borderId="0" xfId="0" applyNumberFormat="1" applyFont="1" applyAlignment="1">
      <alignment horizontal="left" vertical="center" wrapText="1"/>
    </xf>
    <xf numFmtId="0" fontId="0" fillId="0" borderId="0" xfId="0" applyAlignment="1">
      <alignment vertical="center"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49" fontId="11" fillId="5" borderId="6" xfId="0" applyNumberFormat="1" applyFont="1" applyFill="1" applyBorder="1" applyAlignment="1">
      <alignment horizontal="left" vertical="center" wrapText="1"/>
    </xf>
    <xf numFmtId="0" fontId="0" fillId="5" borderId="6" xfId="0" applyFill="1" applyBorder="1" applyAlignment="1">
      <alignment wrapText="1"/>
    </xf>
    <xf numFmtId="0" fontId="0" fillId="5" borderId="13" xfId="0" applyFill="1" applyBorder="1" applyAlignment="1">
      <alignment wrapText="1"/>
    </xf>
    <xf numFmtId="49" fontId="12" fillId="0" borderId="6" xfId="0" applyNumberFormat="1" applyFont="1" applyBorder="1" applyAlignment="1">
      <alignment horizontal="left" vertical="center" wrapText="1"/>
    </xf>
    <xf numFmtId="0" fontId="0" fillId="0" borderId="6" xfId="0" applyBorder="1" applyAlignment="1">
      <alignment vertical="center" wrapText="1"/>
    </xf>
  </cellXfs>
  <cellStyles count="9">
    <cellStyle name="Hypertextový odkaz" xfId="8" builtinId="8"/>
    <cellStyle name="Hypertextový odkaz 2" xfId="5" xr:uid="{00000000-0005-0000-0000-000001000000}"/>
    <cellStyle name="Měna" xfId="7" builtinId="4"/>
    <cellStyle name="Měna 2" xfId="4" xr:uid="{00000000-0005-0000-0000-000003000000}"/>
    <cellStyle name="Normální" xfId="0" builtinId="0"/>
    <cellStyle name="Normální 2" xfId="3" xr:uid="{00000000-0005-0000-0000-000005000000}"/>
    <cellStyle name="Normální 3" xfId="1" xr:uid="{00000000-0005-0000-0000-000006000000}"/>
    <cellStyle name="Procenta 2" xfId="6" xr:uid="{00000000-0005-0000-0000-000007000000}"/>
    <cellStyle name="Procenta 3" xfId="2" xr:uid="{00000000-0005-0000-0000-000008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jp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g"/><Relationship Id="rId41" Type="http://schemas.openxmlformats.org/officeDocument/2006/relationships/image" Target="../media/image41.png"/><Relationship Id="rId1" Type="http://schemas.openxmlformats.org/officeDocument/2006/relationships/image" Target="../media/image1.jp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jp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g"/><Relationship Id="rId38" Type="http://schemas.openxmlformats.org/officeDocument/2006/relationships/image" Target="../media/image38.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43.png"/></Relationships>
</file>

<file path=xl/drawings/drawing1.xml><?xml version="1.0" encoding="utf-8"?>
<xdr:wsDr xmlns:xdr="http://schemas.openxmlformats.org/drawingml/2006/spreadsheetDrawing" xmlns:a="http://schemas.openxmlformats.org/drawingml/2006/main">
  <xdr:twoCellAnchor editAs="oneCell">
    <xdr:from>
      <xdr:col>4</xdr:col>
      <xdr:colOff>217714</xdr:colOff>
      <xdr:row>43</xdr:row>
      <xdr:rowOff>244930</xdr:rowOff>
    </xdr:from>
    <xdr:to>
      <xdr:col>4</xdr:col>
      <xdr:colOff>2585357</xdr:colOff>
      <xdr:row>43</xdr:row>
      <xdr:rowOff>1986644</xdr:rowOff>
    </xdr:to>
    <xdr:pic>
      <xdr:nvPicPr>
        <xdr:cNvPr id="22" name="Obrázek 21">
          <a:extLst>
            <a:ext uri="{FF2B5EF4-FFF2-40B4-BE49-F238E27FC236}">
              <a16:creationId xmlns:a16="http://schemas.microsoft.com/office/drawing/2014/main" id="{00000000-0008-0000-0100-00001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564" b="2873"/>
        <a:stretch/>
      </xdr:blipFill>
      <xdr:spPr>
        <a:xfrm>
          <a:off x="5211535" y="131853216"/>
          <a:ext cx="2367643" cy="1741714"/>
        </a:xfrm>
        <a:prstGeom prst="rect">
          <a:avLst/>
        </a:prstGeom>
      </xdr:spPr>
    </xdr:pic>
    <xdr:clientData/>
  </xdr:twoCellAnchor>
  <xdr:twoCellAnchor editAs="oneCell">
    <xdr:from>
      <xdr:col>4</xdr:col>
      <xdr:colOff>925284</xdr:colOff>
      <xdr:row>3</xdr:row>
      <xdr:rowOff>108856</xdr:rowOff>
    </xdr:from>
    <xdr:to>
      <xdr:col>4</xdr:col>
      <xdr:colOff>2000249</xdr:colOff>
      <xdr:row>3</xdr:row>
      <xdr:rowOff>2371775</xdr:rowOff>
    </xdr:to>
    <xdr:pic>
      <xdr:nvPicPr>
        <xdr:cNvPr id="27" name="Obrázek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19105" y="1319892"/>
          <a:ext cx="1074965" cy="2262919"/>
        </a:xfrm>
        <a:prstGeom prst="rect">
          <a:avLst/>
        </a:prstGeom>
      </xdr:spPr>
    </xdr:pic>
    <xdr:clientData/>
  </xdr:twoCellAnchor>
  <xdr:twoCellAnchor editAs="oneCell">
    <xdr:from>
      <xdr:col>4</xdr:col>
      <xdr:colOff>857250</xdr:colOff>
      <xdr:row>4</xdr:row>
      <xdr:rowOff>122465</xdr:rowOff>
    </xdr:from>
    <xdr:to>
      <xdr:col>4</xdr:col>
      <xdr:colOff>2081893</xdr:colOff>
      <xdr:row>4</xdr:row>
      <xdr:rowOff>2667699</xdr:rowOff>
    </xdr:to>
    <xdr:pic>
      <xdr:nvPicPr>
        <xdr:cNvPr id="28" name="Obrázek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851071" y="3878036"/>
          <a:ext cx="1224643" cy="2545234"/>
        </a:xfrm>
        <a:prstGeom prst="rect">
          <a:avLst/>
        </a:prstGeom>
      </xdr:spPr>
    </xdr:pic>
    <xdr:clientData/>
  </xdr:twoCellAnchor>
  <xdr:twoCellAnchor editAs="oneCell">
    <xdr:from>
      <xdr:col>4</xdr:col>
      <xdr:colOff>204107</xdr:colOff>
      <xdr:row>5</xdr:row>
      <xdr:rowOff>693965</xdr:rowOff>
    </xdr:from>
    <xdr:to>
      <xdr:col>4</xdr:col>
      <xdr:colOff>2707822</xdr:colOff>
      <xdr:row>5</xdr:row>
      <xdr:rowOff>4531179</xdr:rowOff>
    </xdr:to>
    <xdr:pic>
      <xdr:nvPicPr>
        <xdr:cNvPr id="29" name="Obrázek 28">
          <a:extLst>
            <a:ext uri="{FF2B5EF4-FFF2-40B4-BE49-F238E27FC236}">
              <a16:creationId xmlns:a16="http://schemas.microsoft.com/office/drawing/2014/main" id="{00000000-0008-0000-0100-00001D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28551"/>
        <a:stretch/>
      </xdr:blipFill>
      <xdr:spPr>
        <a:xfrm>
          <a:off x="5197928" y="7252608"/>
          <a:ext cx="2503715" cy="3837214"/>
        </a:xfrm>
        <a:prstGeom prst="rect">
          <a:avLst/>
        </a:prstGeom>
      </xdr:spPr>
    </xdr:pic>
    <xdr:clientData/>
  </xdr:twoCellAnchor>
  <xdr:twoCellAnchor editAs="oneCell">
    <xdr:from>
      <xdr:col>4</xdr:col>
      <xdr:colOff>299357</xdr:colOff>
      <xdr:row>6</xdr:row>
      <xdr:rowOff>98255</xdr:rowOff>
    </xdr:from>
    <xdr:to>
      <xdr:col>4</xdr:col>
      <xdr:colOff>2394857</xdr:colOff>
      <xdr:row>6</xdr:row>
      <xdr:rowOff>1992419</xdr:rowOff>
    </xdr:to>
    <xdr:pic>
      <xdr:nvPicPr>
        <xdr:cNvPr id="30" name="Obrázek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293178" y="11773184"/>
          <a:ext cx="2095500" cy="1894164"/>
        </a:xfrm>
        <a:prstGeom prst="rect">
          <a:avLst/>
        </a:prstGeom>
      </xdr:spPr>
    </xdr:pic>
    <xdr:clientData/>
  </xdr:twoCellAnchor>
  <xdr:twoCellAnchor editAs="oneCell">
    <xdr:from>
      <xdr:col>4</xdr:col>
      <xdr:colOff>707571</xdr:colOff>
      <xdr:row>9</xdr:row>
      <xdr:rowOff>381000</xdr:rowOff>
    </xdr:from>
    <xdr:to>
      <xdr:col>4</xdr:col>
      <xdr:colOff>2211110</xdr:colOff>
      <xdr:row>9</xdr:row>
      <xdr:rowOff>2122176</xdr:rowOff>
    </xdr:to>
    <xdr:pic>
      <xdr:nvPicPr>
        <xdr:cNvPr id="39" name="Obrázek 38">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919107" y="48890464"/>
          <a:ext cx="1503539" cy="1741176"/>
        </a:xfrm>
        <a:prstGeom prst="rect">
          <a:avLst/>
        </a:prstGeom>
      </xdr:spPr>
    </xdr:pic>
    <xdr:clientData/>
  </xdr:twoCellAnchor>
  <xdr:twoCellAnchor editAs="oneCell">
    <xdr:from>
      <xdr:col>4</xdr:col>
      <xdr:colOff>748393</xdr:colOff>
      <xdr:row>39</xdr:row>
      <xdr:rowOff>258534</xdr:rowOff>
    </xdr:from>
    <xdr:to>
      <xdr:col>4</xdr:col>
      <xdr:colOff>2317438</xdr:colOff>
      <xdr:row>39</xdr:row>
      <xdr:rowOff>2358641</xdr:rowOff>
    </xdr:to>
    <xdr:pic>
      <xdr:nvPicPr>
        <xdr:cNvPr id="8" name="Obrázek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6631" t="3851" r="15091" b="4762"/>
        <a:stretch/>
      </xdr:blipFill>
      <xdr:spPr>
        <a:xfrm>
          <a:off x="5742214" y="111211177"/>
          <a:ext cx="1569045" cy="2100107"/>
        </a:xfrm>
        <a:prstGeom prst="rect">
          <a:avLst/>
        </a:prstGeom>
      </xdr:spPr>
    </xdr:pic>
    <xdr:clientData/>
  </xdr:twoCellAnchor>
  <xdr:twoCellAnchor editAs="oneCell">
    <xdr:from>
      <xdr:col>4</xdr:col>
      <xdr:colOff>176894</xdr:colOff>
      <xdr:row>39</xdr:row>
      <xdr:rowOff>2027462</xdr:rowOff>
    </xdr:from>
    <xdr:to>
      <xdr:col>5</xdr:col>
      <xdr:colOff>70758</xdr:colOff>
      <xdr:row>41</xdr:row>
      <xdr:rowOff>16327</xdr:rowOff>
    </xdr:to>
    <xdr:pic>
      <xdr:nvPicPr>
        <xdr:cNvPr id="9" name="Obrázek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170715" y="112980105"/>
          <a:ext cx="2669721" cy="2669721"/>
        </a:xfrm>
        <a:prstGeom prst="rect">
          <a:avLst/>
        </a:prstGeom>
      </xdr:spPr>
    </xdr:pic>
    <xdr:clientData/>
  </xdr:twoCellAnchor>
  <xdr:twoCellAnchor editAs="oneCell">
    <xdr:from>
      <xdr:col>4</xdr:col>
      <xdr:colOff>642937</xdr:colOff>
      <xdr:row>8</xdr:row>
      <xdr:rowOff>142876</xdr:rowOff>
    </xdr:from>
    <xdr:to>
      <xdr:col>4</xdr:col>
      <xdr:colOff>2204717</xdr:colOff>
      <xdr:row>8</xdr:row>
      <xdr:rowOff>3667126</xdr:rowOff>
    </xdr:to>
    <xdr:pic>
      <xdr:nvPicPr>
        <xdr:cNvPr id="18" name="Obrázek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643562" y="43648314"/>
          <a:ext cx="1561780" cy="3524250"/>
        </a:xfrm>
        <a:prstGeom prst="rect">
          <a:avLst/>
        </a:prstGeom>
      </xdr:spPr>
    </xdr:pic>
    <xdr:clientData/>
  </xdr:twoCellAnchor>
  <xdr:twoCellAnchor editAs="oneCell">
    <xdr:from>
      <xdr:col>4</xdr:col>
      <xdr:colOff>417636</xdr:colOff>
      <xdr:row>11</xdr:row>
      <xdr:rowOff>146352</xdr:rowOff>
    </xdr:from>
    <xdr:to>
      <xdr:col>4</xdr:col>
      <xdr:colOff>2351944</xdr:colOff>
      <xdr:row>11</xdr:row>
      <xdr:rowOff>2032730</xdr:rowOff>
    </xdr:to>
    <xdr:pic>
      <xdr:nvPicPr>
        <xdr:cNvPr id="32" name="Obrázek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421924" y="52358006"/>
          <a:ext cx="1934308" cy="1886378"/>
        </a:xfrm>
        <a:prstGeom prst="rect">
          <a:avLst/>
        </a:prstGeom>
      </xdr:spPr>
    </xdr:pic>
    <xdr:clientData/>
  </xdr:twoCellAnchor>
  <xdr:twoCellAnchor editAs="oneCell">
    <xdr:from>
      <xdr:col>4</xdr:col>
      <xdr:colOff>126999</xdr:colOff>
      <xdr:row>12</xdr:row>
      <xdr:rowOff>592666</xdr:rowOff>
    </xdr:from>
    <xdr:to>
      <xdr:col>4</xdr:col>
      <xdr:colOff>2590010</xdr:colOff>
      <xdr:row>12</xdr:row>
      <xdr:rowOff>2148416</xdr:rowOff>
    </xdr:to>
    <xdr:pic>
      <xdr:nvPicPr>
        <xdr:cNvPr id="34" name="Obrázek 33">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132916" y="54990999"/>
          <a:ext cx="2463011" cy="1555750"/>
        </a:xfrm>
        <a:prstGeom prst="rect">
          <a:avLst/>
        </a:prstGeom>
      </xdr:spPr>
    </xdr:pic>
    <xdr:clientData/>
  </xdr:twoCellAnchor>
  <xdr:twoCellAnchor editAs="oneCell">
    <xdr:from>
      <xdr:col>4</xdr:col>
      <xdr:colOff>179917</xdr:colOff>
      <xdr:row>13</xdr:row>
      <xdr:rowOff>296334</xdr:rowOff>
    </xdr:from>
    <xdr:to>
      <xdr:col>4</xdr:col>
      <xdr:colOff>2635250</xdr:colOff>
      <xdr:row>13</xdr:row>
      <xdr:rowOff>2266504</xdr:rowOff>
    </xdr:to>
    <xdr:pic>
      <xdr:nvPicPr>
        <xdr:cNvPr id="40" name="Obrázek 39">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185834" y="62738001"/>
          <a:ext cx="2455333" cy="1970170"/>
        </a:xfrm>
        <a:prstGeom prst="rect">
          <a:avLst/>
        </a:prstGeom>
      </xdr:spPr>
    </xdr:pic>
    <xdr:clientData/>
  </xdr:twoCellAnchor>
  <xdr:twoCellAnchor editAs="oneCell">
    <xdr:from>
      <xdr:col>4</xdr:col>
      <xdr:colOff>127002</xdr:colOff>
      <xdr:row>14</xdr:row>
      <xdr:rowOff>201084</xdr:rowOff>
    </xdr:from>
    <xdr:to>
      <xdr:col>4</xdr:col>
      <xdr:colOff>2679882</xdr:colOff>
      <xdr:row>14</xdr:row>
      <xdr:rowOff>2368304</xdr:rowOff>
    </xdr:to>
    <xdr:pic>
      <xdr:nvPicPr>
        <xdr:cNvPr id="41" name="Obrázek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132919" y="65563751"/>
          <a:ext cx="2552880" cy="2167220"/>
        </a:xfrm>
        <a:prstGeom prst="rect">
          <a:avLst/>
        </a:prstGeom>
      </xdr:spPr>
    </xdr:pic>
    <xdr:clientData/>
  </xdr:twoCellAnchor>
  <xdr:twoCellAnchor editAs="oneCell">
    <xdr:from>
      <xdr:col>4</xdr:col>
      <xdr:colOff>486833</xdr:colOff>
      <xdr:row>15</xdr:row>
      <xdr:rowOff>158750</xdr:rowOff>
    </xdr:from>
    <xdr:to>
      <xdr:col>4</xdr:col>
      <xdr:colOff>2211916</xdr:colOff>
      <xdr:row>15</xdr:row>
      <xdr:rowOff>3140884</xdr:rowOff>
    </xdr:to>
    <xdr:pic>
      <xdr:nvPicPr>
        <xdr:cNvPr id="42" name="Obrázek 41">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492750" y="68146083"/>
          <a:ext cx="1725083" cy="2982134"/>
        </a:xfrm>
        <a:prstGeom prst="rect">
          <a:avLst/>
        </a:prstGeom>
      </xdr:spPr>
    </xdr:pic>
    <xdr:clientData/>
  </xdr:twoCellAnchor>
  <xdr:twoCellAnchor editAs="oneCell">
    <xdr:from>
      <xdr:col>4</xdr:col>
      <xdr:colOff>490926</xdr:colOff>
      <xdr:row>16</xdr:row>
      <xdr:rowOff>56031</xdr:rowOff>
    </xdr:from>
    <xdr:to>
      <xdr:col>4</xdr:col>
      <xdr:colOff>2241177</xdr:colOff>
      <xdr:row>16</xdr:row>
      <xdr:rowOff>2812677</xdr:rowOff>
    </xdr:to>
    <xdr:pic>
      <xdr:nvPicPr>
        <xdr:cNvPr id="43" name="Obrázek 42">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488750" y="71370266"/>
          <a:ext cx="1750251" cy="2756646"/>
        </a:xfrm>
        <a:prstGeom prst="rect">
          <a:avLst/>
        </a:prstGeom>
      </xdr:spPr>
    </xdr:pic>
    <xdr:clientData/>
  </xdr:twoCellAnchor>
  <xdr:twoCellAnchor editAs="oneCell">
    <xdr:from>
      <xdr:col>4</xdr:col>
      <xdr:colOff>56029</xdr:colOff>
      <xdr:row>21</xdr:row>
      <xdr:rowOff>448235</xdr:rowOff>
    </xdr:from>
    <xdr:to>
      <xdr:col>4</xdr:col>
      <xdr:colOff>2734235</xdr:colOff>
      <xdr:row>21</xdr:row>
      <xdr:rowOff>3283324</xdr:rowOff>
    </xdr:to>
    <xdr:pic>
      <xdr:nvPicPr>
        <xdr:cNvPr id="44" name="Obrázek 43">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21372" r="13971"/>
        <a:stretch/>
      </xdr:blipFill>
      <xdr:spPr>
        <a:xfrm>
          <a:off x="5053853" y="80290147"/>
          <a:ext cx="2678206" cy="2835089"/>
        </a:xfrm>
        <a:prstGeom prst="rect">
          <a:avLst/>
        </a:prstGeom>
      </xdr:spPr>
    </xdr:pic>
    <xdr:clientData/>
  </xdr:twoCellAnchor>
  <xdr:twoCellAnchor editAs="oneCell">
    <xdr:from>
      <xdr:col>4</xdr:col>
      <xdr:colOff>772404</xdr:colOff>
      <xdr:row>22</xdr:row>
      <xdr:rowOff>124066</xdr:rowOff>
    </xdr:from>
    <xdr:to>
      <xdr:col>4</xdr:col>
      <xdr:colOff>2460539</xdr:colOff>
      <xdr:row>22</xdr:row>
      <xdr:rowOff>1950625</xdr:rowOff>
    </xdr:to>
    <xdr:pic>
      <xdr:nvPicPr>
        <xdr:cNvPr id="45" name="Obrázek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6079190" y="82488102"/>
          <a:ext cx="1688135" cy="1826559"/>
        </a:xfrm>
        <a:prstGeom prst="rect">
          <a:avLst/>
        </a:prstGeom>
      </xdr:spPr>
    </xdr:pic>
    <xdr:clientData/>
  </xdr:twoCellAnchor>
  <xdr:twoCellAnchor editAs="oneCell">
    <xdr:from>
      <xdr:col>4</xdr:col>
      <xdr:colOff>112059</xdr:colOff>
      <xdr:row>23</xdr:row>
      <xdr:rowOff>235324</xdr:rowOff>
    </xdr:from>
    <xdr:to>
      <xdr:col>4</xdr:col>
      <xdr:colOff>2709956</xdr:colOff>
      <xdr:row>23</xdr:row>
      <xdr:rowOff>1815353</xdr:rowOff>
    </xdr:to>
    <xdr:pic>
      <xdr:nvPicPr>
        <xdr:cNvPr id="46" name="Obrázek 45">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109883" y="86935236"/>
          <a:ext cx="2597897" cy="1580029"/>
        </a:xfrm>
        <a:prstGeom prst="rect">
          <a:avLst/>
        </a:prstGeom>
      </xdr:spPr>
    </xdr:pic>
    <xdr:clientData/>
  </xdr:twoCellAnchor>
  <xdr:twoCellAnchor editAs="oneCell">
    <xdr:from>
      <xdr:col>4</xdr:col>
      <xdr:colOff>168088</xdr:colOff>
      <xdr:row>24</xdr:row>
      <xdr:rowOff>358589</xdr:rowOff>
    </xdr:from>
    <xdr:to>
      <xdr:col>4</xdr:col>
      <xdr:colOff>2660837</xdr:colOff>
      <xdr:row>24</xdr:row>
      <xdr:rowOff>2140325</xdr:rowOff>
    </xdr:to>
    <xdr:pic>
      <xdr:nvPicPr>
        <xdr:cNvPr id="47" name="Obrázek 46">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165912" y="89333295"/>
          <a:ext cx="2492749" cy="1781736"/>
        </a:xfrm>
        <a:prstGeom prst="rect">
          <a:avLst/>
        </a:prstGeom>
      </xdr:spPr>
    </xdr:pic>
    <xdr:clientData/>
  </xdr:twoCellAnchor>
  <xdr:twoCellAnchor editAs="oneCell">
    <xdr:from>
      <xdr:col>4</xdr:col>
      <xdr:colOff>224119</xdr:colOff>
      <xdr:row>25</xdr:row>
      <xdr:rowOff>201706</xdr:rowOff>
    </xdr:from>
    <xdr:to>
      <xdr:col>4</xdr:col>
      <xdr:colOff>2544293</xdr:colOff>
      <xdr:row>25</xdr:row>
      <xdr:rowOff>2117912</xdr:rowOff>
    </xdr:to>
    <xdr:pic>
      <xdr:nvPicPr>
        <xdr:cNvPr id="48" name="Obrázek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221943" y="91731353"/>
          <a:ext cx="2320174" cy="1916206"/>
        </a:xfrm>
        <a:prstGeom prst="rect">
          <a:avLst/>
        </a:prstGeom>
      </xdr:spPr>
    </xdr:pic>
    <xdr:clientData/>
  </xdr:twoCellAnchor>
  <xdr:twoCellAnchor editAs="oneCell">
    <xdr:from>
      <xdr:col>4</xdr:col>
      <xdr:colOff>179294</xdr:colOff>
      <xdr:row>29</xdr:row>
      <xdr:rowOff>278873</xdr:rowOff>
    </xdr:from>
    <xdr:to>
      <xdr:col>4</xdr:col>
      <xdr:colOff>2612385</xdr:colOff>
      <xdr:row>29</xdr:row>
      <xdr:rowOff>1636059</xdr:rowOff>
    </xdr:to>
    <xdr:pic>
      <xdr:nvPicPr>
        <xdr:cNvPr id="54" name="Obrázek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177118" y="104011726"/>
          <a:ext cx="2433091" cy="1357186"/>
        </a:xfrm>
        <a:prstGeom prst="rect">
          <a:avLst/>
        </a:prstGeom>
      </xdr:spPr>
    </xdr:pic>
    <xdr:clientData/>
  </xdr:twoCellAnchor>
  <xdr:twoCellAnchor editAs="oneCell">
    <xdr:from>
      <xdr:col>4</xdr:col>
      <xdr:colOff>44824</xdr:colOff>
      <xdr:row>35</xdr:row>
      <xdr:rowOff>1512794</xdr:rowOff>
    </xdr:from>
    <xdr:to>
      <xdr:col>4</xdr:col>
      <xdr:colOff>2745365</xdr:colOff>
      <xdr:row>35</xdr:row>
      <xdr:rowOff>3193676</xdr:rowOff>
    </xdr:to>
    <xdr:pic>
      <xdr:nvPicPr>
        <xdr:cNvPr id="56" name="Obrázek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042648" y="109694382"/>
          <a:ext cx="2700541" cy="1680882"/>
        </a:xfrm>
        <a:prstGeom prst="rect">
          <a:avLst/>
        </a:prstGeom>
      </xdr:spPr>
    </xdr:pic>
    <xdr:clientData/>
  </xdr:twoCellAnchor>
  <xdr:twoCellAnchor editAs="oneCell">
    <xdr:from>
      <xdr:col>4</xdr:col>
      <xdr:colOff>504265</xdr:colOff>
      <xdr:row>36</xdr:row>
      <xdr:rowOff>470647</xdr:rowOff>
    </xdr:from>
    <xdr:to>
      <xdr:col>4</xdr:col>
      <xdr:colOff>2420471</xdr:colOff>
      <xdr:row>36</xdr:row>
      <xdr:rowOff>2386853</xdr:rowOff>
    </xdr:to>
    <xdr:pic>
      <xdr:nvPicPr>
        <xdr:cNvPr id="60" name="Obrázek 59">
          <a:extLst>
            <a:ext uri="{FF2B5EF4-FFF2-40B4-BE49-F238E27FC236}">
              <a16:creationId xmlns:a16="http://schemas.microsoft.com/office/drawing/2014/main" id="{00000000-0008-0000-0100-00003C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502089" y="113840559"/>
          <a:ext cx="1916206" cy="1916206"/>
        </a:xfrm>
        <a:prstGeom prst="rect">
          <a:avLst/>
        </a:prstGeom>
      </xdr:spPr>
    </xdr:pic>
    <xdr:clientData/>
  </xdr:twoCellAnchor>
  <xdr:twoCellAnchor editAs="oneCell">
    <xdr:from>
      <xdr:col>4</xdr:col>
      <xdr:colOff>340179</xdr:colOff>
      <xdr:row>41</xdr:row>
      <xdr:rowOff>340179</xdr:rowOff>
    </xdr:from>
    <xdr:to>
      <xdr:col>4</xdr:col>
      <xdr:colOff>2653393</xdr:colOff>
      <xdr:row>41</xdr:row>
      <xdr:rowOff>4095751</xdr:rowOff>
    </xdr:to>
    <xdr:pic>
      <xdr:nvPicPr>
        <xdr:cNvPr id="62" name="Obrázek 61">
          <a:extLst>
            <a:ext uri="{FF2B5EF4-FFF2-40B4-BE49-F238E27FC236}">
              <a16:creationId xmlns:a16="http://schemas.microsoft.com/office/drawing/2014/main" id="{00000000-0008-0000-0100-00003E000000}"/>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21034" t="4828" r="20345"/>
        <a:stretch/>
      </xdr:blipFill>
      <xdr:spPr>
        <a:xfrm>
          <a:off x="5334000" y="127322036"/>
          <a:ext cx="2313214" cy="3755572"/>
        </a:xfrm>
        <a:prstGeom prst="rect">
          <a:avLst/>
        </a:prstGeom>
      </xdr:spPr>
    </xdr:pic>
    <xdr:clientData/>
  </xdr:twoCellAnchor>
  <xdr:twoCellAnchor editAs="oneCell">
    <xdr:from>
      <xdr:col>4</xdr:col>
      <xdr:colOff>261258</xdr:colOff>
      <xdr:row>42</xdr:row>
      <xdr:rowOff>179615</xdr:rowOff>
    </xdr:from>
    <xdr:to>
      <xdr:col>4</xdr:col>
      <xdr:colOff>2574472</xdr:colOff>
      <xdr:row>42</xdr:row>
      <xdr:rowOff>3935187</xdr:rowOff>
    </xdr:to>
    <xdr:pic>
      <xdr:nvPicPr>
        <xdr:cNvPr id="63" name="Obrázek 62">
          <a:extLst>
            <a:ext uri="{FF2B5EF4-FFF2-40B4-BE49-F238E27FC236}">
              <a16:creationId xmlns:a16="http://schemas.microsoft.com/office/drawing/2014/main" id="{00000000-0008-0000-0100-00003F000000}"/>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21034" t="4828" r="20345"/>
        <a:stretch/>
      </xdr:blipFill>
      <xdr:spPr>
        <a:xfrm>
          <a:off x="5255079" y="131815115"/>
          <a:ext cx="2313214" cy="3755572"/>
        </a:xfrm>
        <a:prstGeom prst="rect">
          <a:avLst/>
        </a:prstGeom>
      </xdr:spPr>
    </xdr:pic>
    <xdr:clientData/>
  </xdr:twoCellAnchor>
  <xdr:twoCellAnchor editAs="oneCell">
    <xdr:from>
      <xdr:col>4</xdr:col>
      <xdr:colOff>408215</xdr:colOff>
      <xdr:row>47</xdr:row>
      <xdr:rowOff>1170215</xdr:rowOff>
    </xdr:from>
    <xdr:to>
      <xdr:col>4</xdr:col>
      <xdr:colOff>2558143</xdr:colOff>
      <xdr:row>47</xdr:row>
      <xdr:rowOff>4299858</xdr:rowOff>
    </xdr:to>
    <xdr:pic>
      <xdr:nvPicPr>
        <xdr:cNvPr id="69" name="Obrázek 68">
          <a:extLst>
            <a:ext uri="{FF2B5EF4-FFF2-40B4-BE49-F238E27FC236}">
              <a16:creationId xmlns:a16="http://schemas.microsoft.com/office/drawing/2014/main" id="{00000000-0008-0000-0100-000045000000}"/>
            </a:ext>
          </a:extLst>
        </xdr:cNvPr>
        <xdr:cNvPicPr>
          <a:picLocks noChangeAspect="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17117" t="7165" r="19985" b="1274"/>
        <a:stretch/>
      </xdr:blipFill>
      <xdr:spPr>
        <a:xfrm>
          <a:off x="5402036" y="160469036"/>
          <a:ext cx="2149928" cy="3129643"/>
        </a:xfrm>
        <a:prstGeom prst="rect">
          <a:avLst/>
        </a:prstGeom>
      </xdr:spPr>
    </xdr:pic>
    <xdr:clientData/>
  </xdr:twoCellAnchor>
  <xdr:twoCellAnchor editAs="oneCell">
    <xdr:from>
      <xdr:col>4</xdr:col>
      <xdr:colOff>204108</xdr:colOff>
      <xdr:row>7</xdr:row>
      <xdr:rowOff>966109</xdr:rowOff>
    </xdr:from>
    <xdr:to>
      <xdr:col>4</xdr:col>
      <xdr:colOff>2618096</xdr:colOff>
      <xdr:row>7</xdr:row>
      <xdr:rowOff>3918859</xdr:rowOff>
    </xdr:to>
    <xdr:pic>
      <xdr:nvPicPr>
        <xdr:cNvPr id="5" name="Obráze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415644" y="36807323"/>
          <a:ext cx="2413988" cy="2952750"/>
        </a:xfrm>
        <a:prstGeom prst="rect">
          <a:avLst/>
        </a:prstGeom>
      </xdr:spPr>
    </xdr:pic>
    <xdr:clientData/>
  </xdr:twoCellAnchor>
  <xdr:twoCellAnchor editAs="oneCell">
    <xdr:from>
      <xdr:col>4</xdr:col>
      <xdr:colOff>163286</xdr:colOff>
      <xdr:row>17</xdr:row>
      <xdr:rowOff>217715</xdr:rowOff>
    </xdr:from>
    <xdr:to>
      <xdr:col>4</xdr:col>
      <xdr:colOff>2437589</xdr:colOff>
      <xdr:row>17</xdr:row>
      <xdr:rowOff>2217965</xdr:rowOff>
    </xdr:to>
    <xdr:pic>
      <xdr:nvPicPr>
        <xdr:cNvPr id="6" name="Obrázek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374822" y="76526572"/>
          <a:ext cx="2274303" cy="2000250"/>
        </a:xfrm>
        <a:prstGeom prst="rect">
          <a:avLst/>
        </a:prstGeom>
      </xdr:spPr>
    </xdr:pic>
    <xdr:clientData/>
  </xdr:twoCellAnchor>
  <xdr:twoCellAnchor editAs="oneCell">
    <xdr:from>
      <xdr:col>4</xdr:col>
      <xdr:colOff>258536</xdr:colOff>
      <xdr:row>20</xdr:row>
      <xdr:rowOff>612321</xdr:rowOff>
    </xdr:from>
    <xdr:to>
      <xdr:col>4</xdr:col>
      <xdr:colOff>2644403</xdr:colOff>
      <xdr:row>20</xdr:row>
      <xdr:rowOff>3116035</xdr:rowOff>
    </xdr:to>
    <xdr:pic>
      <xdr:nvPicPr>
        <xdr:cNvPr id="7" name="Obrázek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470072" y="79751464"/>
          <a:ext cx="2385867" cy="2503714"/>
        </a:xfrm>
        <a:prstGeom prst="rect">
          <a:avLst/>
        </a:prstGeom>
      </xdr:spPr>
    </xdr:pic>
    <xdr:clientData/>
  </xdr:twoCellAnchor>
  <xdr:twoCellAnchor editAs="oneCell">
    <xdr:from>
      <xdr:col>4</xdr:col>
      <xdr:colOff>489857</xdr:colOff>
      <xdr:row>30</xdr:row>
      <xdr:rowOff>190500</xdr:rowOff>
    </xdr:from>
    <xdr:to>
      <xdr:col>4</xdr:col>
      <xdr:colOff>2326821</xdr:colOff>
      <xdr:row>30</xdr:row>
      <xdr:rowOff>1639427</xdr:rowOff>
    </xdr:to>
    <xdr:pic>
      <xdr:nvPicPr>
        <xdr:cNvPr id="10" name="Obrázek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701393" y="108884357"/>
          <a:ext cx="1836964" cy="1448927"/>
        </a:xfrm>
        <a:prstGeom prst="rect">
          <a:avLst/>
        </a:prstGeom>
      </xdr:spPr>
    </xdr:pic>
    <xdr:clientData/>
  </xdr:twoCellAnchor>
  <xdr:twoCellAnchor editAs="oneCell">
    <xdr:from>
      <xdr:col>4</xdr:col>
      <xdr:colOff>299356</xdr:colOff>
      <xdr:row>37</xdr:row>
      <xdr:rowOff>244927</xdr:rowOff>
    </xdr:from>
    <xdr:to>
      <xdr:col>4</xdr:col>
      <xdr:colOff>2538704</xdr:colOff>
      <xdr:row>37</xdr:row>
      <xdr:rowOff>2748643</xdr:rowOff>
    </xdr:to>
    <xdr:pic>
      <xdr:nvPicPr>
        <xdr:cNvPr id="11" name="Obrázek 10">
          <a:extLst>
            <a:ext uri="{FF2B5EF4-FFF2-40B4-BE49-F238E27FC236}">
              <a16:creationId xmlns:a16="http://schemas.microsoft.com/office/drawing/2014/main" id="{00000000-0008-0000-0100-00000B000000}"/>
            </a:ext>
          </a:extLst>
        </xdr:cNvPr>
        <xdr:cNvPicPr>
          <a:picLocks noChangeAspect="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16498" t="22915" r="17507" b="3300"/>
        <a:stretch/>
      </xdr:blipFill>
      <xdr:spPr>
        <a:xfrm>
          <a:off x="5510892" y="121348498"/>
          <a:ext cx="2239348" cy="2503716"/>
        </a:xfrm>
        <a:prstGeom prst="rect">
          <a:avLst/>
        </a:prstGeom>
      </xdr:spPr>
    </xdr:pic>
    <xdr:clientData/>
  </xdr:twoCellAnchor>
  <xdr:twoCellAnchor editAs="oneCell">
    <xdr:from>
      <xdr:col>4</xdr:col>
      <xdr:colOff>272144</xdr:colOff>
      <xdr:row>38</xdr:row>
      <xdr:rowOff>272144</xdr:rowOff>
    </xdr:from>
    <xdr:to>
      <xdr:col>4</xdr:col>
      <xdr:colOff>2544775</xdr:colOff>
      <xdr:row>38</xdr:row>
      <xdr:rowOff>2939144</xdr:rowOff>
    </xdr:to>
    <xdr:pic>
      <xdr:nvPicPr>
        <xdr:cNvPr id="13" name="Obrázek 12">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l="19083" t="27136" r="21393" b="3011"/>
        <a:stretch/>
      </xdr:blipFill>
      <xdr:spPr>
        <a:xfrm>
          <a:off x="5483680" y="124328465"/>
          <a:ext cx="2272631" cy="2667000"/>
        </a:xfrm>
        <a:prstGeom prst="rect">
          <a:avLst/>
        </a:prstGeom>
      </xdr:spPr>
    </xdr:pic>
    <xdr:clientData/>
  </xdr:twoCellAnchor>
  <xdr:twoCellAnchor editAs="oneCell">
    <xdr:from>
      <xdr:col>4</xdr:col>
      <xdr:colOff>163286</xdr:colOff>
      <xdr:row>44</xdr:row>
      <xdr:rowOff>639537</xdr:rowOff>
    </xdr:from>
    <xdr:to>
      <xdr:col>4</xdr:col>
      <xdr:colOff>2631574</xdr:colOff>
      <xdr:row>44</xdr:row>
      <xdr:rowOff>2354037</xdr:rowOff>
    </xdr:to>
    <xdr:pic>
      <xdr:nvPicPr>
        <xdr:cNvPr id="14" name="Obrázek 13">
          <a:extLst>
            <a:ext uri="{FF2B5EF4-FFF2-40B4-BE49-F238E27FC236}">
              <a16:creationId xmlns:a16="http://schemas.microsoft.com/office/drawing/2014/main" id="{00000000-0008-0000-0100-00000E000000}"/>
            </a:ext>
          </a:extLst>
        </xdr:cNvPr>
        <xdr:cNvPicPr>
          <a:picLocks noChangeAspect="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l="4886" t="20630" r="4451" b="16395"/>
        <a:stretch/>
      </xdr:blipFill>
      <xdr:spPr>
        <a:xfrm>
          <a:off x="5374822" y="145909394"/>
          <a:ext cx="2468288" cy="1714500"/>
        </a:xfrm>
        <a:prstGeom prst="rect">
          <a:avLst/>
        </a:prstGeom>
      </xdr:spPr>
    </xdr:pic>
    <xdr:clientData/>
  </xdr:twoCellAnchor>
  <xdr:twoCellAnchor editAs="oneCell">
    <xdr:from>
      <xdr:col>4</xdr:col>
      <xdr:colOff>231322</xdr:colOff>
      <xdr:row>45</xdr:row>
      <xdr:rowOff>367392</xdr:rowOff>
    </xdr:from>
    <xdr:to>
      <xdr:col>4</xdr:col>
      <xdr:colOff>2631070</xdr:colOff>
      <xdr:row>45</xdr:row>
      <xdr:rowOff>3333749</xdr:rowOff>
    </xdr:to>
    <xdr:pic>
      <xdr:nvPicPr>
        <xdr:cNvPr id="15" name="Obrázek 14">
          <a:extLst>
            <a:ext uri="{FF2B5EF4-FFF2-40B4-BE49-F238E27FC236}">
              <a16:creationId xmlns:a16="http://schemas.microsoft.com/office/drawing/2014/main" id="{00000000-0008-0000-0100-00000F000000}"/>
            </a:ext>
          </a:extLst>
        </xdr:cNvPr>
        <xdr:cNvPicPr>
          <a:picLocks noChangeAspect="1"/>
        </xdr:cNvPicPr>
      </xdr:nvPicPr>
      <xdr:blipFill rotWithShape="1">
        <a:blip xmlns:r="http://schemas.openxmlformats.org/officeDocument/2006/relationships" r:embed="rId33">
          <a:extLst>
            <a:ext uri="{28A0092B-C50C-407E-A947-70E740481C1C}">
              <a14:useLocalDpi xmlns:a14="http://schemas.microsoft.com/office/drawing/2010/main" val="0"/>
            </a:ext>
          </a:extLst>
        </a:blip>
        <a:srcRect l="19815" t="23187" r="19477" b="1771"/>
        <a:stretch/>
      </xdr:blipFill>
      <xdr:spPr>
        <a:xfrm>
          <a:off x="5442858" y="148399499"/>
          <a:ext cx="2399748" cy="2966357"/>
        </a:xfrm>
        <a:prstGeom prst="rect">
          <a:avLst/>
        </a:prstGeom>
      </xdr:spPr>
    </xdr:pic>
    <xdr:clientData/>
  </xdr:twoCellAnchor>
  <xdr:twoCellAnchor editAs="oneCell">
    <xdr:from>
      <xdr:col>4</xdr:col>
      <xdr:colOff>68036</xdr:colOff>
      <xdr:row>26</xdr:row>
      <xdr:rowOff>421822</xdr:rowOff>
    </xdr:from>
    <xdr:to>
      <xdr:col>4</xdr:col>
      <xdr:colOff>2726443</xdr:colOff>
      <xdr:row>26</xdr:row>
      <xdr:rowOff>2109108</xdr:rowOff>
    </xdr:to>
    <xdr:pic>
      <xdr:nvPicPr>
        <xdr:cNvPr id="2" name="Obráze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374822" y="92242822"/>
          <a:ext cx="2658407" cy="1687286"/>
        </a:xfrm>
        <a:prstGeom prst="rect">
          <a:avLst/>
        </a:prstGeom>
      </xdr:spPr>
    </xdr:pic>
    <xdr:clientData/>
  </xdr:twoCellAnchor>
  <xdr:twoCellAnchor editAs="oneCell">
    <xdr:from>
      <xdr:col>4</xdr:col>
      <xdr:colOff>68035</xdr:colOff>
      <xdr:row>27</xdr:row>
      <xdr:rowOff>993321</xdr:rowOff>
    </xdr:from>
    <xdr:to>
      <xdr:col>4</xdr:col>
      <xdr:colOff>2734386</xdr:colOff>
      <xdr:row>27</xdr:row>
      <xdr:rowOff>2435679</xdr:rowOff>
    </xdr:to>
    <xdr:pic>
      <xdr:nvPicPr>
        <xdr:cNvPr id="16" name="Obrázek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374821" y="96093642"/>
          <a:ext cx="2666351" cy="1442358"/>
        </a:xfrm>
        <a:prstGeom prst="rect">
          <a:avLst/>
        </a:prstGeom>
      </xdr:spPr>
    </xdr:pic>
    <xdr:clientData/>
  </xdr:twoCellAnchor>
  <xdr:twoCellAnchor editAs="oneCell">
    <xdr:from>
      <xdr:col>4</xdr:col>
      <xdr:colOff>653143</xdr:colOff>
      <xdr:row>10</xdr:row>
      <xdr:rowOff>77021</xdr:rowOff>
    </xdr:from>
    <xdr:to>
      <xdr:col>4</xdr:col>
      <xdr:colOff>2367642</xdr:colOff>
      <xdr:row>10</xdr:row>
      <xdr:rowOff>2653393</xdr:rowOff>
    </xdr:to>
    <xdr:pic>
      <xdr:nvPicPr>
        <xdr:cNvPr id="19" name="Obrázek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959929" y="51158235"/>
          <a:ext cx="1714499" cy="2576372"/>
        </a:xfrm>
        <a:prstGeom prst="rect">
          <a:avLst/>
        </a:prstGeom>
      </xdr:spPr>
    </xdr:pic>
    <xdr:clientData/>
  </xdr:twoCellAnchor>
  <xdr:twoCellAnchor editAs="oneCell">
    <xdr:from>
      <xdr:col>4</xdr:col>
      <xdr:colOff>95250</xdr:colOff>
      <xdr:row>32</xdr:row>
      <xdr:rowOff>870858</xdr:rowOff>
    </xdr:from>
    <xdr:to>
      <xdr:col>4</xdr:col>
      <xdr:colOff>2676874</xdr:colOff>
      <xdr:row>32</xdr:row>
      <xdr:rowOff>2299608</xdr:rowOff>
    </xdr:to>
    <xdr:pic>
      <xdr:nvPicPr>
        <xdr:cNvPr id="20" name="Obrázek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402036" y="107156251"/>
          <a:ext cx="2581624" cy="1428750"/>
        </a:xfrm>
        <a:prstGeom prst="rect">
          <a:avLst/>
        </a:prstGeom>
      </xdr:spPr>
    </xdr:pic>
    <xdr:clientData/>
  </xdr:twoCellAnchor>
  <xdr:twoCellAnchor editAs="oneCell">
    <xdr:from>
      <xdr:col>4</xdr:col>
      <xdr:colOff>309562</xdr:colOff>
      <xdr:row>46</xdr:row>
      <xdr:rowOff>642937</xdr:rowOff>
    </xdr:from>
    <xdr:to>
      <xdr:col>4</xdr:col>
      <xdr:colOff>2389374</xdr:colOff>
      <xdr:row>46</xdr:row>
      <xdr:rowOff>2714625</xdr:rowOff>
    </xdr:to>
    <xdr:pic>
      <xdr:nvPicPr>
        <xdr:cNvPr id="21" name="Obrázek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5619750" y="149471062"/>
          <a:ext cx="2079812" cy="2071688"/>
        </a:xfrm>
        <a:prstGeom prst="rect">
          <a:avLst/>
        </a:prstGeom>
      </xdr:spPr>
    </xdr:pic>
    <xdr:clientData/>
  </xdr:twoCellAnchor>
  <xdr:twoCellAnchor editAs="oneCell">
    <xdr:from>
      <xdr:col>4</xdr:col>
      <xdr:colOff>857250</xdr:colOff>
      <xdr:row>31</xdr:row>
      <xdr:rowOff>110399</xdr:rowOff>
    </xdr:from>
    <xdr:to>
      <xdr:col>4</xdr:col>
      <xdr:colOff>2081893</xdr:colOff>
      <xdr:row>31</xdr:row>
      <xdr:rowOff>2201873</xdr:rowOff>
    </xdr:to>
    <xdr:pic>
      <xdr:nvPicPr>
        <xdr:cNvPr id="24" name="Obrázek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6164036" y="104477185"/>
          <a:ext cx="1224643" cy="2091474"/>
        </a:xfrm>
        <a:prstGeom prst="rect">
          <a:avLst/>
        </a:prstGeom>
      </xdr:spPr>
    </xdr:pic>
    <xdr:clientData/>
  </xdr:twoCellAnchor>
  <xdr:twoCellAnchor editAs="oneCell">
    <xdr:from>
      <xdr:col>4</xdr:col>
      <xdr:colOff>108857</xdr:colOff>
      <xdr:row>28</xdr:row>
      <xdr:rowOff>324949</xdr:rowOff>
    </xdr:from>
    <xdr:to>
      <xdr:col>4</xdr:col>
      <xdr:colOff>2592930</xdr:colOff>
      <xdr:row>28</xdr:row>
      <xdr:rowOff>1714498</xdr:rowOff>
    </xdr:to>
    <xdr:pic>
      <xdr:nvPicPr>
        <xdr:cNvPr id="26" name="Obrázek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5415643" y="98704592"/>
          <a:ext cx="2484073" cy="1389549"/>
        </a:xfrm>
        <a:prstGeom prst="rect">
          <a:avLst/>
        </a:prstGeom>
      </xdr:spPr>
    </xdr:pic>
    <xdr:clientData/>
  </xdr:twoCellAnchor>
  <xdr:twoCellAnchor editAs="oneCell">
    <xdr:from>
      <xdr:col>4</xdr:col>
      <xdr:colOff>108858</xdr:colOff>
      <xdr:row>18</xdr:row>
      <xdr:rowOff>190500</xdr:rowOff>
    </xdr:from>
    <xdr:to>
      <xdr:col>4</xdr:col>
      <xdr:colOff>2694038</xdr:colOff>
      <xdr:row>18</xdr:row>
      <xdr:rowOff>2068285</xdr:rowOff>
    </xdr:to>
    <xdr:pic>
      <xdr:nvPicPr>
        <xdr:cNvPr id="23" name="Obrázek 22">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415644" y="79697036"/>
          <a:ext cx="2585180" cy="1877785"/>
        </a:xfrm>
        <a:prstGeom prst="rect">
          <a:avLst/>
        </a:prstGeom>
      </xdr:spPr>
    </xdr:pic>
    <xdr:clientData/>
  </xdr:twoCellAnchor>
  <xdr:twoCellAnchor editAs="oneCell">
    <xdr:from>
      <xdr:col>4</xdr:col>
      <xdr:colOff>231321</xdr:colOff>
      <xdr:row>33</xdr:row>
      <xdr:rowOff>435430</xdr:rowOff>
    </xdr:from>
    <xdr:to>
      <xdr:col>4</xdr:col>
      <xdr:colOff>2626178</xdr:colOff>
      <xdr:row>33</xdr:row>
      <xdr:rowOff>2316868</xdr:rowOff>
    </xdr:to>
    <xdr:pic>
      <xdr:nvPicPr>
        <xdr:cNvPr id="33" name="Obrázek 32">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538107" y="119076109"/>
          <a:ext cx="2394857" cy="18814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view="pageLayout" zoomScaleNormal="100" workbookViewId="0">
      <selection activeCell="H6" sqref="H6"/>
    </sheetView>
  </sheetViews>
  <sheetFormatPr defaultRowHeight="12.75"/>
  <sheetData>
    <row r="1" spans="1:9" ht="18">
      <c r="A1" s="180" t="s">
        <v>18</v>
      </c>
      <c r="B1" s="181"/>
      <c r="C1" s="181"/>
      <c r="D1" s="181"/>
      <c r="E1" s="181"/>
      <c r="F1" s="181"/>
      <c r="G1" s="181"/>
      <c r="H1" s="181"/>
      <c r="I1" s="182"/>
    </row>
    <row r="2" spans="1:9" ht="15.75">
      <c r="A2" s="16" t="s">
        <v>19</v>
      </c>
      <c r="B2" s="17"/>
      <c r="C2" s="18"/>
      <c r="D2" s="183" t="s">
        <v>236</v>
      </c>
      <c r="E2" s="184"/>
      <c r="F2" s="184"/>
      <c r="G2" s="184"/>
      <c r="H2" s="184"/>
      <c r="I2" s="185"/>
    </row>
    <row r="3" spans="1:9" ht="12.75" customHeight="1">
      <c r="A3" s="19"/>
      <c r="B3" s="17"/>
      <c r="C3" s="20"/>
      <c r="D3" s="183" t="s">
        <v>237</v>
      </c>
      <c r="E3" s="184"/>
      <c r="F3" s="184"/>
      <c r="G3" s="184"/>
      <c r="H3" s="184"/>
      <c r="I3" s="185"/>
    </row>
    <row r="4" spans="1:9" ht="12.75" customHeight="1">
      <c r="A4" s="21" t="s">
        <v>54</v>
      </c>
      <c r="B4" s="22"/>
      <c r="C4" s="23"/>
      <c r="D4" s="183" t="s">
        <v>53</v>
      </c>
      <c r="E4" s="184"/>
      <c r="F4" s="184"/>
      <c r="G4" s="184"/>
      <c r="H4" s="184"/>
      <c r="I4" s="185"/>
    </row>
    <row r="5" spans="1:9">
      <c r="A5" s="24" t="s">
        <v>20</v>
      </c>
      <c r="B5" s="25"/>
      <c r="C5" s="186" t="s">
        <v>230</v>
      </c>
      <c r="D5" s="187"/>
      <c r="E5" s="187"/>
      <c r="F5" s="187"/>
      <c r="G5" s="26" t="s">
        <v>21</v>
      </c>
      <c r="H5" s="27" t="s">
        <v>234</v>
      </c>
      <c r="I5" s="28"/>
    </row>
    <row r="6" spans="1:9">
      <c r="A6" s="29"/>
      <c r="B6" s="30"/>
      <c r="C6" s="178" t="s">
        <v>231</v>
      </c>
      <c r="D6" s="179"/>
      <c r="E6" s="179"/>
      <c r="F6" s="179"/>
      <c r="G6" s="26" t="s">
        <v>22</v>
      </c>
      <c r="H6" s="27" t="s">
        <v>235</v>
      </c>
      <c r="I6" s="28"/>
    </row>
    <row r="7" spans="1:9">
      <c r="A7" s="31"/>
      <c r="B7" s="32"/>
      <c r="C7" s="33" t="s">
        <v>232</v>
      </c>
      <c r="D7" s="171" t="s">
        <v>233</v>
      </c>
      <c r="E7" s="172"/>
      <c r="F7" s="172"/>
      <c r="G7" s="34"/>
      <c r="H7" s="35"/>
      <c r="I7" s="36"/>
    </row>
    <row r="8" spans="1:9">
      <c r="A8" s="24" t="s">
        <v>23</v>
      </c>
      <c r="B8" s="25"/>
      <c r="C8" s="37"/>
      <c r="D8" s="25"/>
      <c r="G8" s="26" t="s">
        <v>21</v>
      </c>
      <c r="H8" s="38"/>
      <c r="I8" s="28"/>
    </row>
    <row r="9" spans="1:9">
      <c r="A9" s="39"/>
      <c r="B9" s="25"/>
      <c r="C9" s="37"/>
      <c r="D9" s="25"/>
      <c r="G9" s="26" t="s">
        <v>22</v>
      </c>
      <c r="H9" s="38"/>
      <c r="I9" s="28"/>
    </row>
    <row r="10" spans="1:9">
      <c r="A10" s="40"/>
      <c r="B10" s="32"/>
      <c r="C10" s="41"/>
      <c r="D10" s="42"/>
      <c r="E10" s="34"/>
      <c r="F10" s="43"/>
      <c r="G10" s="43"/>
      <c r="H10" s="44"/>
      <c r="I10" s="36"/>
    </row>
    <row r="11" spans="1:9">
      <c r="A11" s="24" t="s">
        <v>24</v>
      </c>
      <c r="B11" s="25"/>
      <c r="C11" s="173" t="s">
        <v>48</v>
      </c>
      <c r="D11" s="173"/>
      <c r="E11" s="173"/>
      <c r="F11" s="173"/>
      <c r="G11" s="26" t="s">
        <v>21</v>
      </c>
      <c r="H11" s="100" t="s">
        <v>52</v>
      </c>
      <c r="I11" s="28"/>
    </row>
    <row r="12" spans="1:9">
      <c r="A12" s="29"/>
      <c r="B12" s="30"/>
      <c r="C12" s="174" t="s">
        <v>50</v>
      </c>
      <c r="D12" s="174"/>
      <c r="E12" s="174"/>
      <c r="F12" s="174"/>
      <c r="G12" s="26" t="s">
        <v>22</v>
      </c>
      <c r="H12" s="97" t="s">
        <v>49</v>
      </c>
      <c r="I12" s="28"/>
    </row>
    <row r="13" spans="1:9">
      <c r="A13" s="31"/>
      <c r="B13" s="32"/>
      <c r="C13" s="98">
        <v>60200</v>
      </c>
      <c r="D13" s="175" t="s">
        <v>51</v>
      </c>
      <c r="E13" s="176"/>
      <c r="F13" s="176"/>
      <c r="G13" s="99"/>
      <c r="H13" s="35"/>
      <c r="I13" s="36"/>
    </row>
    <row r="14" spans="1:9">
      <c r="A14" s="45" t="s">
        <v>25</v>
      </c>
      <c r="B14" s="46"/>
      <c r="C14" s="177" t="s">
        <v>47</v>
      </c>
      <c r="D14" s="177"/>
      <c r="E14" s="177"/>
      <c r="F14" s="177"/>
      <c r="G14" s="47"/>
      <c r="H14" s="48"/>
      <c r="I14" s="49"/>
    </row>
    <row r="15" spans="1:9">
      <c r="A15" s="40" t="s">
        <v>26</v>
      </c>
      <c r="B15" s="50"/>
      <c r="C15" s="51"/>
      <c r="D15" s="170"/>
      <c r="E15" s="170"/>
      <c r="F15" s="168"/>
      <c r="G15" s="168"/>
      <c r="H15" s="168" t="s">
        <v>27</v>
      </c>
      <c r="I15" s="169"/>
    </row>
    <row r="16" spans="1:9" ht="14.25">
      <c r="A16" s="52" t="s">
        <v>28</v>
      </c>
      <c r="B16" s="53"/>
      <c r="C16" s="54"/>
      <c r="D16" s="162"/>
      <c r="E16" s="163"/>
      <c r="F16" s="162"/>
      <c r="G16" s="163"/>
      <c r="H16" s="162">
        <f>SUMIF(E86:E183,#REF!,H86:H183)+SUMIF(E86:E183,"PSU",H86:H183)</f>
        <v>0</v>
      </c>
      <c r="I16" s="164"/>
    </row>
    <row r="17" spans="1:9" ht="14.25">
      <c r="A17" s="52" t="s">
        <v>29</v>
      </c>
      <c r="B17" s="53"/>
      <c r="C17" s="54"/>
      <c r="D17" s="162"/>
      <c r="E17" s="163"/>
      <c r="F17" s="162"/>
      <c r="G17" s="163"/>
      <c r="H17" s="162">
        <f>SUMIF(E86:E183,#REF!,H86:H183)</f>
        <v>0</v>
      </c>
      <c r="I17" s="164"/>
    </row>
    <row r="18" spans="1:9" ht="14.25">
      <c r="A18" s="52" t="s">
        <v>30</v>
      </c>
      <c r="B18" s="53"/>
      <c r="C18" s="54"/>
      <c r="D18" s="162"/>
      <c r="E18" s="163"/>
      <c r="F18" s="162"/>
      <c r="G18" s="163"/>
      <c r="H18" s="162">
        <f>SUMIF(E86:E183,#REF!,H86:H183)</f>
        <v>0</v>
      </c>
      <c r="I18" s="164"/>
    </row>
    <row r="19" spans="1:9" ht="14.25">
      <c r="A19" s="52" t="s">
        <v>31</v>
      </c>
      <c r="B19" s="53"/>
      <c r="C19" s="54"/>
      <c r="D19" s="162"/>
      <c r="E19" s="163"/>
      <c r="F19" s="162"/>
      <c r="G19" s="163"/>
      <c r="H19" s="162">
        <f>SUMIF(E86:E183,#REF!,H86:H183)</f>
        <v>0</v>
      </c>
      <c r="I19" s="164"/>
    </row>
    <row r="20" spans="1:9" ht="14.25">
      <c r="A20" s="52" t="s">
        <v>32</v>
      </c>
      <c r="B20" s="53"/>
      <c r="C20" s="54"/>
      <c r="D20" s="162"/>
      <c r="E20" s="163"/>
      <c r="F20" s="162"/>
      <c r="G20" s="163"/>
      <c r="H20" s="162">
        <f>SUMIF(E86:E183,#REF!,H86:H183)</f>
        <v>0</v>
      </c>
      <c r="I20" s="164"/>
    </row>
    <row r="21" spans="1:9" ht="15">
      <c r="A21" s="55" t="s">
        <v>27</v>
      </c>
      <c r="B21" s="56"/>
      <c r="C21" s="57"/>
      <c r="D21" s="165"/>
      <c r="E21" s="166"/>
      <c r="F21" s="165"/>
      <c r="G21" s="166"/>
      <c r="H21" s="165">
        <f>SUM(H16:I20)</f>
        <v>0</v>
      </c>
      <c r="I21" s="167"/>
    </row>
    <row r="22" spans="1:9">
      <c r="A22" s="58" t="s">
        <v>33</v>
      </c>
      <c r="B22" s="53"/>
      <c r="C22" s="54"/>
      <c r="D22" s="59"/>
      <c r="E22" s="60"/>
      <c r="F22" s="61"/>
      <c r="G22" s="61"/>
      <c r="H22" s="61"/>
      <c r="I22" s="62"/>
    </row>
    <row r="23" spans="1:9" ht="15">
      <c r="A23" s="52" t="s">
        <v>34</v>
      </c>
      <c r="B23" s="53"/>
      <c r="C23" s="54"/>
      <c r="D23" s="63">
        <v>15</v>
      </c>
      <c r="E23" s="60" t="s">
        <v>35</v>
      </c>
      <c r="F23" s="159">
        <f>ZakladDPHSniVypocet</f>
        <v>0</v>
      </c>
      <c r="G23" s="160"/>
      <c r="H23" s="160"/>
      <c r="I23" s="62">
        <f t="shared" ref="I23:I28" si="0">Mena</f>
        <v>0</v>
      </c>
    </row>
    <row r="24" spans="1:9" ht="15">
      <c r="A24" s="52" t="s">
        <v>36</v>
      </c>
      <c r="B24" s="53"/>
      <c r="C24" s="54"/>
      <c r="D24" s="63" t="str">
        <f>SazbaDPH1</f>
        <v>%</v>
      </c>
      <c r="E24" s="60" t="s">
        <v>35</v>
      </c>
      <c r="F24" s="159">
        <f>ZakladDPHSniVypocet</f>
        <v>0</v>
      </c>
      <c r="G24" s="160"/>
      <c r="H24" s="160"/>
      <c r="I24" s="62">
        <f t="shared" si="0"/>
        <v>0</v>
      </c>
    </row>
    <row r="25" spans="1:9" ht="15">
      <c r="A25" s="52" t="s">
        <v>37</v>
      </c>
      <c r="B25" s="53"/>
      <c r="C25" s="54"/>
      <c r="D25" s="63">
        <v>21</v>
      </c>
      <c r="E25" s="60" t="s">
        <v>35</v>
      </c>
      <c r="F25" s="159">
        <f>interiér_mobiliář!H61</f>
        <v>0</v>
      </c>
      <c r="G25" s="160"/>
      <c r="H25" s="160"/>
      <c r="I25" s="62">
        <f t="shared" si="0"/>
        <v>0</v>
      </c>
    </row>
    <row r="26" spans="1:9" ht="15">
      <c r="A26" s="64" t="s">
        <v>38</v>
      </c>
      <c r="B26" s="65"/>
      <c r="C26" s="51"/>
      <c r="D26" s="66" t="str">
        <f>SazbaDPH2</f>
        <v>%</v>
      </c>
      <c r="E26" s="67" t="s">
        <v>35</v>
      </c>
      <c r="F26" s="159">
        <f>F25*0.21</f>
        <v>0</v>
      </c>
      <c r="G26" s="160"/>
      <c r="H26" s="160"/>
      <c r="I26" s="68">
        <f t="shared" si="0"/>
        <v>0</v>
      </c>
    </row>
    <row r="27" spans="1:9" ht="15.75" thickBot="1">
      <c r="A27" s="24" t="s">
        <v>39</v>
      </c>
      <c r="B27" s="69"/>
      <c r="C27" s="70"/>
      <c r="D27" s="69"/>
      <c r="E27" s="71"/>
      <c r="F27" s="161">
        <v>-0.5</v>
      </c>
      <c r="G27" s="161"/>
      <c r="H27" s="161"/>
      <c r="I27" s="72">
        <f t="shared" si="0"/>
        <v>0</v>
      </c>
    </row>
    <row r="28" spans="1:9" ht="17.25" thickBot="1">
      <c r="A28" s="73" t="s">
        <v>40</v>
      </c>
      <c r="B28" s="74"/>
      <c r="C28" s="74"/>
      <c r="D28" s="75"/>
      <c r="E28" s="76"/>
      <c r="F28" s="153">
        <f>F25</f>
        <v>0</v>
      </c>
      <c r="G28" s="153"/>
      <c r="H28" s="153"/>
      <c r="I28" s="77">
        <f t="shared" si="0"/>
        <v>0</v>
      </c>
    </row>
    <row r="29" spans="1:9" ht="17.25" thickBot="1">
      <c r="A29" s="73" t="s">
        <v>41</v>
      </c>
      <c r="B29" s="78"/>
      <c r="C29" s="78"/>
      <c r="D29" s="78"/>
      <c r="E29" s="79"/>
      <c r="F29" s="153">
        <f>F25+F26+F27</f>
        <v>-0.5</v>
      </c>
      <c r="G29" s="153"/>
      <c r="H29" s="153"/>
      <c r="I29" s="80" t="s">
        <v>42</v>
      </c>
    </row>
    <row r="30" spans="1:9">
      <c r="A30" s="39"/>
      <c r="B30" s="25"/>
      <c r="C30" s="25"/>
      <c r="D30" s="25"/>
      <c r="I30" s="81"/>
    </row>
    <row r="31" spans="1:9">
      <c r="A31" s="39"/>
      <c r="B31" s="25"/>
      <c r="C31" s="25"/>
      <c r="D31" s="25"/>
      <c r="I31" s="81"/>
    </row>
    <row r="32" spans="1:9">
      <c r="A32" s="82"/>
      <c r="B32" s="83" t="s">
        <v>43</v>
      </c>
      <c r="C32" s="84"/>
      <c r="D32" s="84"/>
      <c r="E32" s="85" t="s">
        <v>44</v>
      </c>
      <c r="F32" s="86"/>
      <c r="G32" s="87"/>
      <c r="H32" s="86"/>
      <c r="I32" s="81"/>
    </row>
    <row r="33" spans="1:9">
      <c r="A33" s="39"/>
      <c r="B33" s="25"/>
      <c r="C33" s="25"/>
      <c r="D33" s="25"/>
      <c r="I33" s="81"/>
    </row>
    <row r="34" spans="1:9">
      <c r="A34" s="88"/>
      <c r="B34" s="89"/>
      <c r="C34" s="154"/>
      <c r="D34" s="155"/>
      <c r="E34" s="90"/>
      <c r="F34" s="156"/>
      <c r="G34" s="157"/>
      <c r="H34" s="157"/>
      <c r="I34" s="91"/>
    </row>
    <row r="35" spans="1:9">
      <c r="A35" s="39"/>
      <c r="B35" s="25"/>
      <c r="C35" s="158" t="s">
        <v>45</v>
      </c>
      <c r="D35" s="158"/>
      <c r="G35" s="92" t="s">
        <v>46</v>
      </c>
      <c r="I35" s="81"/>
    </row>
    <row r="36" spans="1:9" ht="13.5" thickBot="1">
      <c r="A36" s="93"/>
      <c r="B36" s="94"/>
      <c r="C36" s="94"/>
      <c r="D36" s="94"/>
      <c r="E36" s="95"/>
      <c r="F36" s="95"/>
      <c r="G36" s="95"/>
      <c r="H36" s="95"/>
      <c r="I36" s="96"/>
    </row>
  </sheetData>
  <mergeCells count="42">
    <mergeCell ref="C6:F6"/>
    <mergeCell ref="A1:I1"/>
    <mergeCell ref="D2:I2"/>
    <mergeCell ref="D3:I3"/>
    <mergeCell ref="D4:I4"/>
    <mergeCell ref="C5:F5"/>
    <mergeCell ref="D7:F7"/>
    <mergeCell ref="C11:F11"/>
    <mergeCell ref="C12:F12"/>
    <mergeCell ref="D13:F13"/>
    <mergeCell ref="C14:F14"/>
    <mergeCell ref="H15:I15"/>
    <mergeCell ref="D16:E16"/>
    <mergeCell ref="F16:G16"/>
    <mergeCell ref="H16:I16"/>
    <mergeCell ref="D17:E17"/>
    <mergeCell ref="F17:G17"/>
    <mergeCell ref="H17:I17"/>
    <mergeCell ref="D15:E15"/>
    <mergeCell ref="F15:G15"/>
    <mergeCell ref="D18:E18"/>
    <mergeCell ref="F18:G18"/>
    <mergeCell ref="H18:I18"/>
    <mergeCell ref="D19:E19"/>
    <mergeCell ref="F19:G19"/>
    <mergeCell ref="H19:I19"/>
    <mergeCell ref="D20:E20"/>
    <mergeCell ref="F20:G20"/>
    <mergeCell ref="H20:I20"/>
    <mergeCell ref="D21:E21"/>
    <mergeCell ref="F21:G21"/>
    <mergeCell ref="H21:I21"/>
    <mergeCell ref="F29:H29"/>
    <mergeCell ref="C34:D34"/>
    <mergeCell ref="F34:H34"/>
    <mergeCell ref="C35:D35"/>
    <mergeCell ref="F23:H23"/>
    <mergeCell ref="F24:H24"/>
    <mergeCell ref="F25:H25"/>
    <mergeCell ref="F26:H26"/>
    <mergeCell ref="F27:H27"/>
    <mergeCell ref="F28:H28"/>
  </mergeCells>
  <pageMargins left="0.7" right="0.7"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zoomScale="55" zoomScaleNormal="100" zoomScaleSheetLayoutView="55" workbookViewId="0">
      <pane xSplit="3" ySplit="1" topLeftCell="D2" activePane="bottomRight" state="frozen"/>
      <selection pane="topRight" activeCell="B1" sqref="B1"/>
      <selection pane="bottomLeft" activeCell="A5" sqref="A5"/>
      <selection pane="bottomRight" activeCell="V8" sqref="V8"/>
    </sheetView>
  </sheetViews>
  <sheetFormatPr defaultColWidth="9.140625" defaultRowHeight="12.75"/>
  <cols>
    <col min="1" max="1" width="9.140625" customWidth="1"/>
    <col min="2" max="2" width="6" style="12" customWidth="1"/>
    <col min="3" max="3" width="24.7109375" customWidth="1"/>
    <col min="4" max="4" width="39.7109375" style="1" customWidth="1"/>
    <col min="5" max="5" width="41.7109375" style="1" customWidth="1"/>
    <col min="6" max="6" width="8.28515625" style="1" customWidth="1"/>
    <col min="7" max="7" width="14.42578125" style="1" customWidth="1"/>
    <col min="8" max="8" width="20.140625" style="1" customWidth="1"/>
  </cols>
  <sheetData>
    <row r="1" spans="1:8" s="2" customFormat="1" ht="50.1" customHeight="1">
      <c r="A1" s="105" t="s">
        <v>11</v>
      </c>
      <c r="B1" s="106" t="s">
        <v>7</v>
      </c>
      <c r="C1" s="105" t="s">
        <v>1</v>
      </c>
      <c r="D1" s="107" t="s">
        <v>16</v>
      </c>
      <c r="E1" s="107" t="s">
        <v>0</v>
      </c>
      <c r="F1" s="107" t="s">
        <v>81</v>
      </c>
      <c r="G1" s="107" t="s">
        <v>2</v>
      </c>
      <c r="H1" s="107" t="s">
        <v>13</v>
      </c>
    </row>
    <row r="2" spans="1:8" s="4" customFormat="1" ht="30" customHeight="1">
      <c r="A2" s="108"/>
      <c r="B2" s="109"/>
      <c r="C2" s="110" t="s">
        <v>17</v>
      </c>
      <c r="D2" s="111"/>
      <c r="E2" s="111"/>
      <c r="F2" s="111"/>
      <c r="G2" s="111"/>
      <c r="H2" s="112"/>
    </row>
    <row r="3" spans="1:8" ht="15.95" customHeight="1">
      <c r="A3" s="113" t="s">
        <v>55</v>
      </c>
      <c r="B3" s="114"/>
      <c r="C3" s="115"/>
      <c r="D3" s="116"/>
      <c r="E3" s="117"/>
      <c r="F3" s="117"/>
      <c r="G3" s="117"/>
      <c r="H3" s="118"/>
    </row>
    <row r="4" spans="1:8" s="3" customFormat="1" ht="210" customHeight="1">
      <c r="A4" s="119" t="s">
        <v>56</v>
      </c>
      <c r="B4" s="120" t="s">
        <v>64</v>
      </c>
      <c r="C4" s="102" t="s">
        <v>94</v>
      </c>
      <c r="D4" s="121" t="s">
        <v>164</v>
      </c>
      <c r="E4" s="122"/>
      <c r="F4" s="123">
        <v>1</v>
      </c>
      <c r="G4" s="124">
        <v>0</v>
      </c>
      <c r="H4" s="124">
        <f t="shared" ref="H4:H18" si="0">F4*G4</f>
        <v>0</v>
      </c>
    </row>
    <row r="5" spans="1:8" s="3" customFormat="1" ht="220.5" customHeight="1">
      <c r="A5" s="119" t="s">
        <v>57</v>
      </c>
      <c r="B5" s="120" t="s">
        <v>64</v>
      </c>
      <c r="C5" s="102" t="s">
        <v>95</v>
      </c>
      <c r="D5" s="125" t="s">
        <v>162</v>
      </c>
      <c r="E5" s="126"/>
      <c r="F5" s="103">
        <v>2</v>
      </c>
      <c r="G5" s="127">
        <v>0</v>
      </c>
      <c r="H5" s="127">
        <f t="shared" si="0"/>
        <v>0</v>
      </c>
    </row>
    <row r="6" spans="1:8" s="3" customFormat="1" ht="409.5" customHeight="1">
      <c r="A6" s="119" t="s">
        <v>58</v>
      </c>
      <c r="B6" s="120" t="s">
        <v>65</v>
      </c>
      <c r="C6" s="102" t="s">
        <v>96</v>
      </c>
      <c r="D6" s="125" t="s">
        <v>183</v>
      </c>
      <c r="E6" s="126"/>
      <c r="F6" s="103">
        <v>1</v>
      </c>
      <c r="G6" s="127">
        <v>0</v>
      </c>
      <c r="H6" s="127">
        <f t="shared" si="0"/>
        <v>0</v>
      </c>
    </row>
    <row r="7" spans="1:8" s="3" customFormat="1" ht="162.75" customHeight="1">
      <c r="A7" s="119" t="s">
        <v>59</v>
      </c>
      <c r="B7" s="120" t="s">
        <v>137</v>
      </c>
      <c r="C7" s="103" t="s">
        <v>133</v>
      </c>
      <c r="D7" s="125" t="s">
        <v>163</v>
      </c>
      <c r="E7" s="126"/>
      <c r="F7" s="103">
        <v>2</v>
      </c>
      <c r="G7" s="127">
        <v>0</v>
      </c>
      <c r="H7" s="127">
        <f t="shared" si="0"/>
        <v>0</v>
      </c>
    </row>
    <row r="8" spans="1:8" s="3" customFormat="1" ht="409.5" customHeight="1">
      <c r="A8" s="119" t="s">
        <v>60</v>
      </c>
      <c r="B8" s="120" t="s">
        <v>226</v>
      </c>
      <c r="C8" s="102" t="s">
        <v>135</v>
      </c>
      <c r="D8" s="125" t="s">
        <v>212</v>
      </c>
      <c r="E8" s="126"/>
      <c r="F8" s="103">
        <v>2</v>
      </c>
      <c r="G8" s="127">
        <v>0</v>
      </c>
      <c r="H8" s="127">
        <f t="shared" si="0"/>
        <v>0</v>
      </c>
    </row>
    <row r="9" spans="1:8" s="3" customFormat="1" ht="309.75" customHeight="1">
      <c r="A9" s="119" t="s">
        <v>61</v>
      </c>
      <c r="B9" s="120" t="s">
        <v>227</v>
      </c>
      <c r="C9" s="102" t="s">
        <v>95</v>
      </c>
      <c r="D9" s="125" t="s">
        <v>165</v>
      </c>
      <c r="E9" s="126"/>
      <c r="F9" s="103">
        <v>2</v>
      </c>
      <c r="G9" s="127">
        <v>0</v>
      </c>
      <c r="H9" s="127">
        <f t="shared" si="0"/>
        <v>0</v>
      </c>
    </row>
    <row r="10" spans="1:8" s="3" customFormat="1" ht="202.5" customHeight="1">
      <c r="A10" s="119" t="s">
        <v>62</v>
      </c>
      <c r="B10" s="120" t="s">
        <v>228</v>
      </c>
      <c r="C10" s="102" t="s">
        <v>136</v>
      </c>
      <c r="D10" s="125" t="s">
        <v>166</v>
      </c>
      <c r="E10" s="126"/>
      <c r="F10" s="103">
        <v>12</v>
      </c>
      <c r="G10" s="127">
        <v>0</v>
      </c>
      <c r="H10" s="127">
        <f t="shared" si="0"/>
        <v>0</v>
      </c>
    </row>
    <row r="11" spans="1:8" s="3" customFormat="1" ht="216" customHeight="1">
      <c r="A11" s="119" t="s">
        <v>63</v>
      </c>
      <c r="B11" s="120" t="s">
        <v>228</v>
      </c>
      <c r="C11" s="102" t="s">
        <v>139</v>
      </c>
      <c r="D11" s="125" t="s">
        <v>187</v>
      </c>
      <c r="E11" s="126"/>
      <c r="F11" s="103">
        <v>2</v>
      </c>
      <c r="G11" s="127">
        <v>0</v>
      </c>
      <c r="H11" s="127">
        <f t="shared" si="0"/>
        <v>0</v>
      </c>
    </row>
    <row r="12" spans="1:8" s="3" customFormat="1" ht="171.75" customHeight="1">
      <c r="A12" s="119" t="s">
        <v>101</v>
      </c>
      <c r="B12" s="120" t="s">
        <v>229</v>
      </c>
      <c r="C12" s="102" t="s">
        <v>140</v>
      </c>
      <c r="D12" s="125" t="s">
        <v>167</v>
      </c>
      <c r="E12" s="126"/>
      <c r="F12" s="103">
        <v>4</v>
      </c>
      <c r="G12" s="127">
        <v>0</v>
      </c>
      <c r="H12" s="127">
        <f t="shared" si="0"/>
        <v>0</v>
      </c>
    </row>
    <row r="13" spans="1:8" s="3" customFormat="1" ht="218.25" customHeight="1">
      <c r="A13" s="119" t="s">
        <v>102</v>
      </c>
      <c r="B13" s="120" t="s">
        <v>229</v>
      </c>
      <c r="C13" s="102" t="s">
        <v>141</v>
      </c>
      <c r="D13" s="125" t="s">
        <v>168</v>
      </c>
      <c r="E13" s="126"/>
      <c r="F13" s="103">
        <v>1</v>
      </c>
      <c r="G13" s="127">
        <v>0</v>
      </c>
      <c r="H13" s="127">
        <f t="shared" si="0"/>
        <v>0</v>
      </c>
    </row>
    <row r="14" spans="1:8" s="3" customFormat="1" ht="230.25" customHeight="1">
      <c r="A14" s="119" t="s">
        <v>103</v>
      </c>
      <c r="B14" s="120" t="s">
        <v>12</v>
      </c>
      <c r="C14" s="102" t="s">
        <v>143</v>
      </c>
      <c r="D14" s="125" t="s">
        <v>169</v>
      </c>
      <c r="E14" s="126"/>
      <c r="F14" s="103">
        <v>1</v>
      </c>
      <c r="G14" s="127">
        <v>0</v>
      </c>
      <c r="H14" s="127">
        <f>F14*G14</f>
        <v>0</v>
      </c>
    </row>
    <row r="15" spans="1:8" s="3" customFormat="1" ht="207" customHeight="1">
      <c r="A15" s="119" t="s">
        <v>104</v>
      </c>
      <c r="B15" s="120" t="s">
        <v>12</v>
      </c>
      <c r="C15" s="102" t="s">
        <v>142</v>
      </c>
      <c r="D15" s="125" t="s">
        <v>170</v>
      </c>
      <c r="E15" s="126"/>
      <c r="F15" s="103">
        <v>1</v>
      </c>
      <c r="G15" s="127">
        <v>0</v>
      </c>
      <c r="H15" s="127">
        <f t="shared" si="0"/>
        <v>0</v>
      </c>
    </row>
    <row r="16" spans="1:8" s="3" customFormat="1" ht="294" customHeight="1">
      <c r="A16" s="119" t="s">
        <v>105</v>
      </c>
      <c r="B16" s="120" t="s">
        <v>8</v>
      </c>
      <c r="C16" s="102" t="s">
        <v>144</v>
      </c>
      <c r="D16" s="125" t="s">
        <v>188</v>
      </c>
      <c r="E16" s="126"/>
      <c r="F16" s="103">
        <v>1</v>
      </c>
      <c r="G16" s="127">
        <v>0</v>
      </c>
      <c r="H16" s="127">
        <f t="shared" si="0"/>
        <v>0</v>
      </c>
    </row>
    <row r="17" spans="1:22" s="3" customFormat="1" ht="233.25" customHeight="1">
      <c r="A17" s="119" t="s">
        <v>106</v>
      </c>
      <c r="B17" s="120" t="s">
        <v>9</v>
      </c>
      <c r="C17" s="102" t="s">
        <v>134</v>
      </c>
      <c r="D17" s="125" t="s">
        <v>171</v>
      </c>
      <c r="E17" s="126"/>
      <c r="F17" s="103">
        <v>1</v>
      </c>
      <c r="G17" s="127">
        <v>0</v>
      </c>
      <c r="H17" s="127">
        <f t="shared" si="0"/>
        <v>0</v>
      </c>
    </row>
    <row r="18" spans="1:22" s="3" customFormat="1" ht="203.25" customHeight="1">
      <c r="A18" s="119" t="s">
        <v>107</v>
      </c>
      <c r="B18" s="120" t="s">
        <v>138</v>
      </c>
      <c r="C18" s="102" t="s">
        <v>145</v>
      </c>
      <c r="D18" s="125" t="s">
        <v>172</v>
      </c>
      <c r="E18" s="126"/>
      <c r="F18" s="103">
        <v>2</v>
      </c>
      <c r="G18" s="127">
        <v>0</v>
      </c>
      <c r="H18" s="127">
        <f t="shared" si="0"/>
        <v>0</v>
      </c>
    </row>
    <row r="19" spans="1:22" ht="203.25" customHeight="1">
      <c r="A19" s="119" t="s">
        <v>221</v>
      </c>
      <c r="B19" s="120" t="s">
        <v>138</v>
      </c>
      <c r="C19" s="102" t="s">
        <v>142</v>
      </c>
      <c r="D19" s="125" t="s">
        <v>222</v>
      </c>
      <c r="E19" s="126"/>
      <c r="F19" s="103">
        <v>5</v>
      </c>
      <c r="G19" s="127">
        <v>0</v>
      </c>
      <c r="H19" s="127">
        <f t="shared" ref="H19" si="1">F19*G19</f>
        <v>0</v>
      </c>
      <c r="I19" s="3"/>
      <c r="J19" s="3"/>
      <c r="K19" s="3"/>
      <c r="L19" s="3"/>
      <c r="M19" s="3"/>
      <c r="N19" s="3"/>
      <c r="O19" s="3"/>
      <c r="P19" s="3"/>
      <c r="Q19" s="3"/>
      <c r="R19" s="3"/>
      <c r="S19" s="3"/>
      <c r="T19" s="3"/>
      <c r="U19" s="3"/>
      <c r="V19" s="3"/>
    </row>
    <row r="20" spans="1:22" ht="15.75">
      <c r="A20" s="129" t="s">
        <v>66</v>
      </c>
      <c r="B20" s="130"/>
      <c r="C20" s="131"/>
      <c r="D20" s="132"/>
      <c r="E20" s="132"/>
      <c r="F20" s="132"/>
      <c r="G20" s="132"/>
      <c r="H20" s="132"/>
      <c r="I20" s="5"/>
      <c r="J20" s="5"/>
      <c r="K20" s="5"/>
      <c r="L20" s="5"/>
      <c r="M20" s="5"/>
      <c r="N20" s="5"/>
      <c r="O20" s="5"/>
      <c r="P20" s="5"/>
      <c r="Q20" s="5"/>
      <c r="R20" s="5"/>
      <c r="S20" s="5"/>
      <c r="T20" s="5"/>
      <c r="U20" s="5"/>
      <c r="V20" s="5"/>
    </row>
    <row r="21" spans="1:22" s="3" customFormat="1" ht="291" customHeight="1">
      <c r="A21" s="119" t="s">
        <v>3</v>
      </c>
      <c r="B21" s="120" t="s">
        <v>67</v>
      </c>
      <c r="C21" s="102" t="s">
        <v>97</v>
      </c>
      <c r="D21" s="102" t="s">
        <v>186</v>
      </c>
      <c r="E21" s="126"/>
      <c r="F21" s="103">
        <v>4</v>
      </c>
      <c r="G21" s="127">
        <v>0</v>
      </c>
      <c r="H21" s="127">
        <f t="shared" ref="H21:H27" si="2">F21*G21</f>
        <v>0</v>
      </c>
    </row>
    <row r="22" spans="1:22" s="3" customFormat="1" ht="378" customHeight="1">
      <c r="A22" s="119" t="s">
        <v>4</v>
      </c>
      <c r="B22" s="120" t="s">
        <v>68</v>
      </c>
      <c r="C22" s="102" t="s">
        <v>146</v>
      </c>
      <c r="D22" s="102" t="s">
        <v>189</v>
      </c>
      <c r="E22" s="126"/>
      <c r="F22" s="103">
        <v>1</v>
      </c>
      <c r="G22" s="127">
        <v>0</v>
      </c>
      <c r="H22" s="127">
        <f t="shared" si="2"/>
        <v>0</v>
      </c>
    </row>
    <row r="23" spans="1:22" s="3" customFormat="1" ht="162.75" customHeight="1">
      <c r="A23" s="119" t="s">
        <v>5</v>
      </c>
      <c r="B23" s="120" t="s">
        <v>112</v>
      </c>
      <c r="C23" s="103" t="s">
        <v>98</v>
      </c>
      <c r="D23" s="102" t="s">
        <v>173</v>
      </c>
      <c r="E23" s="126"/>
      <c r="F23" s="103">
        <v>4</v>
      </c>
      <c r="G23" s="127">
        <v>0</v>
      </c>
      <c r="H23" s="127">
        <f t="shared" si="2"/>
        <v>0</v>
      </c>
    </row>
    <row r="24" spans="1:22" s="3" customFormat="1" ht="179.25" customHeight="1">
      <c r="A24" s="119" t="s">
        <v>6</v>
      </c>
      <c r="B24" s="120" t="s">
        <v>112</v>
      </c>
      <c r="C24" s="102" t="s">
        <v>147</v>
      </c>
      <c r="D24" s="102" t="s">
        <v>175</v>
      </c>
      <c r="E24" s="126"/>
      <c r="F24" s="103">
        <v>2</v>
      </c>
      <c r="G24" s="127">
        <v>0</v>
      </c>
      <c r="H24" s="127">
        <f t="shared" si="2"/>
        <v>0</v>
      </c>
    </row>
    <row r="25" spans="1:22" ht="201" customHeight="1">
      <c r="A25" s="119" t="s">
        <v>85</v>
      </c>
      <c r="B25" s="120" t="s">
        <v>113</v>
      </c>
      <c r="C25" s="102" t="s">
        <v>155</v>
      </c>
      <c r="D25" s="102" t="s">
        <v>174</v>
      </c>
      <c r="E25" s="126"/>
      <c r="F25" s="103">
        <v>2</v>
      </c>
      <c r="G25" s="127">
        <v>0</v>
      </c>
      <c r="H25" s="127">
        <f t="shared" si="2"/>
        <v>0</v>
      </c>
      <c r="I25" s="3"/>
      <c r="J25" s="3"/>
      <c r="K25" s="3"/>
      <c r="L25" s="3"/>
      <c r="M25" s="3"/>
      <c r="N25" s="3"/>
      <c r="O25" s="3"/>
      <c r="P25" s="3"/>
      <c r="Q25" s="3"/>
      <c r="R25" s="3"/>
      <c r="S25" s="3"/>
      <c r="T25" s="3"/>
      <c r="U25" s="3"/>
      <c r="V25" s="3"/>
    </row>
    <row r="26" spans="1:22" ht="201" customHeight="1">
      <c r="A26" s="119" t="s">
        <v>99</v>
      </c>
      <c r="B26" s="120" t="s">
        <v>114</v>
      </c>
      <c r="C26" s="102" t="s">
        <v>98</v>
      </c>
      <c r="D26" s="102" t="s">
        <v>176</v>
      </c>
      <c r="E26" s="126"/>
      <c r="F26" s="103">
        <v>1</v>
      </c>
      <c r="G26" s="127">
        <v>0</v>
      </c>
      <c r="H26" s="127">
        <f t="shared" ref="H26" si="3">F26*G26</f>
        <v>0</v>
      </c>
      <c r="I26" s="3"/>
      <c r="J26" s="3"/>
      <c r="K26" s="3"/>
      <c r="L26" s="3"/>
      <c r="M26" s="3"/>
      <c r="N26" s="3"/>
      <c r="O26" s="3"/>
      <c r="P26" s="3"/>
      <c r="Q26" s="3"/>
      <c r="R26" s="3"/>
      <c r="S26" s="3"/>
      <c r="T26" s="3"/>
      <c r="U26" s="3"/>
      <c r="V26" s="3"/>
    </row>
    <row r="27" spans="1:22" ht="258" customHeight="1">
      <c r="A27" s="119" t="s">
        <v>100</v>
      </c>
      <c r="B27" s="120" t="s">
        <v>115</v>
      </c>
      <c r="C27" s="102" t="s">
        <v>155</v>
      </c>
      <c r="D27" s="102" t="s">
        <v>177</v>
      </c>
      <c r="E27" s="126"/>
      <c r="F27" s="103">
        <v>2</v>
      </c>
      <c r="G27" s="127">
        <v>0</v>
      </c>
      <c r="H27" s="127">
        <f t="shared" si="2"/>
        <v>0</v>
      </c>
      <c r="I27" s="3"/>
      <c r="J27" s="3"/>
      <c r="K27" s="3"/>
      <c r="L27" s="3"/>
      <c r="M27" s="3"/>
      <c r="N27" s="3"/>
      <c r="O27" s="3"/>
      <c r="P27" s="3"/>
      <c r="Q27" s="3"/>
      <c r="R27" s="3"/>
      <c r="S27" s="3"/>
      <c r="T27" s="3"/>
      <c r="U27" s="3"/>
      <c r="V27" s="3"/>
    </row>
    <row r="28" spans="1:22" ht="258" customHeight="1">
      <c r="A28" s="119" t="s">
        <v>108</v>
      </c>
      <c r="B28" s="120" t="s">
        <v>116</v>
      </c>
      <c r="C28" s="102" t="s">
        <v>147</v>
      </c>
      <c r="D28" s="102" t="s">
        <v>184</v>
      </c>
      <c r="E28" s="126"/>
      <c r="F28" s="103">
        <v>2</v>
      </c>
      <c r="G28" s="127">
        <v>0</v>
      </c>
      <c r="H28" s="127">
        <f t="shared" ref="H28" si="4">F28*G28</f>
        <v>0</v>
      </c>
      <c r="I28" s="3"/>
      <c r="J28" s="3"/>
      <c r="K28" s="3"/>
      <c r="L28" s="3"/>
      <c r="M28" s="3"/>
      <c r="N28" s="3"/>
      <c r="O28" s="3"/>
      <c r="P28" s="3"/>
      <c r="Q28" s="3"/>
      <c r="R28" s="3"/>
      <c r="S28" s="3"/>
      <c r="T28" s="3"/>
      <c r="U28" s="3"/>
      <c r="V28" s="3"/>
    </row>
    <row r="29" spans="1:22" ht="168.75" customHeight="1">
      <c r="A29" s="119" t="s">
        <v>109</v>
      </c>
      <c r="B29" s="120" t="s">
        <v>117</v>
      </c>
      <c r="C29" s="102" t="s">
        <v>148</v>
      </c>
      <c r="D29" s="102" t="s">
        <v>223</v>
      </c>
      <c r="E29" s="126"/>
      <c r="F29" s="103">
        <v>8</v>
      </c>
      <c r="G29" s="127">
        <v>0</v>
      </c>
      <c r="H29" s="127">
        <f t="shared" ref="H29" si="5">F29*G29</f>
        <v>0</v>
      </c>
      <c r="I29" s="3"/>
      <c r="J29" s="3"/>
      <c r="K29" s="3"/>
      <c r="L29" s="3"/>
      <c r="M29" s="3"/>
      <c r="N29" s="3"/>
      <c r="O29" s="3"/>
      <c r="P29" s="3"/>
      <c r="Q29" s="3"/>
      <c r="R29" s="3"/>
      <c r="S29" s="3"/>
      <c r="T29" s="3"/>
      <c r="U29" s="3"/>
      <c r="V29" s="3"/>
    </row>
    <row r="30" spans="1:22" ht="150.75" customHeight="1">
      <c r="A30" s="119" t="s">
        <v>110</v>
      </c>
      <c r="B30" s="120" t="s">
        <v>117</v>
      </c>
      <c r="C30" s="133" t="s">
        <v>148</v>
      </c>
      <c r="D30" s="102" t="s">
        <v>201</v>
      </c>
      <c r="E30" s="126"/>
      <c r="F30" s="103">
        <v>2</v>
      </c>
      <c r="G30" s="127">
        <v>0</v>
      </c>
      <c r="H30" s="127">
        <f t="shared" ref="H30:H33" si="6">F30*G30</f>
        <v>0</v>
      </c>
      <c r="I30" s="3"/>
      <c r="J30" s="3"/>
      <c r="K30" s="3"/>
      <c r="L30" s="3"/>
      <c r="M30" s="3"/>
      <c r="N30" s="3"/>
      <c r="O30" s="3"/>
      <c r="P30" s="3"/>
      <c r="Q30" s="3"/>
      <c r="R30" s="3"/>
      <c r="S30" s="3"/>
      <c r="T30" s="3"/>
      <c r="U30" s="3"/>
      <c r="V30" s="3"/>
    </row>
    <row r="31" spans="1:22" ht="150.75" customHeight="1">
      <c r="A31" s="119" t="s">
        <v>111</v>
      </c>
      <c r="B31" s="120" t="s">
        <v>161</v>
      </c>
      <c r="C31" s="133" t="s">
        <v>98</v>
      </c>
      <c r="D31" s="102" t="s">
        <v>178</v>
      </c>
      <c r="E31" s="126"/>
      <c r="F31" s="103">
        <v>1</v>
      </c>
      <c r="G31" s="127">
        <v>0</v>
      </c>
      <c r="H31" s="127">
        <f t="shared" si="6"/>
        <v>0</v>
      </c>
      <c r="I31" s="3"/>
      <c r="J31" s="3"/>
      <c r="K31" s="3"/>
      <c r="L31" s="3"/>
      <c r="M31" s="3"/>
      <c r="N31" s="3"/>
      <c r="O31" s="3"/>
      <c r="P31" s="3"/>
      <c r="Q31" s="3"/>
      <c r="R31" s="3"/>
      <c r="S31" s="3"/>
      <c r="T31" s="3"/>
      <c r="U31" s="3"/>
      <c r="V31" s="3"/>
    </row>
    <row r="32" spans="1:22" ht="177.75" customHeight="1">
      <c r="A32" s="119" t="s">
        <v>159</v>
      </c>
      <c r="B32" s="120" t="s">
        <v>161</v>
      </c>
      <c r="C32" s="133" t="s">
        <v>206</v>
      </c>
      <c r="D32" s="102" t="s">
        <v>207</v>
      </c>
      <c r="E32" s="126"/>
      <c r="F32" s="103">
        <v>3</v>
      </c>
      <c r="G32" s="127">
        <v>0</v>
      </c>
      <c r="H32" s="127">
        <f t="shared" si="6"/>
        <v>0</v>
      </c>
      <c r="I32" s="3"/>
      <c r="J32" s="3"/>
      <c r="K32" s="3"/>
      <c r="L32" s="3"/>
      <c r="M32" s="3"/>
      <c r="N32" s="3"/>
      <c r="O32" s="3"/>
      <c r="P32" s="3"/>
      <c r="Q32" s="3"/>
      <c r="R32" s="3"/>
      <c r="S32" s="3"/>
      <c r="T32" s="3"/>
      <c r="U32" s="3"/>
      <c r="V32" s="3"/>
    </row>
    <row r="33" spans="1:22" ht="279" customHeight="1">
      <c r="A33" s="119" t="s">
        <v>179</v>
      </c>
      <c r="B33" s="120" t="s">
        <v>185</v>
      </c>
      <c r="C33" s="142" t="s">
        <v>149</v>
      </c>
      <c r="D33" s="102" t="s">
        <v>204</v>
      </c>
      <c r="E33" s="126"/>
      <c r="F33" s="103">
        <v>1</v>
      </c>
      <c r="G33" s="127">
        <v>0</v>
      </c>
      <c r="H33" s="127">
        <f t="shared" si="6"/>
        <v>0</v>
      </c>
      <c r="I33" s="3"/>
      <c r="J33" s="3"/>
      <c r="K33" s="3"/>
      <c r="L33" s="3"/>
      <c r="M33" s="3"/>
      <c r="N33" s="3"/>
      <c r="O33" s="3"/>
      <c r="P33" s="3"/>
      <c r="Q33" s="3"/>
      <c r="R33" s="3"/>
      <c r="S33" s="3"/>
      <c r="T33" s="3"/>
      <c r="U33" s="3"/>
      <c r="V33" s="3"/>
    </row>
    <row r="34" spans="1:22" ht="209.25" customHeight="1">
      <c r="A34" s="119" t="s">
        <v>219</v>
      </c>
      <c r="B34" s="120" t="s">
        <v>185</v>
      </c>
      <c r="C34" s="142" t="s">
        <v>98</v>
      </c>
      <c r="D34" s="102" t="s">
        <v>220</v>
      </c>
      <c r="E34" s="126"/>
      <c r="F34" s="103">
        <v>1</v>
      </c>
      <c r="G34" s="127">
        <v>0</v>
      </c>
      <c r="H34" s="127">
        <f t="shared" ref="H34" si="7">F34*G34</f>
        <v>0</v>
      </c>
      <c r="I34" s="3"/>
      <c r="J34" s="3"/>
      <c r="K34" s="3"/>
      <c r="L34" s="3"/>
      <c r="M34" s="3"/>
      <c r="N34" s="3"/>
      <c r="O34" s="3"/>
      <c r="P34" s="3"/>
      <c r="Q34" s="3"/>
      <c r="R34" s="3"/>
      <c r="S34" s="3"/>
      <c r="T34" s="3"/>
      <c r="U34" s="3"/>
      <c r="V34" s="3"/>
    </row>
    <row r="35" spans="1:22" ht="15.75">
      <c r="A35" s="134" t="s">
        <v>69</v>
      </c>
      <c r="B35" s="135"/>
      <c r="C35" s="136"/>
      <c r="D35" s="136"/>
      <c r="E35" s="136"/>
      <c r="F35" s="136"/>
      <c r="G35" s="136"/>
      <c r="H35" s="137"/>
      <c r="I35" s="5"/>
      <c r="J35" s="5"/>
      <c r="K35" s="5"/>
      <c r="L35" s="5"/>
      <c r="M35" s="5"/>
      <c r="N35" s="5"/>
      <c r="O35" s="5"/>
      <c r="P35" s="5"/>
      <c r="Q35" s="5"/>
      <c r="R35" s="5"/>
      <c r="S35" s="5"/>
      <c r="T35" s="5"/>
      <c r="U35" s="5"/>
      <c r="V35" s="5"/>
    </row>
    <row r="36" spans="1:22" s="3" customFormat="1" ht="408.75" customHeight="1">
      <c r="A36" s="138" t="s">
        <v>70</v>
      </c>
      <c r="B36" s="139" t="s">
        <v>75</v>
      </c>
      <c r="C36" s="140" t="s">
        <v>150</v>
      </c>
      <c r="D36" s="102" t="s">
        <v>190</v>
      </c>
      <c r="E36" s="126"/>
      <c r="F36" s="103">
        <v>1</v>
      </c>
      <c r="G36" s="127">
        <v>0</v>
      </c>
      <c r="H36" s="127">
        <f t="shared" ref="H36:H45" si="8">F36*G36</f>
        <v>0</v>
      </c>
    </row>
    <row r="37" spans="1:22" s="3" customFormat="1" ht="216.75" customHeight="1">
      <c r="A37" s="138" t="s">
        <v>71</v>
      </c>
      <c r="B37" s="139" t="s">
        <v>76</v>
      </c>
      <c r="C37" s="102" t="s">
        <v>151</v>
      </c>
      <c r="D37" s="133" t="s">
        <v>191</v>
      </c>
      <c r="E37" s="126"/>
      <c r="F37" s="103">
        <v>14</v>
      </c>
      <c r="G37" s="127">
        <v>0</v>
      </c>
      <c r="H37" s="127">
        <f t="shared" si="8"/>
        <v>0</v>
      </c>
    </row>
    <row r="38" spans="1:22" s="3" customFormat="1" ht="232.5" customHeight="1">
      <c r="A38" s="138" t="s">
        <v>72</v>
      </c>
      <c r="B38" s="139" t="s">
        <v>76</v>
      </c>
      <c r="C38" s="102" t="s">
        <v>80</v>
      </c>
      <c r="D38" s="133" t="s">
        <v>192</v>
      </c>
      <c r="E38" s="126"/>
      <c r="F38" s="103">
        <v>11</v>
      </c>
      <c r="G38" s="127">
        <v>0</v>
      </c>
      <c r="H38" s="127">
        <f t="shared" si="8"/>
        <v>0</v>
      </c>
    </row>
    <row r="39" spans="1:22" s="3" customFormat="1" ht="244.5" customHeight="1">
      <c r="A39" s="141" t="s">
        <v>73</v>
      </c>
      <c r="B39" s="120" t="s">
        <v>77</v>
      </c>
      <c r="C39" s="102" t="s">
        <v>152</v>
      </c>
      <c r="D39" s="133" t="s">
        <v>193</v>
      </c>
      <c r="E39" s="126"/>
      <c r="F39" s="103">
        <v>1</v>
      </c>
      <c r="G39" s="127">
        <v>0</v>
      </c>
      <c r="H39" s="127">
        <f t="shared" si="8"/>
        <v>0</v>
      </c>
    </row>
    <row r="40" spans="1:22" s="3" customFormat="1" ht="199.5" customHeight="1">
      <c r="A40" s="141" t="s">
        <v>74</v>
      </c>
      <c r="B40" s="120" t="s">
        <v>77</v>
      </c>
      <c r="C40" s="102" t="s">
        <v>153</v>
      </c>
      <c r="D40" s="133" t="s">
        <v>194</v>
      </c>
      <c r="E40" s="126"/>
      <c r="F40" s="103">
        <v>22</v>
      </c>
      <c r="G40" s="127">
        <v>0</v>
      </c>
      <c r="H40" s="127">
        <f t="shared" si="8"/>
        <v>0</v>
      </c>
    </row>
    <row r="41" spans="1:22" s="3" customFormat="1" ht="168.75" customHeight="1">
      <c r="A41" s="138" t="s">
        <v>83</v>
      </c>
      <c r="B41" s="139" t="s">
        <v>77</v>
      </c>
      <c r="C41" s="102" t="s">
        <v>154</v>
      </c>
      <c r="D41" s="133" t="s">
        <v>195</v>
      </c>
      <c r="E41" s="126"/>
      <c r="F41" s="103">
        <v>8</v>
      </c>
      <c r="G41" s="127">
        <v>0</v>
      </c>
      <c r="H41" s="127">
        <f t="shared" si="8"/>
        <v>0</v>
      </c>
      <c r="L41" s="101"/>
      <c r="M41" s="13"/>
    </row>
    <row r="42" spans="1:22" s="3" customFormat="1" ht="366" customHeight="1">
      <c r="A42" s="141" t="s">
        <v>84</v>
      </c>
      <c r="B42" s="120" t="s">
        <v>82</v>
      </c>
      <c r="C42" s="102" t="s">
        <v>79</v>
      </c>
      <c r="D42" s="133" t="s">
        <v>196</v>
      </c>
      <c r="E42" s="126"/>
      <c r="F42" s="103">
        <v>6</v>
      </c>
      <c r="G42" s="127">
        <v>0</v>
      </c>
      <c r="H42" s="127">
        <f t="shared" ref="H42" si="9">F42*G42</f>
        <v>0</v>
      </c>
    </row>
    <row r="43" spans="1:22" s="3" customFormat="1" ht="368.25" customHeight="1">
      <c r="A43" s="138" t="s">
        <v>86</v>
      </c>
      <c r="B43" s="139" t="s">
        <v>82</v>
      </c>
      <c r="C43" s="102" t="s">
        <v>79</v>
      </c>
      <c r="D43" s="133" t="s">
        <v>197</v>
      </c>
      <c r="E43" s="126"/>
      <c r="F43" s="103">
        <v>6</v>
      </c>
      <c r="G43" s="127">
        <v>0</v>
      </c>
      <c r="H43" s="127">
        <f t="shared" ref="H43" si="10">F43*G43</f>
        <v>0</v>
      </c>
    </row>
    <row r="44" spans="1:22" s="3" customFormat="1" ht="171.75" customHeight="1">
      <c r="A44" s="141" t="s">
        <v>87</v>
      </c>
      <c r="B44" s="120" t="s">
        <v>92</v>
      </c>
      <c r="C44" s="102" t="s">
        <v>154</v>
      </c>
      <c r="D44" s="133" t="s">
        <v>209</v>
      </c>
      <c r="E44" s="126"/>
      <c r="F44" s="103">
        <v>22</v>
      </c>
      <c r="G44" s="127">
        <v>0</v>
      </c>
      <c r="H44" s="127">
        <f t="shared" ref="H44" si="11">F44*G44</f>
        <v>0</v>
      </c>
    </row>
    <row r="45" spans="1:22" s="3" customFormat="1" ht="217.5" customHeight="1">
      <c r="A45" s="138" t="s">
        <v>88</v>
      </c>
      <c r="B45" s="139" t="s">
        <v>92</v>
      </c>
      <c r="C45" s="102" t="s">
        <v>180</v>
      </c>
      <c r="D45" s="102" t="s">
        <v>198</v>
      </c>
      <c r="E45" s="126"/>
      <c r="F45" s="103">
        <v>1</v>
      </c>
      <c r="G45" s="127">
        <v>0</v>
      </c>
      <c r="H45" s="127">
        <f t="shared" si="8"/>
        <v>0</v>
      </c>
    </row>
    <row r="46" spans="1:22" ht="285.75" customHeight="1">
      <c r="A46" s="138" t="s">
        <v>89</v>
      </c>
      <c r="B46" s="139" t="s">
        <v>92</v>
      </c>
      <c r="C46" s="102" t="s">
        <v>152</v>
      </c>
      <c r="D46" s="133" t="s">
        <v>199</v>
      </c>
      <c r="E46" s="126"/>
      <c r="F46" s="103">
        <v>2</v>
      </c>
      <c r="G46" s="127">
        <v>0</v>
      </c>
      <c r="H46" s="127">
        <f t="shared" ref="H46:H47" si="12">F46*G46</f>
        <v>0</v>
      </c>
    </row>
    <row r="47" spans="1:22" ht="285.75" customHeight="1">
      <c r="A47" s="138" t="s">
        <v>90</v>
      </c>
      <c r="B47" s="139" t="s">
        <v>93</v>
      </c>
      <c r="C47" s="102" t="s">
        <v>205</v>
      </c>
      <c r="D47" s="133" t="s">
        <v>208</v>
      </c>
      <c r="E47" s="126"/>
      <c r="F47" s="103">
        <v>3</v>
      </c>
      <c r="G47" s="127">
        <v>0</v>
      </c>
      <c r="H47" s="127">
        <f t="shared" si="12"/>
        <v>0</v>
      </c>
    </row>
    <row r="48" spans="1:22" ht="396" customHeight="1">
      <c r="A48" s="119" t="s">
        <v>91</v>
      </c>
      <c r="B48" s="120" t="s">
        <v>93</v>
      </c>
      <c r="C48" s="102" t="s">
        <v>79</v>
      </c>
      <c r="D48" s="133" t="s">
        <v>200</v>
      </c>
      <c r="E48" s="126"/>
      <c r="F48" s="103">
        <v>1</v>
      </c>
      <c r="G48" s="127">
        <v>0</v>
      </c>
      <c r="H48" s="127">
        <f t="shared" ref="H48" si="13">F48*G48</f>
        <v>0</v>
      </c>
    </row>
    <row r="49" spans="1:8" ht="15.75">
      <c r="A49" s="143" t="s">
        <v>78</v>
      </c>
      <c r="B49" s="135"/>
      <c r="C49" s="144"/>
      <c r="D49" s="144"/>
      <c r="E49" s="144"/>
      <c r="F49" s="144"/>
      <c r="G49" s="144"/>
      <c r="H49" s="152"/>
    </row>
    <row r="50" spans="1:8" ht="87" customHeight="1">
      <c r="A50" s="128" t="s">
        <v>118</v>
      </c>
      <c r="B50" s="145" t="s">
        <v>10</v>
      </c>
      <c r="C50" s="102" t="s">
        <v>129</v>
      </c>
      <c r="D50" s="102" t="s">
        <v>218</v>
      </c>
      <c r="E50" s="145" t="s">
        <v>10</v>
      </c>
      <c r="F50" s="103">
        <v>8</v>
      </c>
      <c r="G50" s="146">
        <v>0</v>
      </c>
      <c r="H50" s="147">
        <f t="shared" ref="H50:H52" si="14">G50*F50</f>
        <v>0</v>
      </c>
    </row>
    <row r="51" spans="1:8" ht="83.25" customHeight="1">
      <c r="A51" s="128" t="s">
        <v>119</v>
      </c>
      <c r="B51" s="145" t="s">
        <v>10</v>
      </c>
      <c r="C51" s="102" t="s">
        <v>128</v>
      </c>
      <c r="D51" s="102" t="s">
        <v>217</v>
      </c>
      <c r="E51" s="145" t="s">
        <v>10</v>
      </c>
      <c r="F51" s="103">
        <v>6</v>
      </c>
      <c r="G51" s="146">
        <v>0</v>
      </c>
      <c r="H51" s="147">
        <f t="shared" si="14"/>
        <v>0</v>
      </c>
    </row>
    <row r="52" spans="1:8" ht="73.5" customHeight="1">
      <c r="A52" s="128" t="s">
        <v>120</v>
      </c>
      <c r="B52" s="145" t="s">
        <v>10</v>
      </c>
      <c r="C52" s="102" t="s">
        <v>127</v>
      </c>
      <c r="D52" s="150" t="s">
        <v>216</v>
      </c>
      <c r="E52" s="145" t="s">
        <v>10</v>
      </c>
      <c r="F52" s="103">
        <v>3</v>
      </c>
      <c r="G52" s="146">
        <v>0</v>
      </c>
      <c r="H52" s="147">
        <f t="shared" si="14"/>
        <v>0</v>
      </c>
    </row>
    <row r="53" spans="1:8" ht="135" customHeight="1">
      <c r="A53" s="128" t="s">
        <v>121</v>
      </c>
      <c r="B53" s="145" t="s">
        <v>10</v>
      </c>
      <c r="C53" s="102" t="s">
        <v>126</v>
      </c>
      <c r="D53" s="151" t="s">
        <v>215</v>
      </c>
      <c r="E53" s="145" t="s">
        <v>10</v>
      </c>
      <c r="F53" s="103">
        <v>4</v>
      </c>
      <c r="G53" s="146">
        <v>0</v>
      </c>
      <c r="H53" s="147">
        <f t="shared" ref="H53" si="15">G53*F53</f>
        <v>0</v>
      </c>
    </row>
    <row r="54" spans="1:8" ht="85.5" customHeight="1">
      <c r="A54" s="128" t="s">
        <v>124</v>
      </c>
      <c r="B54" s="145" t="s">
        <v>10</v>
      </c>
      <c r="C54" s="102" t="s">
        <v>125</v>
      </c>
      <c r="D54" s="104" t="s">
        <v>160</v>
      </c>
      <c r="E54" s="145" t="s">
        <v>10</v>
      </c>
      <c r="F54" s="103">
        <v>1</v>
      </c>
      <c r="G54" s="146">
        <v>0</v>
      </c>
      <c r="H54" s="147">
        <f t="shared" ref="H54" si="16">G54*F54</f>
        <v>0</v>
      </c>
    </row>
    <row r="55" spans="1:8" ht="85.5" customHeight="1">
      <c r="A55" s="128" t="s">
        <v>210</v>
      </c>
      <c r="B55" s="145" t="s">
        <v>10</v>
      </c>
      <c r="C55" s="102" t="s">
        <v>211</v>
      </c>
      <c r="D55" s="102" t="s">
        <v>214</v>
      </c>
      <c r="E55" s="145" t="s">
        <v>10</v>
      </c>
      <c r="F55" s="103">
        <v>1</v>
      </c>
      <c r="G55" s="146">
        <v>0</v>
      </c>
      <c r="H55" s="147">
        <f t="shared" ref="H55" si="17">G55*F55</f>
        <v>0</v>
      </c>
    </row>
    <row r="56" spans="1:8" ht="75" customHeight="1">
      <c r="A56" s="128" t="s">
        <v>122</v>
      </c>
      <c r="B56" s="145" t="s">
        <v>10</v>
      </c>
      <c r="C56" s="103" t="s">
        <v>123</v>
      </c>
      <c r="D56" s="103" t="s">
        <v>224</v>
      </c>
      <c r="E56" s="145" t="s">
        <v>10</v>
      </c>
      <c r="F56" s="103">
        <v>2</v>
      </c>
      <c r="G56" s="146">
        <v>0</v>
      </c>
      <c r="H56" s="147">
        <f>G56*F56</f>
        <v>0</v>
      </c>
    </row>
    <row r="57" spans="1:8" ht="100.5" customHeight="1">
      <c r="A57" s="128" t="s">
        <v>156</v>
      </c>
      <c r="B57" s="145" t="s">
        <v>10</v>
      </c>
      <c r="C57" s="103" t="s">
        <v>157</v>
      </c>
      <c r="D57" s="104" t="s">
        <v>158</v>
      </c>
      <c r="E57" s="145" t="s">
        <v>10</v>
      </c>
      <c r="F57" s="103">
        <v>12</v>
      </c>
      <c r="G57" s="146">
        <v>0</v>
      </c>
      <c r="H57" s="147">
        <f>G57*F57</f>
        <v>0</v>
      </c>
    </row>
    <row r="58" spans="1:8" ht="75" customHeight="1">
      <c r="A58" s="128" t="s">
        <v>130</v>
      </c>
      <c r="B58" s="145" t="s">
        <v>10</v>
      </c>
      <c r="C58" s="103" t="s">
        <v>131</v>
      </c>
      <c r="D58" s="102" t="s">
        <v>225</v>
      </c>
      <c r="E58" s="145" t="s">
        <v>10</v>
      </c>
      <c r="F58" s="103">
        <v>4</v>
      </c>
      <c r="G58" s="146">
        <v>0</v>
      </c>
      <c r="H58" s="147">
        <f>G58*F58</f>
        <v>0</v>
      </c>
    </row>
    <row r="59" spans="1:8" ht="75" customHeight="1">
      <c r="A59" s="128" t="s">
        <v>202</v>
      </c>
      <c r="B59" s="145" t="s">
        <v>10</v>
      </c>
      <c r="C59" s="103" t="s">
        <v>203</v>
      </c>
      <c r="D59" s="104" t="s">
        <v>213</v>
      </c>
      <c r="E59" s="145" t="s">
        <v>10</v>
      </c>
      <c r="F59" s="103">
        <v>1</v>
      </c>
      <c r="G59" s="146">
        <v>0</v>
      </c>
      <c r="H59" s="147">
        <f>G59*F59</f>
        <v>0</v>
      </c>
    </row>
    <row r="60" spans="1:8" ht="75" customHeight="1">
      <c r="A60" s="128" t="s">
        <v>132</v>
      </c>
      <c r="B60" s="145" t="s">
        <v>10</v>
      </c>
      <c r="C60" s="103" t="s">
        <v>181</v>
      </c>
      <c r="D60" s="102" t="s">
        <v>182</v>
      </c>
      <c r="E60" s="145" t="s">
        <v>10</v>
      </c>
      <c r="F60" s="103">
        <v>5</v>
      </c>
      <c r="G60" s="146">
        <v>0</v>
      </c>
      <c r="H60" s="147">
        <f>G60*F60</f>
        <v>0</v>
      </c>
    </row>
    <row r="61" spans="1:8" ht="24" customHeight="1">
      <c r="A61" s="148" t="s">
        <v>14</v>
      </c>
      <c r="B61" s="148"/>
      <c r="C61" s="148"/>
      <c r="D61" s="148"/>
      <c r="E61" s="148"/>
      <c r="F61" s="148"/>
      <c r="G61" s="148"/>
      <c r="H61" s="149">
        <f>SUM(H1:H60)</f>
        <v>0</v>
      </c>
    </row>
    <row r="62" spans="1:8" ht="13.35" hidden="1" customHeight="1">
      <c r="A62" s="14"/>
      <c r="B62" s="14"/>
      <c r="C62" s="14"/>
      <c r="D62" s="14"/>
      <c r="E62" s="14"/>
      <c r="F62" s="14"/>
      <c r="G62" s="14"/>
      <c r="H62" s="14"/>
    </row>
    <row r="63" spans="1:8" ht="24.95" customHeight="1">
      <c r="A63" s="14" t="s">
        <v>15</v>
      </c>
      <c r="B63" s="14"/>
      <c r="C63" s="14"/>
      <c r="D63" s="14"/>
      <c r="E63" s="14"/>
      <c r="F63" s="14"/>
      <c r="G63" s="14"/>
      <c r="H63" s="15">
        <f>H61/100*121</f>
        <v>0</v>
      </c>
    </row>
    <row r="64" spans="1:8" hidden="1">
      <c r="A64" s="1"/>
      <c r="B64" s="1"/>
      <c r="C64" s="1"/>
      <c r="E64"/>
      <c r="F64"/>
      <c r="G64"/>
      <c r="H64"/>
    </row>
    <row r="65" spans="1:8" hidden="1">
      <c r="A65" s="1"/>
      <c r="B65" s="1"/>
      <c r="C65" s="1"/>
      <c r="E65"/>
      <c r="F65"/>
      <c r="G65"/>
      <c r="H65"/>
    </row>
    <row r="66" spans="1:8">
      <c r="A66" s="1"/>
      <c r="B66" s="1"/>
      <c r="C66" s="1"/>
      <c r="E66"/>
      <c r="F66"/>
      <c r="G66"/>
      <c r="H66"/>
    </row>
    <row r="67" spans="1:8">
      <c r="A67" s="1"/>
      <c r="B67" s="1"/>
      <c r="C67" s="1"/>
      <c r="E67"/>
      <c r="F67"/>
      <c r="G67"/>
      <c r="H67"/>
    </row>
    <row r="68" spans="1:8">
      <c r="A68" s="1"/>
      <c r="B68" s="1"/>
      <c r="C68" s="1"/>
      <c r="E68"/>
      <c r="F68"/>
      <c r="G68"/>
      <c r="H68"/>
    </row>
    <row r="69" spans="1:8">
      <c r="A69" s="1"/>
      <c r="B69" s="1"/>
      <c r="C69" s="1"/>
      <c r="E69"/>
      <c r="F69"/>
      <c r="G69"/>
      <c r="H69"/>
    </row>
    <row r="70" spans="1:8">
      <c r="A70" s="1"/>
      <c r="B70" s="1"/>
      <c r="C70" s="1"/>
      <c r="E70"/>
      <c r="F70"/>
      <c r="G70"/>
      <c r="H70"/>
    </row>
    <row r="71" spans="1:8">
      <c r="A71" s="1"/>
      <c r="B71" s="1"/>
      <c r="C71" s="1"/>
      <c r="E71"/>
      <c r="F71"/>
      <c r="G71"/>
      <c r="H71"/>
    </row>
    <row r="72" spans="1:8">
      <c r="A72" s="1"/>
      <c r="B72" s="1"/>
      <c r="C72" s="1"/>
      <c r="E72"/>
      <c r="F72"/>
      <c r="G72"/>
      <c r="H72"/>
    </row>
    <row r="73" spans="1:8">
      <c r="A73" s="1"/>
      <c r="B73" s="1"/>
      <c r="C73" s="1"/>
      <c r="E73"/>
      <c r="F73"/>
      <c r="G73"/>
      <c r="H73"/>
    </row>
    <row r="74" spans="1:8">
      <c r="A74" s="1"/>
      <c r="B74" s="1"/>
      <c r="C74" s="1"/>
      <c r="E74"/>
      <c r="F74"/>
      <c r="G74"/>
      <c r="H74"/>
    </row>
    <row r="75" spans="1:8">
      <c r="A75" s="1"/>
      <c r="B75" s="1"/>
      <c r="C75" s="1"/>
      <c r="E75"/>
      <c r="F75"/>
      <c r="G75"/>
      <c r="H75"/>
    </row>
    <row r="76" spans="1:8">
      <c r="A76" s="1"/>
      <c r="B76" s="1"/>
      <c r="C76" s="1"/>
      <c r="E76"/>
      <c r="F76"/>
      <c r="G76"/>
      <c r="H76"/>
    </row>
    <row r="77" spans="1:8">
      <c r="A77" s="1"/>
      <c r="B77" s="1"/>
      <c r="C77" s="1"/>
      <c r="E77"/>
      <c r="F77"/>
      <c r="G77"/>
      <c r="H77"/>
    </row>
    <row r="78" spans="1:8">
      <c r="A78" s="1"/>
      <c r="B78" s="1"/>
      <c r="C78" s="1"/>
      <c r="E78"/>
      <c r="F78"/>
      <c r="G78"/>
      <c r="H78"/>
    </row>
    <row r="79" spans="1:8">
      <c r="A79" s="1"/>
      <c r="B79" s="1"/>
      <c r="C79" s="1"/>
      <c r="E79"/>
      <c r="F79"/>
      <c r="G79"/>
      <c r="H79"/>
    </row>
    <row r="80" spans="1:8">
      <c r="A80" s="1"/>
      <c r="B80" s="1"/>
      <c r="C80" s="1"/>
      <c r="E80"/>
      <c r="F80"/>
      <c r="G80"/>
      <c r="H80"/>
    </row>
    <row r="81" spans="1:8">
      <c r="A81" s="1"/>
      <c r="B81" s="1"/>
      <c r="C81" s="1"/>
      <c r="E81"/>
      <c r="F81"/>
      <c r="G81"/>
      <c r="H81"/>
    </row>
    <row r="82" spans="1:8">
      <c r="A82" s="1"/>
      <c r="B82" s="1"/>
      <c r="C82" s="1"/>
      <c r="E82"/>
      <c r="F82"/>
      <c r="G82"/>
      <c r="H82"/>
    </row>
    <row r="83" spans="1:8">
      <c r="A83" s="1"/>
      <c r="B83" s="1"/>
      <c r="C83" s="1"/>
      <c r="E83"/>
      <c r="F83"/>
      <c r="G83"/>
      <c r="H83"/>
    </row>
    <row r="84" spans="1:8">
      <c r="A84" s="1"/>
      <c r="B84" s="1"/>
      <c r="C84" s="1"/>
      <c r="E84"/>
      <c r="F84"/>
      <c r="G84"/>
      <c r="H84"/>
    </row>
    <row r="85" spans="1:8">
      <c r="A85" s="1"/>
      <c r="B85" s="1"/>
      <c r="C85" s="1"/>
      <c r="E85"/>
      <c r="F85"/>
      <c r="G85"/>
      <c r="H85"/>
    </row>
    <row r="86" spans="1:8">
      <c r="A86" s="1"/>
      <c r="B86" s="1"/>
      <c r="C86" s="1"/>
      <c r="E86"/>
      <c r="F86"/>
      <c r="G86"/>
      <c r="H86"/>
    </row>
    <row r="87" spans="1:8">
      <c r="A87" s="1"/>
      <c r="B87" s="1"/>
      <c r="C87" s="1"/>
      <c r="E87"/>
      <c r="F87"/>
      <c r="G87"/>
      <c r="H87"/>
    </row>
    <row r="88" spans="1:8">
      <c r="A88" s="1"/>
      <c r="B88" s="1"/>
      <c r="C88" s="1"/>
      <c r="E88"/>
      <c r="F88"/>
      <c r="G88"/>
      <c r="H88"/>
    </row>
    <row r="89" spans="1:8">
      <c r="B89"/>
      <c r="C89" s="1"/>
      <c r="H89"/>
    </row>
    <row r="90" spans="1:8">
      <c r="B90"/>
      <c r="C90" s="1"/>
      <c r="H90"/>
    </row>
    <row r="91" spans="1:8">
      <c r="B91"/>
      <c r="C91" s="1"/>
      <c r="H91"/>
    </row>
    <row r="92" spans="1:8">
      <c r="B92"/>
      <c r="C92" s="1"/>
      <c r="H92"/>
    </row>
    <row r="93" spans="1:8">
      <c r="B93"/>
      <c r="C93" s="1"/>
      <c r="H93"/>
    </row>
    <row r="94" spans="1:8">
      <c r="B94"/>
      <c r="C94" s="1"/>
      <c r="H94"/>
    </row>
    <row r="95" spans="1:8">
      <c r="B95"/>
      <c r="C95" s="1"/>
      <c r="H95"/>
    </row>
    <row r="96" spans="1:8">
      <c r="B96"/>
      <c r="C96" s="1"/>
      <c r="H96"/>
    </row>
    <row r="97" spans="2:8">
      <c r="B97"/>
      <c r="C97" s="1"/>
      <c r="H97"/>
    </row>
    <row r="98" spans="2:8">
      <c r="B98"/>
      <c r="C98" s="1"/>
      <c r="H98"/>
    </row>
    <row r="99" spans="2:8">
      <c r="B99" s="6" t="s">
        <v>10</v>
      </c>
    </row>
    <row r="100" spans="2:8">
      <c r="B100" s="6" t="s">
        <v>10</v>
      </c>
    </row>
    <row r="101" spans="2:8">
      <c r="B101" s="6" t="s">
        <v>10</v>
      </c>
    </row>
    <row r="102" spans="2:8">
      <c r="B102" s="6" t="s">
        <v>10</v>
      </c>
    </row>
    <row r="103" spans="2:8">
      <c r="B103" s="6" t="s">
        <v>10</v>
      </c>
    </row>
    <row r="104" spans="2:8">
      <c r="B104" s="6" t="s">
        <v>10</v>
      </c>
    </row>
    <row r="105" spans="2:8">
      <c r="B105" s="6" t="s">
        <v>10</v>
      </c>
    </row>
    <row r="106" spans="2:8">
      <c r="B106" s="6" t="s">
        <v>10</v>
      </c>
    </row>
    <row r="107" spans="2:8">
      <c r="B107" s="6" t="s">
        <v>10</v>
      </c>
    </row>
    <row r="108" spans="2:8">
      <c r="B108" s="6" t="s">
        <v>10</v>
      </c>
    </row>
    <row r="109" spans="2:8">
      <c r="B109" s="6" t="s">
        <v>10</v>
      </c>
    </row>
    <row r="110" spans="2:8">
      <c r="B110" s="6" t="s">
        <v>10</v>
      </c>
    </row>
    <row r="111" spans="2:8">
      <c r="B111" s="7"/>
    </row>
    <row r="112" spans="2:8">
      <c r="B112" s="8"/>
    </row>
    <row r="113" spans="2:2">
      <c r="B113" s="8"/>
    </row>
    <row r="114" spans="2:2">
      <c r="B114" s="8"/>
    </row>
    <row r="115" spans="2:2">
      <c r="B115" s="8"/>
    </row>
    <row r="116" spans="2:2">
      <c r="B116" s="8"/>
    </row>
    <row r="117" spans="2:2">
      <c r="B117" s="8"/>
    </row>
    <row r="118" spans="2:2">
      <c r="B118" s="8"/>
    </row>
    <row r="119" spans="2:2">
      <c r="B119" s="9"/>
    </row>
    <row r="120" spans="2:2">
      <c r="B120" s="9"/>
    </row>
    <row r="121" spans="2:2">
      <c r="B121" s="9"/>
    </row>
    <row r="122" spans="2:2">
      <c r="B122" s="9"/>
    </row>
    <row r="123" spans="2:2">
      <c r="B123" s="9"/>
    </row>
    <row r="124" spans="2:2">
      <c r="B124" s="9"/>
    </row>
    <row r="125" spans="2:2">
      <c r="B125" s="9"/>
    </row>
    <row r="126" spans="2:2">
      <c r="B126" s="9"/>
    </row>
    <row r="127" spans="2:2">
      <c r="B127" s="9"/>
    </row>
    <row r="128" spans="2:2">
      <c r="B128" s="9"/>
    </row>
    <row r="129" spans="2:2">
      <c r="B129" s="9"/>
    </row>
    <row r="130" spans="2:2">
      <c r="B130" s="9"/>
    </row>
    <row r="131" spans="2:2">
      <c r="B131" s="9"/>
    </row>
    <row r="132" spans="2:2">
      <c r="B132" s="9"/>
    </row>
    <row r="133" spans="2:2">
      <c r="B133" s="9"/>
    </row>
    <row r="134" spans="2:2">
      <c r="B134" s="9"/>
    </row>
    <row r="135" spans="2:2">
      <c r="B135" s="9"/>
    </row>
    <row r="136" spans="2:2">
      <c r="B136" s="9"/>
    </row>
    <row r="137" spans="2:2">
      <c r="B137" s="9"/>
    </row>
    <row r="138" spans="2:2">
      <c r="B138" s="9"/>
    </row>
    <row r="139" spans="2:2">
      <c r="B139" s="9"/>
    </row>
    <row r="140" spans="2:2">
      <c r="B140" s="9"/>
    </row>
    <row r="141" spans="2:2">
      <c r="B141" s="9"/>
    </row>
    <row r="142" spans="2:2">
      <c r="B142" s="9"/>
    </row>
    <row r="143" spans="2:2">
      <c r="B143" s="9"/>
    </row>
    <row r="144" spans="2:2">
      <c r="B144" s="9"/>
    </row>
    <row r="145" spans="2:2">
      <c r="B145" s="9"/>
    </row>
    <row r="146" spans="2:2">
      <c r="B146" s="9"/>
    </row>
    <row r="147" spans="2:2">
      <c r="B147" s="10"/>
    </row>
    <row r="148" spans="2:2">
      <c r="B148" s="11"/>
    </row>
    <row r="149" spans="2:2">
      <c r="B149" s="9"/>
    </row>
    <row r="150" spans="2:2">
      <c r="B150" s="9"/>
    </row>
    <row r="151" spans="2:2">
      <c r="B151" s="9"/>
    </row>
    <row r="152" spans="2:2">
      <c r="B152" s="9"/>
    </row>
    <row r="153" spans="2:2">
      <c r="B153" s="9"/>
    </row>
    <row r="154" spans="2:2">
      <c r="B154" s="9"/>
    </row>
    <row r="155" spans="2:2">
      <c r="B155" s="9"/>
    </row>
    <row r="156" spans="2:2">
      <c r="B156" s="9"/>
    </row>
    <row r="157" spans="2:2">
      <c r="B157" s="9"/>
    </row>
    <row r="158" spans="2:2">
      <c r="B158" s="9"/>
    </row>
    <row r="159" spans="2:2">
      <c r="B159" s="9"/>
    </row>
    <row r="160" spans="2:2">
      <c r="B160" s="9"/>
    </row>
    <row r="161" spans="2:2">
      <c r="B161" s="9"/>
    </row>
    <row r="162" spans="2:2">
      <c r="B162" s="9"/>
    </row>
    <row r="163" spans="2:2">
      <c r="B163" s="9"/>
    </row>
    <row r="164" spans="2:2">
      <c r="B164" s="9"/>
    </row>
    <row r="165" spans="2:2">
      <c r="B165" s="9"/>
    </row>
    <row r="166" spans="2:2">
      <c r="B166" s="9"/>
    </row>
    <row r="167" spans="2:2">
      <c r="B167" s="9"/>
    </row>
    <row r="168" spans="2:2">
      <c r="B168" s="9"/>
    </row>
    <row r="169" spans="2:2">
      <c r="B169" s="9"/>
    </row>
    <row r="170" spans="2:2">
      <c r="B170" s="9"/>
    </row>
    <row r="171" spans="2:2">
      <c r="B171" s="9"/>
    </row>
    <row r="172" spans="2:2">
      <c r="B172" s="9"/>
    </row>
    <row r="173" spans="2:2">
      <c r="B173" s="9"/>
    </row>
    <row r="174" spans="2:2">
      <c r="B174" s="9"/>
    </row>
    <row r="175" spans="2:2">
      <c r="B175" s="9"/>
    </row>
    <row r="176" spans="2:2">
      <c r="B176" s="9"/>
    </row>
    <row r="177" spans="2:2">
      <c r="B177" s="9"/>
    </row>
    <row r="178" spans="2:2">
      <c r="B178" s="9"/>
    </row>
    <row r="179" spans="2:2">
      <c r="B179" s="9"/>
    </row>
    <row r="180" spans="2:2">
      <c r="B180" s="9"/>
    </row>
    <row r="181" spans="2:2">
      <c r="B181" s="9"/>
    </row>
    <row r="182" spans="2:2">
      <c r="B182" s="9"/>
    </row>
    <row r="183" spans="2:2">
      <c r="B183" s="9"/>
    </row>
    <row r="184" spans="2:2">
      <c r="B184" s="9"/>
    </row>
    <row r="185" spans="2:2">
      <c r="B185" s="9"/>
    </row>
    <row r="186" spans="2:2">
      <c r="B186" s="9"/>
    </row>
    <row r="187" spans="2:2">
      <c r="B187" s="9"/>
    </row>
    <row r="188" spans="2:2">
      <c r="B188" s="9"/>
    </row>
    <row r="189" spans="2:2">
      <c r="B189" s="9"/>
    </row>
    <row r="190" spans="2:2">
      <c r="B190" s="9"/>
    </row>
    <row r="191" spans="2:2">
      <c r="B191" s="9"/>
    </row>
    <row r="192" spans="2:2">
      <c r="B192" s="9"/>
    </row>
    <row r="193" spans="2:2">
      <c r="B193" s="9"/>
    </row>
    <row r="194" spans="2:2">
      <c r="B194" s="9"/>
    </row>
    <row r="195" spans="2:2">
      <c r="B195" s="9"/>
    </row>
    <row r="196" spans="2:2">
      <c r="B196" s="9"/>
    </row>
    <row r="197" spans="2:2">
      <c r="B197" s="9"/>
    </row>
    <row r="198" spans="2:2">
      <c r="B198" s="9"/>
    </row>
    <row r="199" spans="2:2">
      <c r="B199" s="9"/>
    </row>
    <row r="200" spans="2:2">
      <c r="B200" s="9"/>
    </row>
    <row r="201" spans="2:2">
      <c r="B201" s="9"/>
    </row>
    <row r="202" spans="2:2">
      <c r="B202" s="9"/>
    </row>
    <row r="203" spans="2:2">
      <c r="B203" s="9"/>
    </row>
    <row r="204" spans="2:2">
      <c r="B204" s="9"/>
    </row>
    <row r="205" spans="2:2">
      <c r="B205" s="9"/>
    </row>
    <row r="206" spans="2:2">
      <c r="B206" s="9"/>
    </row>
    <row r="207" spans="2:2">
      <c r="B207" s="9"/>
    </row>
    <row r="208" spans="2:2">
      <c r="B208" s="9"/>
    </row>
    <row r="209" spans="2:2">
      <c r="B209" s="9"/>
    </row>
    <row r="210" spans="2:2">
      <c r="B210" s="9"/>
    </row>
    <row r="211" spans="2:2">
      <c r="B211" s="9"/>
    </row>
    <row r="212" spans="2:2">
      <c r="B212" s="9"/>
    </row>
    <row r="213" spans="2:2">
      <c r="B213" s="9"/>
    </row>
    <row r="214" spans="2:2">
      <c r="B214" s="9"/>
    </row>
    <row r="215" spans="2:2">
      <c r="B215" s="9"/>
    </row>
    <row r="216" spans="2:2">
      <c r="B216" s="9"/>
    </row>
    <row r="217" spans="2:2">
      <c r="B217" s="9"/>
    </row>
    <row r="218" spans="2:2">
      <c r="B218" s="9"/>
    </row>
    <row r="219" spans="2:2">
      <c r="B219" s="9"/>
    </row>
    <row r="220" spans="2:2">
      <c r="B220" s="9"/>
    </row>
    <row r="221" spans="2:2">
      <c r="B221" s="9"/>
    </row>
    <row r="222" spans="2:2">
      <c r="B222" s="9"/>
    </row>
    <row r="223" spans="2:2">
      <c r="B223" s="9"/>
    </row>
    <row r="224" spans="2:2">
      <c r="B224" s="9"/>
    </row>
    <row r="225" spans="2:2">
      <c r="B225" s="9"/>
    </row>
    <row r="226" spans="2:2">
      <c r="B226" s="9"/>
    </row>
    <row r="227" spans="2:2">
      <c r="B227" s="9"/>
    </row>
    <row r="228" spans="2:2">
      <c r="B228" s="9"/>
    </row>
    <row r="229" spans="2:2">
      <c r="B229" s="9"/>
    </row>
    <row r="230" spans="2:2">
      <c r="B230" s="9"/>
    </row>
    <row r="231" spans="2:2">
      <c r="B231" s="9"/>
    </row>
    <row r="232" spans="2:2">
      <c r="B232" s="9"/>
    </row>
    <row r="233" spans="2:2">
      <c r="B233" s="9"/>
    </row>
    <row r="234" spans="2:2">
      <c r="B234" s="9"/>
    </row>
    <row r="235" spans="2:2">
      <c r="B235" s="9"/>
    </row>
    <row r="236" spans="2:2">
      <c r="B236" s="9"/>
    </row>
    <row r="237" spans="2:2">
      <c r="B237" s="9"/>
    </row>
    <row r="238" spans="2:2">
      <c r="B238" s="9"/>
    </row>
    <row r="239" spans="2:2">
      <c r="B239" s="9"/>
    </row>
    <row r="240" spans="2:2">
      <c r="B240" s="9"/>
    </row>
    <row r="241" spans="2:2">
      <c r="B241" s="9"/>
    </row>
    <row r="242" spans="2:2">
      <c r="B242" s="9"/>
    </row>
    <row r="243" spans="2:2">
      <c r="B243" s="9"/>
    </row>
    <row r="244" spans="2:2">
      <c r="B244" s="9"/>
    </row>
    <row r="245" spans="2:2">
      <c r="B245" s="9"/>
    </row>
    <row r="246" spans="2:2">
      <c r="B246" s="9"/>
    </row>
    <row r="247" spans="2:2">
      <c r="B247" s="9"/>
    </row>
    <row r="248" spans="2:2">
      <c r="B248" s="9"/>
    </row>
    <row r="249" spans="2:2">
      <c r="B249" s="9"/>
    </row>
    <row r="250" spans="2:2">
      <c r="B250" s="9"/>
    </row>
    <row r="251" spans="2:2">
      <c r="B251" s="9"/>
    </row>
    <row r="252" spans="2:2">
      <c r="B252" s="9"/>
    </row>
    <row r="253" spans="2:2">
      <c r="B253" s="9"/>
    </row>
    <row r="254" spans="2:2">
      <c r="B254" s="9"/>
    </row>
    <row r="255" spans="2:2">
      <c r="B255" s="9"/>
    </row>
    <row r="256" spans="2:2">
      <c r="B256" s="9"/>
    </row>
    <row r="257" spans="2:2">
      <c r="B257" s="9"/>
    </row>
    <row r="258" spans="2:2">
      <c r="B258" s="9"/>
    </row>
    <row r="259" spans="2:2">
      <c r="B259" s="9"/>
    </row>
    <row r="260" spans="2:2">
      <c r="B260" s="9"/>
    </row>
    <row r="261" spans="2:2">
      <c r="B261" s="9"/>
    </row>
    <row r="262" spans="2:2">
      <c r="B262" s="9"/>
    </row>
    <row r="263" spans="2:2">
      <c r="B263" s="9"/>
    </row>
    <row r="264" spans="2:2">
      <c r="B264" s="9"/>
    </row>
    <row r="265" spans="2:2">
      <c r="B265" s="9"/>
    </row>
    <row r="266" spans="2:2">
      <c r="B266" s="9"/>
    </row>
    <row r="267" spans="2:2">
      <c r="B267" s="9"/>
    </row>
    <row r="268" spans="2:2">
      <c r="B268" s="9"/>
    </row>
    <row r="269" spans="2:2">
      <c r="B269" s="9"/>
    </row>
    <row r="270" spans="2:2">
      <c r="B270" s="9"/>
    </row>
    <row r="271" spans="2:2">
      <c r="B271" s="9"/>
    </row>
    <row r="272" spans="2:2">
      <c r="B272" s="9"/>
    </row>
    <row r="273" spans="2:2">
      <c r="B273" s="9"/>
    </row>
    <row r="274" spans="2:2">
      <c r="B274" s="9"/>
    </row>
    <row r="275" spans="2:2">
      <c r="B275" s="9"/>
    </row>
    <row r="276" spans="2:2">
      <c r="B276" s="9"/>
    </row>
    <row r="277" spans="2:2">
      <c r="B277" s="9"/>
    </row>
    <row r="278" spans="2:2">
      <c r="B278" s="9"/>
    </row>
    <row r="279" spans="2:2">
      <c r="B279" s="9"/>
    </row>
    <row r="280" spans="2:2">
      <c r="B280" s="9"/>
    </row>
    <row r="281" spans="2:2">
      <c r="B281" s="9"/>
    </row>
    <row r="282" spans="2:2">
      <c r="B282" s="9"/>
    </row>
    <row r="283" spans="2:2">
      <c r="B283" s="9"/>
    </row>
    <row r="284" spans="2:2">
      <c r="B284" s="9"/>
    </row>
    <row r="285" spans="2:2">
      <c r="B285" s="9"/>
    </row>
    <row r="286" spans="2:2">
      <c r="B286" s="9"/>
    </row>
    <row r="287" spans="2:2">
      <c r="B287" s="9"/>
    </row>
    <row r="288" spans="2:2">
      <c r="B288" s="9"/>
    </row>
    <row r="289" spans="2:2">
      <c r="B289" s="9"/>
    </row>
    <row r="290" spans="2:2">
      <c r="B290" s="9"/>
    </row>
    <row r="291" spans="2:2">
      <c r="B291" s="9"/>
    </row>
    <row r="292" spans="2:2">
      <c r="B292" s="9"/>
    </row>
    <row r="293" spans="2:2">
      <c r="B293" s="9"/>
    </row>
    <row r="294" spans="2:2">
      <c r="B294" s="9"/>
    </row>
    <row r="295" spans="2:2">
      <c r="B295" s="9"/>
    </row>
    <row r="296" spans="2:2">
      <c r="B296" s="9"/>
    </row>
    <row r="297" spans="2:2">
      <c r="B297" s="9"/>
    </row>
    <row r="298" spans="2:2">
      <c r="B298" s="9"/>
    </row>
    <row r="299" spans="2:2">
      <c r="B299" s="9"/>
    </row>
    <row r="300" spans="2:2">
      <c r="B300" s="9"/>
    </row>
    <row r="301" spans="2:2">
      <c r="B301" s="9"/>
    </row>
    <row r="302" spans="2:2">
      <c r="B302" s="9"/>
    </row>
    <row r="303" spans="2:2">
      <c r="B303" s="9"/>
    </row>
    <row r="304" spans="2:2">
      <c r="B304" s="9"/>
    </row>
    <row r="305" spans="2:2">
      <c r="B305" s="9"/>
    </row>
    <row r="306" spans="2:2">
      <c r="B306" s="9"/>
    </row>
    <row r="307" spans="2:2">
      <c r="B307" s="9"/>
    </row>
    <row r="308" spans="2:2">
      <c r="B308" s="9"/>
    </row>
    <row r="309" spans="2:2">
      <c r="B309" s="9"/>
    </row>
    <row r="310" spans="2:2">
      <c r="B310" s="9"/>
    </row>
    <row r="311" spans="2:2">
      <c r="B311" s="9"/>
    </row>
    <row r="312" spans="2:2">
      <c r="B312" s="9"/>
    </row>
    <row r="313" spans="2:2">
      <c r="B313" s="9"/>
    </row>
    <row r="314" spans="2:2">
      <c r="B314" s="9"/>
    </row>
    <row r="315" spans="2:2">
      <c r="B315" s="9"/>
    </row>
    <row r="316" spans="2:2">
      <c r="B316" s="9"/>
    </row>
    <row r="317" spans="2:2">
      <c r="B317" s="9"/>
    </row>
    <row r="318" spans="2:2">
      <c r="B318" s="9"/>
    </row>
    <row r="319" spans="2:2">
      <c r="B319" s="9"/>
    </row>
    <row r="320" spans="2:2">
      <c r="B320" s="9"/>
    </row>
    <row r="321" spans="2:2">
      <c r="B321" s="9"/>
    </row>
    <row r="322" spans="2:2">
      <c r="B322" s="9"/>
    </row>
    <row r="323" spans="2:2">
      <c r="B323" s="9"/>
    </row>
    <row r="324" spans="2:2">
      <c r="B324" s="9"/>
    </row>
    <row r="325" spans="2:2">
      <c r="B325" s="9"/>
    </row>
    <row r="326" spans="2:2">
      <c r="B326" s="9"/>
    </row>
    <row r="327" spans="2:2">
      <c r="B327" s="9"/>
    </row>
    <row r="328" spans="2:2">
      <c r="B328" s="9"/>
    </row>
    <row r="329" spans="2:2">
      <c r="B329" s="9"/>
    </row>
    <row r="330" spans="2:2">
      <c r="B330" s="9"/>
    </row>
    <row r="331" spans="2:2">
      <c r="B331" s="9"/>
    </row>
    <row r="332" spans="2:2">
      <c r="B332" s="9"/>
    </row>
    <row r="333" spans="2:2">
      <c r="B333" s="9"/>
    </row>
    <row r="334" spans="2:2">
      <c r="B334" s="9"/>
    </row>
    <row r="335" spans="2:2">
      <c r="B335" s="9"/>
    </row>
    <row r="336" spans="2:2">
      <c r="B336" s="9"/>
    </row>
    <row r="337" spans="2:2">
      <c r="B337" s="9"/>
    </row>
    <row r="338" spans="2:2">
      <c r="B338" s="9"/>
    </row>
  </sheetData>
  <phoneticPr fontId="1" type="noConversion"/>
  <pageMargins left="0.31496062992126" right="0.31496062992126" top="0.55118110236220497" bottom="0.94488188976377996" header="0.55118110236220497" footer="0.511811023622047"/>
  <pageSetup paperSize="9" scale="60" fitToHeight="0" orientation="portrait" horizontalDpi="4294967294" r:id="rId1"/>
  <headerFooter>
    <oddFooter>Stránka &amp;P</oddFooter>
    <firstHeader>&amp;L&amp;G&amp;R&amp;G</firstHeader>
  </headerFooter>
  <rowBreaks count="4" manualBreakCount="4">
    <brk id="13" max="7" man="1"/>
    <brk id="19" max="7" man="1"/>
    <brk id="34" max="7" man="1"/>
    <brk id="48" max="7"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267FE34967BE34AA1C2910CD8452E2D" ma:contentTypeVersion="15" ma:contentTypeDescription="Vytvoří nový dokument" ma:contentTypeScope="" ma:versionID="9c37d75f9db3d21bfdeddf19d26fc982">
  <xsd:schema xmlns:xsd="http://www.w3.org/2001/XMLSchema" xmlns:xs="http://www.w3.org/2001/XMLSchema" xmlns:p="http://schemas.microsoft.com/office/2006/metadata/properties" xmlns:ns2="42aeb5e0-4d8c-495b-8ac8-9c7e0f9108af" xmlns:ns3="1c1cfe40-64e6-48a4-a923-d8a21d9bc96d" targetNamespace="http://schemas.microsoft.com/office/2006/metadata/properties" ma:root="true" ma:fieldsID="3cc5d0d9d27c91be0ffc14057db399e9" ns2:_="" ns3:_="">
    <xsd:import namespace="42aeb5e0-4d8c-495b-8ac8-9c7e0f9108af"/>
    <xsd:import namespace="1c1cfe40-64e6-48a4-a923-d8a21d9bc96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aeb5e0-4d8c-495b-8ac8-9c7e0f9108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Značky obrázků" ma:readOnly="false" ma:fieldId="{5cf76f15-5ced-4ddc-b409-7134ff3c332f}" ma:taxonomyMulti="true" ma:sspId="05144c32-5194-445f-8fa8-b47f4d440b8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1cfe40-64e6-48a4-a923-d8a21d9bc96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1ba7402-a552-47a9-ad5f-5f8c4461a637}" ma:internalName="TaxCatchAll" ma:showField="CatchAllData" ma:web="1c1cfe40-64e6-48a4-a923-d8a21d9bc96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02A389-0429-4B51-A2FE-8FD6F6D14B82}"/>
</file>

<file path=customXml/itemProps2.xml><?xml version="1.0" encoding="utf-8"?>
<ds:datastoreItem xmlns:ds="http://schemas.openxmlformats.org/officeDocument/2006/customXml" ds:itemID="{9A3917FF-8371-476D-A925-3779D4C520C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12</vt:i4>
      </vt:variant>
    </vt:vector>
  </HeadingPairs>
  <TitlesOfParts>
    <vt:vector size="14" baseType="lpstr">
      <vt:lpstr>List1</vt:lpstr>
      <vt:lpstr>interiér_mobiliář</vt:lpstr>
      <vt:lpstr>CenaCelkem</vt:lpstr>
      <vt:lpstr>DPHSni</vt:lpstr>
      <vt:lpstr>DPHZakl</vt:lpstr>
      <vt:lpstr>Mena</vt:lpstr>
      <vt:lpstr>interiér_mobiliář!Názvy_tisku</vt:lpstr>
      <vt:lpstr>interiér_mobiliář!Oblast_tisku</vt:lpstr>
      <vt:lpstr>List1!SazbaDPH1</vt:lpstr>
      <vt:lpstr>List1!SazbaDPH2</vt:lpstr>
      <vt:lpstr>ZakladDPHSni</vt:lpstr>
      <vt:lpstr>List1!ZakladDPHSniVypocet</vt:lpstr>
      <vt:lpstr>ZakladDPHZakl</vt:lpstr>
      <vt:lpstr>List1!ZakladDPHZaklVypocet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Pavel Šulák</cp:lastModifiedBy>
  <cp:lastPrinted>2023-03-23T13:09:25Z</cp:lastPrinted>
  <dcterms:created xsi:type="dcterms:W3CDTF">1997-01-24T11:07:25Z</dcterms:created>
  <dcterms:modified xsi:type="dcterms:W3CDTF">2024-04-02T10:29:31Z</dcterms:modified>
</cp:coreProperties>
</file>