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ucnmuni-my.sharepoint.com/personal/243217_muni_cz/Documents/Dokumenty - OVZ/Verejne_zakazky/Nefakultni/SKM/03_SKM-Stavebni_prace/13_SKM_Reko_strecha_koleje_Vinarska/01_ZD/Soupis praci/"/>
    </mc:Choice>
  </mc:AlternateContent>
  <xr:revisionPtr revIDLastSave="79" documentId="8_{FA8D4F62-B9B1-4FDF-95C2-1ECA0FB9E5A9}" xr6:coauthVersionLast="47" xr6:coauthVersionMax="47" xr10:uidLastSave="{13CC5FD7-E385-4F18-8B11-644E16767B6E}"/>
  <bookViews>
    <workbookView xWindow="-120" yWindow="-120" windowWidth="25440" windowHeight="15270" tabRatio="852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A1.1   (E) Pol" sheetId="12" r:id="rId4"/>
    <sheet name="SO A1.1 (A) Pol" sheetId="13" r:id="rId5"/>
    <sheet name="SO A1.1 (B) Pol" sheetId="14" r:id="rId6"/>
    <sheet name="SO A1.1 (C) Pol" sheetId="15" r:id="rId7"/>
    <sheet name="SO A1.1 (D) Pol" sheetId="16" r:id="rId8"/>
    <sheet name="SO A1.2   (D) Pol" sheetId="17" r:id="rId9"/>
    <sheet name="SO A1.4 (A) Pol" sheetId="18" r:id="rId10"/>
    <sheet name="SO A2.1 (A) Pol" sheetId="19" r:id="rId11"/>
    <sheet name="SO A2.1 (B) Pol" sheetId="20" r:id="rId12"/>
    <sheet name="SO A2.1 (C) Pol" sheetId="21" r:id="rId13"/>
    <sheet name="SO A2.1 (D) Pol" sheetId="22" r:id="rId14"/>
    <sheet name="SO A2.2   (D) Pol" sheetId="23" r:id="rId15"/>
    <sheet name="SO A2.4 (A) Pol" sheetId="24" r:id="rId16"/>
    <sheet name="SO A3.1 (A) Pol" sheetId="25" r:id="rId17"/>
    <sheet name="SO A3.1 (B) Pol" sheetId="26" r:id="rId18"/>
    <sheet name="SO A3.1 (C) Pol" sheetId="27" r:id="rId19"/>
    <sheet name="SO A3.1 (D) Pol" sheetId="28" r:id="rId20"/>
    <sheet name="SO A3.2   (D) Pol" sheetId="29" r:id="rId21"/>
    <sheet name="SO A3.4 (A) Pol" sheetId="30" r:id="rId22"/>
    <sheet name="SO E.1 (A) Pol" sheetId="31" r:id="rId23"/>
    <sheet name="SO E.1 (B) Pol" sheetId="32" r:id="rId24"/>
    <sheet name="SO E.1 (C) Pol" sheetId="33" r:id="rId25"/>
    <sheet name="SO E.1 (D) Pol" sheetId="34" r:id="rId26"/>
    <sheet name="SO E.4 (A) Pol" sheetId="35" r:id="rId27"/>
    <sheet name="VRN 00 Naklady" sheetId="36" r:id="rId28"/>
  </sheets>
  <externalReferences>
    <externalReference r:id="rId29"/>
  </externalReferences>
  <definedNames>
    <definedName name="CelkemDPHVypocet" localSheetId="1">Stavba!$H$67</definedName>
    <definedName name="CenaCelkem">Stavba!$G$29</definedName>
    <definedName name="CenaCelkemBezDPH">Stavba!$G$28</definedName>
    <definedName name="CenaCelkemVypocet" localSheetId="1">Stavba!$I$67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A1.1   (E) Pol'!$1:$7</definedName>
    <definedName name="_xlnm.Print_Titles" localSheetId="4">'SO A1.1 (A) Pol'!$1:$7</definedName>
    <definedName name="_xlnm.Print_Titles" localSheetId="5">'SO A1.1 (B) Pol'!$1:$7</definedName>
    <definedName name="_xlnm.Print_Titles" localSheetId="6">'SO A1.1 (C) Pol'!$1:$7</definedName>
    <definedName name="_xlnm.Print_Titles" localSheetId="7">'SO A1.1 (D) Pol'!$1:$7</definedName>
    <definedName name="_xlnm.Print_Titles" localSheetId="8">'SO A1.2   (D) Pol'!$1:$7</definedName>
    <definedName name="_xlnm.Print_Titles" localSheetId="9">'SO A1.4 (A) Pol'!$1:$7</definedName>
    <definedName name="_xlnm.Print_Titles" localSheetId="10">'SO A2.1 (A) Pol'!$1:$7</definedName>
    <definedName name="_xlnm.Print_Titles" localSheetId="11">'SO A2.1 (B) Pol'!$1:$7</definedName>
    <definedName name="_xlnm.Print_Titles" localSheetId="12">'SO A2.1 (C) Pol'!$1:$7</definedName>
    <definedName name="_xlnm.Print_Titles" localSheetId="13">'SO A2.1 (D) Pol'!$1:$7</definedName>
    <definedName name="_xlnm.Print_Titles" localSheetId="14">'SO A2.2   (D) Pol'!$1:$7</definedName>
    <definedName name="_xlnm.Print_Titles" localSheetId="15">'SO A2.4 (A) Pol'!$1:$7</definedName>
    <definedName name="_xlnm.Print_Titles" localSheetId="16">'SO A3.1 (A) Pol'!$1:$7</definedName>
    <definedName name="_xlnm.Print_Titles" localSheetId="17">'SO A3.1 (B) Pol'!$1:$7</definedName>
    <definedName name="_xlnm.Print_Titles" localSheetId="18">'SO A3.1 (C) Pol'!$1:$7</definedName>
    <definedName name="_xlnm.Print_Titles" localSheetId="19">'SO A3.1 (D) Pol'!$1:$7</definedName>
    <definedName name="_xlnm.Print_Titles" localSheetId="20">'SO A3.2   (D) Pol'!$1:$7</definedName>
    <definedName name="_xlnm.Print_Titles" localSheetId="21">'SO A3.4 (A) Pol'!$1:$7</definedName>
    <definedName name="_xlnm.Print_Titles" localSheetId="22">'SO E.1 (A) Pol'!$1:$7</definedName>
    <definedName name="_xlnm.Print_Titles" localSheetId="23">'SO E.1 (B) Pol'!$1:$7</definedName>
    <definedName name="_xlnm.Print_Titles" localSheetId="24">'SO E.1 (C) Pol'!$1:$7</definedName>
    <definedName name="_xlnm.Print_Titles" localSheetId="25">'SO E.1 (D) Pol'!$1:$7</definedName>
    <definedName name="_xlnm.Print_Titles" localSheetId="26">'SO E.4 (A) Pol'!$1:$7</definedName>
    <definedName name="_xlnm.Print_Titles" localSheetId="27">'VRN 00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0">'Pokyny pro vyplnění'!$A$1:$A$4</definedName>
    <definedName name="_xlnm.Print_Area" localSheetId="3">'SO A1.1   (E) Pol'!$A$1:$Y$29</definedName>
    <definedName name="_xlnm.Print_Area" localSheetId="4">'SO A1.1 (A) Pol'!$A$1:$Y$206</definedName>
    <definedName name="_xlnm.Print_Area" localSheetId="5">'SO A1.1 (B) Pol'!$A$1:$Y$61</definedName>
    <definedName name="_xlnm.Print_Area" localSheetId="6">'SO A1.1 (C) Pol'!$A$1:$Y$61</definedName>
    <definedName name="_xlnm.Print_Area" localSheetId="7">'SO A1.1 (D) Pol'!$A$1:$Y$141</definedName>
    <definedName name="_xlnm.Print_Area" localSheetId="8">'SO A1.2   (D) Pol'!$A$1:$Y$172</definedName>
    <definedName name="_xlnm.Print_Area" localSheetId="9">'SO A1.4 (A) Pol'!$A$1:$Y$35</definedName>
    <definedName name="_xlnm.Print_Area" localSheetId="10">'SO A2.1 (A) Pol'!$A$1:$Y$206</definedName>
    <definedName name="_xlnm.Print_Area" localSheetId="11">'SO A2.1 (B) Pol'!$A$1:$Y$61</definedName>
    <definedName name="_xlnm.Print_Area" localSheetId="12">'SO A2.1 (C) Pol'!$A$1:$Y$61</definedName>
    <definedName name="_xlnm.Print_Area" localSheetId="13">'SO A2.1 (D) Pol'!$A$1:$Y$141</definedName>
    <definedName name="_xlnm.Print_Area" localSheetId="14">'SO A2.2   (D) Pol'!$A$1:$Y$171</definedName>
    <definedName name="_xlnm.Print_Area" localSheetId="15">'SO A2.4 (A) Pol'!$A$1:$Y$36</definedName>
    <definedName name="_xlnm.Print_Area" localSheetId="16">'SO A3.1 (A) Pol'!$A$1:$Y$212</definedName>
    <definedName name="_xlnm.Print_Area" localSheetId="17">'SO A3.1 (B) Pol'!$A$1:$Y$61</definedName>
    <definedName name="_xlnm.Print_Area" localSheetId="18">'SO A3.1 (C) Pol'!$A$1:$Y$61</definedName>
    <definedName name="_xlnm.Print_Area" localSheetId="19">'SO A3.1 (D) Pol'!$A$1:$Y$141</definedName>
    <definedName name="_xlnm.Print_Area" localSheetId="20">'SO A3.2   (D) Pol'!$A$1:$Y$171</definedName>
    <definedName name="_xlnm.Print_Area" localSheetId="21">'SO A3.4 (A) Pol'!$A$1:$Y$36</definedName>
    <definedName name="_xlnm.Print_Area" localSheetId="22">'SO E.1 (A) Pol'!$A$1:$Y$196</definedName>
    <definedName name="_xlnm.Print_Area" localSheetId="23">'SO E.1 (B) Pol'!$A$1:$Y$61</definedName>
    <definedName name="_xlnm.Print_Area" localSheetId="24">'SO E.1 (C) Pol'!$A$1:$Y$61</definedName>
    <definedName name="_xlnm.Print_Area" localSheetId="25">'SO E.1 (D) Pol'!$A$1:$Y$150</definedName>
    <definedName name="_xlnm.Print_Area" localSheetId="26">'SO E.4 (A) Pol'!$A$1:$Y$41</definedName>
    <definedName name="_xlnm.Print_Area" localSheetId="1">Stavba!$A$1:$J$101</definedName>
    <definedName name="_xlnm.Print_Area" localSheetId="27">'VRN 00 Naklady'!$A$1:$Y$15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Stavba!$F$67</definedName>
    <definedName name="ZakladDPHZakl">Stavba!$G$25</definedName>
    <definedName name="ZakladDPHZaklVypocet" localSheetId="1">Stavba!$G$67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36" l="1"/>
  <c r="I9" i="36"/>
  <c r="K9" i="36"/>
  <c r="O9" i="36"/>
  <c r="Q9" i="36"/>
  <c r="V9" i="36"/>
  <c r="G10" i="36"/>
  <c r="M10" i="36" s="1"/>
  <c r="I10" i="36"/>
  <c r="K10" i="36"/>
  <c r="O10" i="36"/>
  <c r="Q10" i="36"/>
  <c r="V10" i="36"/>
  <c r="G11" i="36"/>
  <c r="M11" i="36" s="1"/>
  <c r="I11" i="36"/>
  <c r="K11" i="36"/>
  <c r="O11" i="36"/>
  <c r="Q11" i="36"/>
  <c r="V11" i="36"/>
  <c r="G13" i="36"/>
  <c r="G12" i="36" s="1"/>
  <c r="I13" i="36"/>
  <c r="I12" i="36" s="1"/>
  <c r="K13" i="36"/>
  <c r="K12" i="36" s="1"/>
  <c r="O13" i="36"/>
  <c r="O12" i="36" s="1"/>
  <c r="Q13" i="36"/>
  <c r="Q12" i="36" s="1"/>
  <c r="V13" i="36"/>
  <c r="V12" i="36" s="1"/>
  <c r="AE15" i="36"/>
  <c r="F65" i="1" s="1"/>
  <c r="G9" i="35"/>
  <c r="M9" i="35" s="1"/>
  <c r="I9" i="35"/>
  <c r="K9" i="35"/>
  <c r="O9" i="35"/>
  <c r="Q9" i="35"/>
  <c r="V9" i="35"/>
  <c r="G11" i="35"/>
  <c r="M11" i="35" s="1"/>
  <c r="I11" i="35"/>
  <c r="K11" i="35"/>
  <c r="O11" i="35"/>
  <c r="Q11" i="35"/>
  <c r="V11" i="35"/>
  <c r="G13" i="35"/>
  <c r="M13" i="35" s="1"/>
  <c r="I13" i="35"/>
  <c r="K13" i="35"/>
  <c r="O13" i="35"/>
  <c r="Q13" i="35"/>
  <c r="V13" i="35"/>
  <c r="G16" i="35"/>
  <c r="I16" i="35"/>
  <c r="K16" i="35"/>
  <c r="M16" i="35"/>
  <c r="O16" i="35"/>
  <c r="Q16" i="35"/>
  <c r="V16" i="35"/>
  <c r="G18" i="35"/>
  <c r="M18" i="35" s="1"/>
  <c r="I18" i="35"/>
  <c r="K18" i="35"/>
  <c r="O18" i="35"/>
  <c r="Q18" i="35"/>
  <c r="V18" i="35"/>
  <c r="G20" i="35"/>
  <c r="I20" i="35"/>
  <c r="K20" i="35"/>
  <c r="M20" i="35"/>
  <c r="O20" i="35"/>
  <c r="Q20" i="35"/>
  <c r="V20" i="35"/>
  <c r="G22" i="35"/>
  <c r="M22" i="35" s="1"/>
  <c r="I22" i="35"/>
  <c r="K22" i="35"/>
  <c r="O22" i="35"/>
  <c r="Q22" i="35"/>
  <c r="V22" i="35"/>
  <c r="G24" i="35"/>
  <c r="I24" i="35"/>
  <c r="K24" i="35"/>
  <c r="O24" i="35"/>
  <c r="Q24" i="35"/>
  <c r="V24" i="35"/>
  <c r="G27" i="35"/>
  <c r="M27" i="35" s="1"/>
  <c r="I27" i="35"/>
  <c r="K27" i="35"/>
  <c r="O27" i="35"/>
  <c r="Q27" i="35"/>
  <c r="V27" i="35"/>
  <c r="G29" i="35"/>
  <c r="M29" i="35" s="1"/>
  <c r="I29" i="35"/>
  <c r="K29" i="35"/>
  <c r="O29" i="35"/>
  <c r="Q29" i="35"/>
  <c r="V29" i="35"/>
  <c r="G34" i="35"/>
  <c r="I34" i="35"/>
  <c r="K34" i="35"/>
  <c r="M34" i="35"/>
  <c r="O34" i="35"/>
  <c r="Q34" i="35"/>
  <c r="V34" i="35"/>
  <c r="G35" i="35"/>
  <c r="M35" i="35" s="1"/>
  <c r="I35" i="35"/>
  <c r="K35" i="35"/>
  <c r="O35" i="35"/>
  <c r="Q35" i="35"/>
  <c r="V35" i="35"/>
  <c r="G37" i="35"/>
  <c r="I37" i="35"/>
  <c r="K37" i="35"/>
  <c r="M37" i="35"/>
  <c r="O37" i="35"/>
  <c r="Q37" i="35"/>
  <c r="V37" i="35"/>
  <c r="G39" i="35"/>
  <c r="G38" i="35" s="1"/>
  <c r="I39" i="35"/>
  <c r="I38" i="35" s="1"/>
  <c r="K39" i="35"/>
  <c r="K38" i="35" s="1"/>
  <c r="O39" i="35"/>
  <c r="O38" i="35" s="1"/>
  <c r="Q39" i="35"/>
  <c r="Q38" i="35" s="1"/>
  <c r="V39" i="35"/>
  <c r="V38" i="35" s="1"/>
  <c r="AE41" i="35"/>
  <c r="F64" i="1" s="1"/>
  <c r="G9" i="34"/>
  <c r="M9" i="34" s="1"/>
  <c r="I9" i="34"/>
  <c r="K9" i="34"/>
  <c r="O9" i="34"/>
  <c r="Q9" i="34"/>
  <c r="V9" i="34"/>
  <c r="G11" i="34"/>
  <c r="M11" i="34" s="1"/>
  <c r="I11" i="34"/>
  <c r="K11" i="34"/>
  <c r="O11" i="34"/>
  <c r="Q11" i="34"/>
  <c r="V11" i="34"/>
  <c r="G14" i="34"/>
  <c r="M14" i="34" s="1"/>
  <c r="I14" i="34"/>
  <c r="K14" i="34"/>
  <c r="O14" i="34"/>
  <c r="Q14" i="34"/>
  <c r="V14" i="34"/>
  <c r="G16" i="34"/>
  <c r="M16" i="34" s="1"/>
  <c r="I16" i="34"/>
  <c r="K16" i="34"/>
  <c r="O16" i="34"/>
  <c r="Q16" i="34"/>
  <c r="V16" i="34"/>
  <c r="G18" i="34"/>
  <c r="M18" i="34" s="1"/>
  <c r="I18" i="34"/>
  <c r="K18" i="34"/>
  <c r="O18" i="34"/>
  <c r="Q18" i="34"/>
  <c r="V18" i="34"/>
  <c r="G20" i="34"/>
  <c r="M20" i="34" s="1"/>
  <c r="I20" i="34"/>
  <c r="K20" i="34"/>
  <c r="O20" i="34"/>
  <c r="Q20" i="34"/>
  <c r="V20" i="34"/>
  <c r="G22" i="34"/>
  <c r="M22" i="34" s="1"/>
  <c r="I22" i="34"/>
  <c r="K22" i="34"/>
  <c r="O22" i="34"/>
  <c r="Q22" i="34"/>
  <c r="V22" i="34"/>
  <c r="G25" i="34"/>
  <c r="M25" i="34" s="1"/>
  <c r="I25" i="34"/>
  <c r="K25" i="34"/>
  <c r="O25" i="34"/>
  <c r="Q25" i="34"/>
  <c r="V25" i="34"/>
  <c r="G29" i="34"/>
  <c r="M29" i="34" s="1"/>
  <c r="I29" i="34"/>
  <c r="K29" i="34"/>
  <c r="O29" i="34"/>
  <c r="Q29" i="34"/>
  <c r="V29" i="34"/>
  <c r="G32" i="34"/>
  <c r="I32" i="34"/>
  <c r="K32" i="34"/>
  <c r="M32" i="34"/>
  <c r="O32" i="34"/>
  <c r="Q32" i="34"/>
  <c r="V32" i="34"/>
  <c r="G34" i="34"/>
  <c r="I34" i="34"/>
  <c r="K34" i="34"/>
  <c r="M34" i="34"/>
  <c r="O34" i="34"/>
  <c r="Q34" i="34"/>
  <c r="V34" i="34"/>
  <c r="G38" i="34"/>
  <c r="M38" i="34" s="1"/>
  <c r="I38" i="34"/>
  <c r="K38" i="34"/>
  <c r="O38" i="34"/>
  <c r="Q38" i="34"/>
  <c r="V38" i="34"/>
  <c r="G41" i="34"/>
  <c r="M41" i="34" s="1"/>
  <c r="I41" i="34"/>
  <c r="K41" i="34"/>
  <c r="O41" i="34"/>
  <c r="Q41" i="34"/>
  <c r="V41" i="34"/>
  <c r="G43" i="34"/>
  <c r="I43" i="34"/>
  <c r="K43" i="34"/>
  <c r="O43" i="34"/>
  <c r="Q43" i="34"/>
  <c r="V43" i="34"/>
  <c r="G47" i="34"/>
  <c r="M47" i="34" s="1"/>
  <c r="I47" i="34"/>
  <c r="K47" i="34"/>
  <c r="O47" i="34"/>
  <c r="Q47" i="34"/>
  <c r="V47" i="34"/>
  <c r="G50" i="34"/>
  <c r="G46" i="34" s="1"/>
  <c r="I50" i="34"/>
  <c r="K50" i="34"/>
  <c r="M50" i="34"/>
  <c r="O50" i="34"/>
  <c r="Q50" i="34"/>
  <c r="V50" i="34"/>
  <c r="G52" i="34"/>
  <c r="M52" i="34" s="1"/>
  <c r="I52" i="34"/>
  <c r="I46" i="34" s="1"/>
  <c r="K52" i="34"/>
  <c r="O52" i="34"/>
  <c r="Q52" i="34"/>
  <c r="V52" i="34"/>
  <c r="K54" i="34"/>
  <c r="G55" i="34"/>
  <c r="G54" i="34" s="1"/>
  <c r="I55" i="34"/>
  <c r="I54" i="34" s="1"/>
  <c r="K55" i="34"/>
  <c r="O55" i="34"/>
  <c r="O54" i="34" s="1"/>
  <c r="Q55" i="34"/>
  <c r="Q54" i="34" s="1"/>
  <c r="V55" i="34"/>
  <c r="V54" i="34" s="1"/>
  <c r="G57" i="34"/>
  <c r="I57" i="34"/>
  <c r="K57" i="34"/>
  <c r="O57" i="34"/>
  <c r="Q57" i="34"/>
  <c r="V57" i="34"/>
  <c r="G60" i="34"/>
  <c r="M60" i="34" s="1"/>
  <c r="I60" i="34"/>
  <c r="K60" i="34"/>
  <c r="O60" i="34"/>
  <c r="Q60" i="34"/>
  <c r="V60" i="34"/>
  <c r="G63" i="34"/>
  <c r="I63" i="34"/>
  <c r="K63" i="34"/>
  <c r="M63" i="34"/>
  <c r="O63" i="34"/>
  <c r="Q63" i="34"/>
  <c r="V63" i="34"/>
  <c r="G66" i="34"/>
  <c r="I66" i="34"/>
  <c r="K66" i="34"/>
  <c r="M66" i="34"/>
  <c r="O66" i="34"/>
  <c r="Q66" i="34"/>
  <c r="V66" i="34"/>
  <c r="G68" i="34"/>
  <c r="M68" i="34" s="1"/>
  <c r="I68" i="34"/>
  <c r="K68" i="34"/>
  <c r="O68" i="34"/>
  <c r="Q68" i="34"/>
  <c r="V68" i="34"/>
  <c r="G72" i="34"/>
  <c r="I72" i="34"/>
  <c r="K72" i="34"/>
  <c r="O72" i="34"/>
  <c r="Q72" i="34"/>
  <c r="V72" i="34"/>
  <c r="G74" i="34"/>
  <c r="M74" i="34" s="1"/>
  <c r="I74" i="34"/>
  <c r="K74" i="34"/>
  <c r="O74" i="34"/>
  <c r="Q74" i="34"/>
  <c r="V74" i="34"/>
  <c r="G76" i="34"/>
  <c r="M76" i="34" s="1"/>
  <c r="I76" i="34"/>
  <c r="K76" i="34"/>
  <c r="O76" i="34"/>
  <c r="Q76" i="34"/>
  <c r="V76" i="34"/>
  <c r="G78" i="34"/>
  <c r="M78" i="34" s="1"/>
  <c r="I78" i="34"/>
  <c r="K78" i="34"/>
  <c r="O78" i="34"/>
  <c r="Q78" i="34"/>
  <c r="V78" i="34"/>
  <c r="G80" i="34"/>
  <c r="M80" i="34" s="1"/>
  <c r="I80" i="34"/>
  <c r="K80" i="34"/>
  <c r="O80" i="34"/>
  <c r="Q80" i="34"/>
  <c r="V80" i="34"/>
  <c r="G82" i="34"/>
  <c r="I82" i="34"/>
  <c r="K82" i="34"/>
  <c r="M82" i="34"/>
  <c r="O82" i="34"/>
  <c r="Q82" i="34"/>
  <c r="V82" i="34"/>
  <c r="G84" i="34"/>
  <c r="M84" i="34" s="1"/>
  <c r="I84" i="34"/>
  <c r="K84" i="34"/>
  <c r="O84" i="34"/>
  <c r="Q84" i="34"/>
  <c r="V84" i="34"/>
  <c r="G86" i="34"/>
  <c r="M86" i="34" s="1"/>
  <c r="I86" i="34"/>
  <c r="K86" i="34"/>
  <c r="O86" i="34"/>
  <c r="Q86" i="34"/>
  <c r="V86" i="34"/>
  <c r="G90" i="34"/>
  <c r="M90" i="34" s="1"/>
  <c r="I90" i="34"/>
  <c r="K90" i="34"/>
  <c r="O90" i="34"/>
  <c r="Q90" i="34"/>
  <c r="V90" i="34"/>
  <c r="G91" i="34"/>
  <c r="M91" i="34" s="1"/>
  <c r="I91" i="34"/>
  <c r="K91" i="34"/>
  <c r="O91" i="34"/>
  <c r="Q91" i="34"/>
  <c r="V91" i="34"/>
  <c r="G93" i="34"/>
  <c r="I93" i="34"/>
  <c r="K93" i="34"/>
  <c r="O93" i="34"/>
  <c r="Q93" i="34"/>
  <c r="V93" i="34"/>
  <c r="G96" i="34"/>
  <c r="M96" i="34" s="1"/>
  <c r="I96" i="34"/>
  <c r="K96" i="34"/>
  <c r="O96" i="34"/>
  <c r="Q96" i="34"/>
  <c r="V96" i="34"/>
  <c r="G98" i="34"/>
  <c r="M98" i="34" s="1"/>
  <c r="I98" i="34"/>
  <c r="K98" i="34"/>
  <c r="O98" i="34"/>
  <c r="Q98" i="34"/>
  <c r="V98" i="34"/>
  <c r="G101" i="34"/>
  <c r="I101" i="34"/>
  <c r="K101" i="34"/>
  <c r="M101" i="34"/>
  <c r="O101" i="34"/>
  <c r="Q101" i="34"/>
  <c r="V101" i="34"/>
  <c r="G103" i="34"/>
  <c r="M103" i="34" s="1"/>
  <c r="I103" i="34"/>
  <c r="K103" i="34"/>
  <c r="O103" i="34"/>
  <c r="Q103" i="34"/>
  <c r="V103" i="34"/>
  <c r="G106" i="34"/>
  <c r="M106" i="34" s="1"/>
  <c r="I106" i="34"/>
  <c r="K106" i="34"/>
  <c r="O106" i="34"/>
  <c r="Q106" i="34"/>
  <c r="V106" i="34"/>
  <c r="G110" i="34"/>
  <c r="I110" i="34"/>
  <c r="K110" i="34"/>
  <c r="O110" i="34"/>
  <c r="Q110" i="34"/>
  <c r="V110" i="34"/>
  <c r="G113" i="34"/>
  <c r="M113" i="34" s="1"/>
  <c r="I113" i="34"/>
  <c r="K113" i="34"/>
  <c r="O113" i="34"/>
  <c r="Q113" i="34"/>
  <c r="V113" i="34"/>
  <c r="G118" i="34"/>
  <c r="M118" i="34" s="1"/>
  <c r="I118" i="34"/>
  <c r="K118" i="34"/>
  <c r="O118" i="34"/>
  <c r="Q118" i="34"/>
  <c r="V118" i="34"/>
  <c r="G120" i="34"/>
  <c r="M120" i="34" s="1"/>
  <c r="I120" i="34"/>
  <c r="K120" i="34"/>
  <c r="O120" i="34"/>
  <c r="Q120" i="34"/>
  <c r="V120" i="34"/>
  <c r="G122" i="34"/>
  <c r="I122" i="34"/>
  <c r="K122" i="34"/>
  <c r="O122" i="34"/>
  <c r="Q122" i="34"/>
  <c r="Q121" i="34" s="1"/>
  <c r="V122" i="34"/>
  <c r="G126" i="34"/>
  <c r="I126" i="34"/>
  <c r="K126" i="34"/>
  <c r="M126" i="34"/>
  <c r="O126" i="34"/>
  <c r="O121" i="34" s="1"/>
  <c r="Q126" i="34"/>
  <c r="V126" i="34"/>
  <c r="G128" i="34"/>
  <c r="I128" i="34"/>
  <c r="K128" i="34"/>
  <c r="M128" i="34"/>
  <c r="O128" i="34"/>
  <c r="Q128" i="34"/>
  <c r="V128" i="34"/>
  <c r="G130" i="34"/>
  <c r="M130" i="34" s="1"/>
  <c r="I130" i="34"/>
  <c r="K130" i="34"/>
  <c r="O130" i="34"/>
  <c r="Q130" i="34"/>
  <c r="V130" i="34"/>
  <c r="G132" i="34"/>
  <c r="M132" i="34" s="1"/>
  <c r="I132" i="34"/>
  <c r="K132" i="34"/>
  <c r="O132" i="34"/>
  <c r="Q132" i="34"/>
  <c r="V132" i="34"/>
  <c r="K135" i="34"/>
  <c r="G136" i="34"/>
  <c r="G135" i="34" s="1"/>
  <c r="I136" i="34"/>
  <c r="I135" i="34" s="1"/>
  <c r="K136" i="34"/>
  <c r="O136" i="34"/>
  <c r="O135" i="34" s="1"/>
  <c r="Q136" i="34"/>
  <c r="Q135" i="34" s="1"/>
  <c r="V136" i="34"/>
  <c r="V135" i="34" s="1"/>
  <c r="G139" i="34"/>
  <c r="M139" i="34" s="1"/>
  <c r="I139" i="34"/>
  <c r="K139" i="34"/>
  <c r="O139" i="34"/>
  <c r="Q139" i="34"/>
  <c r="V139" i="34"/>
  <c r="G140" i="34"/>
  <c r="M140" i="34" s="1"/>
  <c r="I140" i="34"/>
  <c r="K140" i="34"/>
  <c r="O140" i="34"/>
  <c r="Q140" i="34"/>
  <c r="V140" i="34"/>
  <c r="G141" i="34"/>
  <c r="I141" i="34"/>
  <c r="K141" i="34"/>
  <c r="M141" i="34"/>
  <c r="O141" i="34"/>
  <c r="Q141" i="34"/>
  <c r="V141" i="34"/>
  <c r="G142" i="34"/>
  <c r="M142" i="34" s="1"/>
  <c r="I142" i="34"/>
  <c r="K142" i="34"/>
  <c r="O142" i="34"/>
  <c r="Q142" i="34"/>
  <c r="V142" i="34"/>
  <c r="G143" i="34"/>
  <c r="M143" i="34" s="1"/>
  <c r="I143" i="34"/>
  <c r="K143" i="34"/>
  <c r="O143" i="34"/>
  <c r="Q143" i="34"/>
  <c r="V143" i="34"/>
  <c r="G144" i="34"/>
  <c r="M144" i="34" s="1"/>
  <c r="I144" i="34"/>
  <c r="K144" i="34"/>
  <c r="O144" i="34"/>
  <c r="Q144" i="34"/>
  <c r="V144" i="34"/>
  <c r="G145" i="34"/>
  <c r="M145" i="34" s="1"/>
  <c r="I145" i="34"/>
  <c r="K145" i="34"/>
  <c r="O145" i="34"/>
  <c r="Q145" i="34"/>
  <c r="V145" i="34"/>
  <c r="G146" i="34"/>
  <c r="M146" i="34" s="1"/>
  <c r="I146" i="34"/>
  <c r="K146" i="34"/>
  <c r="O146" i="34"/>
  <c r="Q146" i="34"/>
  <c r="V146" i="34"/>
  <c r="G148" i="34"/>
  <c r="G147" i="34" s="1"/>
  <c r="I148" i="34"/>
  <c r="I147" i="34" s="1"/>
  <c r="K148" i="34"/>
  <c r="K147" i="34" s="1"/>
  <c r="M148" i="34"/>
  <c r="M147" i="34" s="1"/>
  <c r="O148" i="34"/>
  <c r="O147" i="34" s="1"/>
  <c r="Q148" i="34"/>
  <c r="Q147" i="34" s="1"/>
  <c r="V148" i="34"/>
  <c r="V147" i="34" s="1"/>
  <c r="AE150" i="34"/>
  <c r="F63" i="1" s="1"/>
  <c r="G9" i="33"/>
  <c r="I9" i="33"/>
  <c r="K9" i="33"/>
  <c r="O9" i="33"/>
  <c r="Q9" i="33"/>
  <c r="V9" i="33"/>
  <c r="G11" i="33"/>
  <c r="M11" i="33" s="1"/>
  <c r="I11" i="33"/>
  <c r="K11" i="33"/>
  <c r="O11" i="33"/>
  <c r="Q11" i="33"/>
  <c r="V11" i="33"/>
  <c r="K13" i="33"/>
  <c r="G14" i="33"/>
  <c r="M14" i="33" s="1"/>
  <c r="M13" i="33" s="1"/>
  <c r="I14" i="33"/>
  <c r="I13" i="33" s="1"/>
  <c r="K14" i="33"/>
  <c r="O14" i="33"/>
  <c r="O13" i="33" s="1"/>
  <c r="Q14" i="33"/>
  <c r="Q13" i="33" s="1"/>
  <c r="V14" i="33"/>
  <c r="V13" i="33" s="1"/>
  <c r="G16" i="33"/>
  <c r="M16" i="33" s="1"/>
  <c r="I16" i="33"/>
  <c r="K16" i="33"/>
  <c r="O16" i="33"/>
  <c r="Q16" i="33"/>
  <c r="V16" i="33"/>
  <c r="G18" i="33"/>
  <c r="M18" i="33" s="1"/>
  <c r="I18" i="33"/>
  <c r="K18" i="33"/>
  <c r="O18" i="33"/>
  <c r="Q18" i="33"/>
  <c r="V18" i="33"/>
  <c r="G20" i="33"/>
  <c r="I20" i="33"/>
  <c r="K20" i="33"/>
  <c r="O20" i="33"/>
  <c r="Q20" i="33"/>
  <c r="V20" i="33"/>
  <c r="G22" i="33"/>
  <c r="M22" i="33" s="1"/>
  <c r="I22" i="33"/>
  <c r="K22" i="33"/>
  <c r="O22" i="33"/>
  <c r="Q22" i="33"/>
  <c r="V22" i="33"/>
  <c r="G24" i="33"/>
  <c r="M24" i="33" s="1"/>
  <c r="I24" i="33"/>
  <c r="K24" i="33"/>
  <c r="O24" i="33"/>
  <c r="Q24" i="33"/>
  <c r="V24" i="33"/>
  <c r="G28" i="33"/>
  <c r="I28" i="33"/>
  <c r="K28" i="33"/>
  <c r="M28" i="33"/>
  <c r="O28" i="33"/>
  <c r="Q28" i="33"/>
  <c r="V28" i="33"/>
  <c r="G30" i="33"/>
  <c r="M30" i="33" s="1"/>
  <c r="I30" i="33"/>
  <c r="K30" i="33"/>
  <c r="O30" i="33"/>
  <c r="Q30" i="33"/>
  <c r="V30" i="33"/>
  <c r="G32" i="33"/>
  <c r="I32" i="33"/>
  <c r="K32" i="33"/>
  <c r="M32" i="33"/>
  <c r="O32" i="33"/>
  <c r="Q32" i="33"/>
  <c r="V32" i="33"/>
  <c r="G34" i="33"/>
  <c r="I34" i="33"/>
  <c r="K34" i="33"/>
  <c r="M34" i="33"/>
  <c r="O34" i="33"/>
  <c r="Q34" i="33"/>
  <c r="V34" i="33"/>
  <c r="G36" i="33"/>
  <c r="M36" i="33" s="1"/>
  <c r="I36" i="33"/>
  <c r="K36" i="33"/>
  <c r="O36" i="33"/>
  <c r="Q36" i="33"/>
  <c r="V36" i="33"/>
  <c r="G40" i="33"/>
  <c r="M40" i="33" s="1"/>
  <c r="I40" i="33"/>
  <c r="K40" i="33"/>
  <c r="O40" i="33"/>
  <c r="Q40" i="33"/>
  <c r="V40" i="33"/>
  <c r="G41" i="33"/>
  <c r="M41" i="33" s="1"/>
  <c r="I41" i="33"/>
  <c r="K41" i="33"/>
  <c r="O41" i="33"/>
  <c r="Q41" i="33"/>
  <c r="V41" i="33"/>
  <c r="G43" i="33"/>
  <c r="M43" i="33" s="1"/>
  <c r="I43" i="33"/>
  <c r="I42" i="33" s="1"/>
  <c r="K43" i="33"/>
  <c r="O43" i="33"/>
  <c r="Q43" i="33"/>
  <c r="V43" i="33"/>
  <c r="G47" i="33"/>
  <c r="I47" i="33"/>
  <c r="K47" i="33"/>
  <c r="O47" i="33"/>
  <c r="Q47" i="33"/>
  <c r="V47" i="33"/>
  <c r="G49" i="33"/>
  <c r="M49" i="33" s="1"/>
  <c r="I49" i="33"/>
  <c r="K49" i="33"/>
  <c r="O49" i="33"/>
  <c r="Q49" i="33"/>
  <c r="V49" i="33"/>
  <c r="V42" i="33" s="1"/>
  <c r="G51" i="33"/>
  <c r="I51" i="33"/>
  <c r="K51" i="33"/>
  <c r="O51" i="33"/>
  <c r="Q51" i="33"/>
  <c r="V51" i="33"/>
  <c r="G52" i="33"/>
  <c r="M52" i="33" s="1"/>
  <c r="I52" i="33"/>
  <c r="K52" i="33"/>
  <c r="O52" i="33"/>
  <c r="Q52" i="33"/>
  <c r="V52" i="33"/>
  <c r="G53" i="33"/>
  <c r="M53" i="33" s="1"/>
  <c r="I53" i="33"/>
  <c r="K53" i="33"/>
  <c r="K50" i="33" s="1"/>
  <c r="O53" i="33"/>
  <c r="Q53" i="33"/>
  <c r="V53" i="33"/>
  <c r="G54" i="33"/>
  <c r="M54" i="33" s="1"/>
  <c r="I54" i="33"/>
  <c r="K54" i="33"/>
  <c r="O54" i="33"/>
  <c r="Q54" i="33"/>
  <c r="V54" i="33"/>
  <c r="G55" i="33"/>
  <c r="M55" i="33" s="1"/>
  <c r="I55" i="33"/>
  <c r="K55" i="33"/>
  <c r="O55" i="33"/>
  <c r="Q55" i="33"/>
  <c r="V55" i="33"/>
  <c r="G56" i="33"/>
  <c r="M56" i="33" s="1"/>
  <c r="I56" i="33"/>
  <c r="K56" i="33"/>
  <c r="O56" i="33"/>
  <c r="Q56" i="33"/>
  <c r="V56" i="33"/>
  <c r="G57" i="33"/>
  <c r="M57" i="33" s="1"/>
  <c r="I57" i="33"/>
  <c r="K57" i="33"/>
  <c r="O57" i="33"/>
  <c r="O50" i="33" s="1"/>
  <c r="Q57" i="33"/>
  <c r="V57" i="33"/>
  <c r="K58" i="33"/>
  <c r="G59" i="33"/>
  <c r="G58" i="33" s="1"/>
  <c r="I59" i="33"/>
  <c r="I58" i="33" s="1"/>
  <c r="K59" i="33"/>
  <c r="O59" i="33"/>
  <c r="O58" i="33" s="1"/>
  <c r="Q59" i="33"/>
  <c r="Q58" i="33" s="1"/>
  <c r="V59" i="33"/>
  <c r="V58" i="33" s="1"/>
  <c r="AE61" i="33"/>
  <c r="F62" i="1" s="1"/>
  <c r="G9" i="32"/>
  <c r="I9" i="32"/>
  <c r="K9" i="32"/>
  <c r="O9" i="32"/>
  <c r="Q9" i="32"/>
  <c r="V9" i="32"/>
  <c r="G11" i="32"/>
  <c r="M11" i="32" s="1"/>
  <c r="I11" i="32"/>
  <c r="K11" i="32"/>
  <c r="O11" i="32"/>
  <c r="Q11" i="32"/>
  <c r="V11" i="32"/>
  <c r="G13" i="32"/>
  <c r="M13" i="32"/>
  <c r="G14" i="32"/>
  <c r="I14" i="32"/>
  <c r="I13" i="32" s="1"/>
  <c r="K14" i="32"/>
  <c r="K13" i="32" s="1"/>
  <c r="M14" i="32"/>
  <c r="O14" i="32"/>
  <c r="O13" i="32" s="1"/>
  <c r="Q14" i="32"/>
  <c r="Q13" i="32" s="1"/>
  <c r="V14" i="32"/>
  <c r="V13" i="32" s="1"/>
  <c r="G16" i="32"/>
  <c r="M16" i="32" s="1"/>
  <c r="I16" i="32"/>
  <c r="K16" i="32"/>
  <c r="O16" i="32"/>
  <c r="Q16" i="32"/>
  <c r="V16" i="32"/>
  <c r="G18" i="32"/>
  <c r="M18" i="32" s="1"/>
  <c r="I18" i="32"/>
  <c r="K18" i="32"/>
  <c r="O18" i="32"/>
  <c r="Q18" i="32"/>
  <c r="V18" i="32"/>
  <c r="G20" i="32"/>
  <c r="I20" i="32"/>
  <c r="K20" i="32"/>
  <c r="O20" i="32"/>
  <c r="Q20" i="32"/>
  <c r="V20" i="32"/>
  <c r="G22" i="32"/>
  <c r="M22" i="32" s="1"/>
  <c r="I22" i="32"/>
  <c r="K22" i="32"/>
  <c r="O22" i="32"/>
  <c r="Q22" i="32"/>
  <c r="V22" i="32"/>
  <c r="G24" i="32"/>
  <c r="M24" i="32" s="1"/>
  <c r="I24" i="32"/>
  <c r="K24" i="32"/>
  <c r="O24" i="32"/>
  <c r="Q24" i="32"/>
  <c r="V24" i="32"/>
  <c r="G28" i="32"/>
  <c r="M28" i="32" s="1"/>
  <c r="I28" i="32"/>
  <c r="K28" i="32"/>
  <c r="O28" i="32"/>
  <c r="Q28" i="32"/>
  <c r="V28" i="32"/>
  <c r="G30" i="32"/>
  <c r="M30" i="32" s="1"/>
  <c r="I30" i="32"/>
  <c r="K30" i="32"/>
  <c r="O30" i="32"/>
  <c r="Q30" i="32"/>
  <c r="V30" i="32"/>
  <c r="G32" i="32"/>
  <c r="M32" i="32" s="1"/>
  <c r="I32" i="32"/>
  <c r="K32" i="32"/>
  <c r="O32" i="32"/>
  <c r="Q32" i="32"/>
  <c r="V32" i="32"/>
  <c r="G34" i="32"/>
  <c r="M34" i="32" s="1"/>
  <c r="I34" i="32"/>
  <c r="K34" i="32"/>
  <c r="O34" i="32"/>
  <c r="Q34" i="32"/>
  <c r="V34" i="32"/>
  <c r="G36" i="32"/>
  <c r="M36" i="32" s="1"/>
  <c r="I36" i="32"/>
  <c r="K36" i="32"/>
  <c r="O36" i="32"/>
  <c r="Q36" i="32"/>
  <c r="V36" i="32"/>
  <c r="G40" i="32"/>
  <c r="M40" i="32" s="1"/>
  <c r="I40" i="32"/>
  <c r="K40" i="32"/>
  <c r="O40" i="32"/>
  <c r="Q40" i="32"/>
  <c r="V40" i="32"/>
  <c r="G41" i="32"/>
  <c r="M41" i="32" s="1"/>
  <c r="I41" i="32"/>
  <c r="K41" i="32"/>
  <c r="O41" i="32"/>
  <c r="Q41" i="32"/>
  <c r="V41" i="32"/>
  <c r="G43" i="32"/>
  <c r="M43" i="32" s="1"/>
  <c r="I43" i="32"/>
  <c r="K43" i="32"/>
  <c r="O43" i="32"/>
  <c r="Q43" i="32"/>
  <c r="V43" i="32"/>
  <c r="G47" i="32"/>
  <c r="M47" i="32" s="1"/>
  <c r="I47" i="32"/>
  <c r="K47" i="32"/>
  <c r="O47" i="32"/>
  <c r="Q47" i="32"/>
  <c r="V47" i="32"/>
  <c r="G49" i="32"/>
  <c r="I49" i="32"/>
  <c r="K49" i="32"/>
  <c r="M49" i="32"/>
  <c r="O49" i="32"/>
  <c r="Q49" i="32"/>
  <c r="V49" i="32"/>
  <c r="G51" i="32"/>
  <c r="I51" i="32"/>
  <c r="K51" i="32"/>
  <c r="O51" i="32"/>
  <c r="Q51" i="32"/>
  <c r="V51" i="32"/>
  <c r="G52" i="32"/>
  <c r="M52" i="32" s="1"/>
  <c r="I52" i="32"/>
  <c r="K52" i="32"/>
  <c r="O52" i="32"/>
  <c r="Q52" i="32"/>
  <c r="V52" i="32"/>
  <c r="G53" i="32"/>
  <c r="M53" i="32" s="1"/>
  <c r="I53" i="32"/>
  <c r="K53" i="32"/>
  <c r="O53" i="32"/>
  <c r="Q53" i="32"/>
  <c r="V53" i="32"/>
  <c r="G54" i="32"/>
  <c r="M54" i="32" s="1"/>
  <c r="I54" i="32"/>
  <c r="K54" i="32"/>
  <c r="O54" i="32"/>
  <c r="Q54" i="32"/>
  <c r="V54" i="32"/>
  <c r="G55" i="32"/>
  <c r="M55" i="32" s="1"/>
  <c r="I55" i="32"/>
  <c r="K55" i="32"/>
  <c r="O55" i="32"/>
  <c r="Q55" i="32"/>
  <c r="V55" i="32"/>
  <c r="G56" i="32"/>
  <c r="M56" i="32" s="1"/>
  <c r="I56" i="32"/>
  <c r="K56" i="32"/>
  <c r="O56" i="32"/>
  <c r="Q56" i="32"/>
  <c r="V56" i="32"/>
  <c r="G57" i="32"/>
  <c r="M57" i="32" s="1"/>
  <c r="I57" i="32"/>
  <c r="K57" i="32"/>
  <c r="O57" i="32"/>
  <c r="O50" i="32" s="1"/>
  <c r="Q57" i="32"/>
  <c r="V57" i="32"/>
  <c r="K58" i="32"/>
  <c r="G59" i="32"/>
  <c r="G58" i="32" s="1"/>
  <c r="I59" i="32"/>
  <c r="I58" i="32" s="1"/>
  <c r="K59" i="32"/>
  <c r="O59" i="32"/>
  <c r="O58" i="32" s="1"/>
  <c r="Q59" i="32"/>
  <c r="Q58" i="32" s="1"/>
  <c r="V59" i="32"/>
  <c r="V58" i="32" s="1"/>
  <c r="AE61" i="32"/>
  <c r="F61" i="1" s="1"/>
  <c r="G9" i="31"/>
  <c r="I9" i="31"/>
  <c r="K9" i="31"/>
  <c r="O9" i="31"/>
  <c r="Q9" i="31"/>
  <c r="V9" i="31"/>
  <c r="G11" i="31"/>
  <c r="M11" i="31" s="1"/>
  <c r="I11" i="31"/>
  <c r="K11" i="31"/>
  <c r="O11" i="31"/>
  <c r="Q11" i="31"/>
  <c r="V11" i="31"/>
  <c r="G13" i="31"/>
  <c r="G14" i="31"/>
  <c r="M14" i="31" s="1"/>
  <c r="I14" i="31"/>
  <c r="K14" i="31"/>
  <c r="K13" i="31" s="1"/>
  <c r="O14" i="31"/>
  <c r="Q14" i="31"/>
  <c r="V14" i="31"/>
  <c r="G16" i="31"/>
  <c r="M16" i="31" s="1"/>
  <c r="I16" i="31"/>
  <c r="K16" i="31"/>
  <c r="O16" i="31"/>
  <c r="Q16" i="31"/>
  <c r="V16" i="31"/>
  <c r="G18" i="31"/>
  <c r="I18" i="31"/>
  <c r="K18" i="31"/>
  <c r="M18" i="31"/>
  <c r="O18" i="31"/>
  <c r="Q18" i="31"/>
  <c r="V18" i="31"/>
  <c r="G21" i="31"/>
  <c r="I21" i="31"/>
  <c r="K21" i="31"/>
  <c r="O21" i="31"/>
  <c r="Q21" i="31"/>
  <c r="V21" i="31"/>
  <c r="G23" i="31"/>
  <c r="M23" i="31" s="1"/>
  <c r="I23" i="31"/>
  <c r="K23" i="31"/>
  <c r="O23" i="31"/>
  <c r="Q23" i="31"/>
  <c r="V23" i="31"/>
  <c r="G25" i="31"/>
  <c r="M25" i="31" s="1"/>
  <c r="I25" i="31"/>
  <c r="K25" i="31"/>
  <c r="O25" i="31"/>
  <c r="Q25" i="31"/>
  <c r="V25" i="31"/>
  <c r="G27" i="31"/>
  <c r="M27" i="31" s="1"/>
  <c r="I27" i="31"/>
  <c r="K27" i="31"/>
  <c r="O27" i="31"/>
  <c r="Q27" i="31"/>
  <c r="V27" i="31"/>
  <c r="G29" i="31"/>
  <c r="M29" i="31" s="1"/>
  <c r="I29" i="31"/>
  <c r="K29" i="31"/>
  <c r="O29" i="31"/>
  <c r="Q29" i="31"/>
  <c r="V29" i="31"/>
  <c r="G31" i="31"/>
  <c r="M31" i="31" s="1"/>
  <c r="I31" i="31"/>
  <c r="K31" i="31"/>
  <c r="O31" i="31"/>
  <c r="Q31" i="31"/>
  <c r="V31" i="31"/>
  <c r="G33" i="31"/>
  <c r="I33" i="31"/>
  <c r="K33" i="31"/>
  <c r="M33" i="31"/>
  <c r="O33" i="31"/>
  <c r="Q33" i="31"/>
  <c r="V33" i="31"/>
  <c r="G35" i="31"/>
  <c r="M35" i="31" s="1"/>
  <c r="I35" i="31"/>
  <c r="K35" i="31"/>
  <c r="O35" i="31"/>
  <c r="Q35" i="31"/>
  <c r="V35" i="31"/>
  <c r="G37" i="31"/>
  <c r="M37" i="31" s="1"/>
  <c r="I37" i="31"/>
  <c r="K37" i="31"/>
  <c r="O37" i="31"/>
  <c r="Q37" i="31"/>
  <c r="V37" i="31"/>
  <c r="G39" i="31"/>
  <c r="M39" i="31" s="1"/>
  <c r="I39" i="31"/>
  <c r="K39" i="31"/>
  <c r="O39" i="31"/>
  <c r="Q39" i="31"/>
  <c r="V39" i="31"/>
  <c r="G41" i="31"/>
  <c r="I41" i="31"/>
  <c r="K41" i="31"/>
  <c r="O41" i="31"/>
  <c r="Q41" i="31"/>
  <c r="V41" i="31"/>
  <c r="G43" i="31"/>
  <c r="M43" i="31" s="1"/>
  <c r="I43" i="31"/>
  <c r="K43" i="31"/>
  <c r="O43" i="31"/>
  <c r="Q43" i="31"/>
  <c r="V43" i="31"/>
  <c r="G46" i="31"/>
  <c r="M46" i="31" s="1"/>
  <c r="I46" i="31"/>
  <c r="K46" i="31"/>
  <c r="O46" i="31"/>
  <c r="Q46" i="31"/>
  <c r="V46" i="31"/>
  <c r="G48" i="31"/>
  <c r="M48" i="31" s="1"/>
  <c r="I48" i="31"/>
  <c r="K48" i="31"/>
  <c r="O48" i="31"/>
  <c r="Q48" i="31"/>
  <c r="V48" i="31"/>
  <c r="G50" i="31"/>
  <c r="I50" i="31"/>
  <c r="K50" i="31"/>
  <c r="O50" i="31"/>
  <c r="Q50" i="31"/>
  <c r="V50" i="31"/>
  <c r="G52" i="31"/>
  <c r="M52" i="31" s="1"/>
  <c r="I52" i="31"/>
  <c r="K52" i="31"/>
  <c r="O52" i="31"/>
  <c r="Q52" i="31"/>
  <c r="V52" i="31"/>
  <c r="G55" i="31"/>
  <c r="I55" i="31"/>
  <c r="K55" i="31"/>
  <c r="O55" i="31"/>
  <c r="Q55" i="31"/>
  <c r="V55" i="31"/>
  <c r="G57" i="31"/>
  <c r="M57" i="31" s="1"/>
  <c r="I57" i="31"/>
  <c r="I54" i="31" s="1"/>
  <c r="K57" i="31"/>
  <c r="O57" i="31"/>
  <c r="Q57" i="31"/>
  <c r="V57" i="31"/>
  <c r="G59" i="31"/>
  <c r="G60" i="31"/>
  <c r="M60" i="31" s="1"/>
  <c r="M59" i="31" s="1"/>
  <c r="I60" i="31"/>
  <c r="I59" i="31" s="1"/>
  <c r="K60" i="31"/>
  <c r="K59" i="31" s="1"/>
  <c r="O60" i="31"/>
  <c r="O59" i="31" s="1"/>
  <c r="Q60" i="31"/>
  <c r="Q59" i="31" s="1"/>
  <c r="V60" i="31"/>
  <c r="V59" i="31" s="1"/>
  <c r="G66" i="31"/>
  <c r="I66" i="31"/>
  <c r="I65" i="31" s="1"/>
  <c r="K66" i="31"/>
  <c r="O66" i="31"/>
  <c r="Q66" i="31"/>
  <c r="V66" i="31"/>
  <c r="G69" i="31"/>
  <c r="M69" i="31" s="1"/>
  <c r="I69" i="31"/>
  <c r="K69" i="31"/>
  <c r="O69" i="31"/>
  <c r="Q69" i="31"/>
  <c r="V69" i="31"/>
  <c r="V65" i="31" s="1"/>
  <c r="G71" i="31"/>
  <c r="M71" i="31" s="1"/>
  <c r="I71" i="31"/>
  <c r="K71" i="31"/>
  <c r="O71" i="31"/>
  <c r="Q71" i="31"/>
  <c r="V71" i="31"/>
  <c r="K73" i="31"/>
  <c r="G74" i="31"/>
  <c r="G73" i="31" s="1"/>
  <c r="I74" i="31"/>
  <c r="I73" i="31" s="1"/>
  <c r="K74" i="31"/>
  <c r="M74" i="31"/>
  <c r="M73" i="31" s="1"/>
  <c r="O74" i="31"/>
  <c r="O73" i="31" s="1"/>
  <c r="Q74" i="31"/>
  <c r="Q73" i="31" s="1"/>
  <c r="V74" i="31"/>
  <c r="V73" i="31" s="1"/>
  <c r="G76" i="31"/>
  <c r="I76" i="31"/>
  <c r="I75" i="31" s="1"/>
  <c r="K76" i="31"/>
  <c r="M76" i="31"/>
  <c r="O76" i="31"/>
  <c r="Q76" i="31"/>
  <c r="V76" i="31"/>
  <c r="G78" i="31"/>
  <c r="I78" i="31"/>
  <c r="K78" i="31"/>
  <c r="O78" i="31"/>
  <c r="O75" i="31" s="1"/>
  <c r="Q78" i="31"/>
  <c r="V78" i="31"/>
  <c r="G80" i="31"/>
  <c r="M80" i="31" s="1"/>
  <c r="I80" i="31"/>
  <c r="K80" i="31"/>
  <c r="O80" i="31"/>
  <c r="Q80" i="31"/>
  <c r="V80" i="31"/>
  <c r="G83" i="31"/>
  <c r="M83" i="31" s="1"/>
  <c r="I83" i="31"/>
  <c r="K83" i="31"/>
  <c r="O83" i="31"/>
  <c r="Q83" i="31"/>
  <c r="V83" i="31"/>
  <c r="G85" i="31"/>
  <c r="M85" i="31" s="1"/>
  <c r="I85" i="31"/>
  <c r="K85" i="31"/>
  <c r="O85" i="31"/>
  <c r="Q85" i="31"/>
  <c r="V85" i="31"/>
  <c r="G88" i="31"/>
  <c r="M88" i="31" s="1"/>
  <c r="I88" i="31"/>
  <c r="K88" i="31"/>
  <c r="O88" i="31"/>
  <c r="Q88" i="31"/>
  <c r="V88" i="31"/>
  <c r="G91" i="31"/>
  <c r="M91" i="31" s="1"/>
  <c r="I91" i="31"/>
  <c r="K91" i="31"/>
  <c r="O91" i="31"/>
  <c r="Q91" i="31"/>
  <c r="V91" i="31"/>
  <c r="G93" i="31"/>
  <c r="M93" i="31" s="1"/>
  <c r="I93" i="31"/>
  <c r="K93" i="31"/>
  <c r="O93" i="31"/>
  <c r="Q93" i="31"/>
  <c r="V93" i="31"/>
  <c r="G95" i="31"/>
  <c r="M95" i="31" s="1"/>
  <c r="I95" i="31"/>
  <c r="K95" i="31"/>
  <c r="O95" i="31"/>
  <c r="Q95" i="31"/>
  <c r="V95" i="31"/>
  <c r="G102" i="31"/>
  <c r="I102" i="31"/>
  <c r="K102" i="31"/>
  <c r="M102" i="31"/>
  <c r="O102" i="31"/>
  <c r="Q102" i="31"/>
  <c r="V102" i="31"/>
  <c r="G110" i="31"/>
  <c r="M110" i="31" s="1"/>
  <c r="I110" i="31"/>
  <c r="K110" i="31"/>
  <c r="O110" i="31"/>
  <c r="Q110" i="31"/>
  <c r="V110" i="31"/>
  <c r="G113" i="31"/>
  <c r="M113" i="31" s="1"/>
  <c r="I113" i="31"/>
  <c r="K113" i="31"/>
  <c r="O113" i="31"/>
  <c r="Q113" i="31"/>
  <c r="V113" i="31"/>
  <c r="G118" i="31"/>
  <c r="M118" i="31" s="1"/>
  <c r="I118" i="31"/>
  <c r="K118" i="31"/>
  <c r="O118" i="31"/>
  <c r="Q118" i="31"/>
  <c r="V118" i="31"/>
  <c r="G120" i="31"/>
  <c r="I120" i="31"/>
  <c r="K120" i="31"/>
  <c r="O120" i="31"/>
  <c r="Q120" i="31"/>
  <c r="V120" i="31"/>
  <c r="G122" i="31"/>
  <c r="M122" i="31" s="1"/>
  <c r="I122" i="31"/>
  <c r="K122" i="31"/>
  <c r="O122" i="31"/>
  <c r="Q122" i="31"/>
  <c r="V122" i="31"/>
  <c r="G125" i="31"/>
  <c r="M125" i="31" s="1"/>
  <c r="I125" i="31"/>
  <c r="K125" i="31"/>
  <c r="O125" i="31"/>
  <c r="Q125" i="31"/>
  <c r="V125" i="31"/>
  <c r="G127" i="31"/>
  <c r="M127" i="31" s="1"/>
  <c r="I127" i="31"/>
  <c r="K127" i="31"/>
  <c r="O127" i="31"/>
  <c r="Q127" i="31"/>
  <c r="V127" i="31"/>
  <c r="G129" i="31"/>
  <c r="M129" i="31" s="1"/>
  <c r="I129" i="31"/>
  <c r="K129" i="31"/>
  <c r="O129" i="31"/>
  <c r="Q129" i="31"/>
  <c r="V129" i="31"/>
  <c r="G131" i="31"/>
  <c r="M131" i="31" s="1"/>
  <c r="I131" i="31"/>
  <c r="K131" i="31"/>
  <c r="O131" i="31"/>
  <c r="Q131" i="31"/>
  <c r="V131" i="31"/>
  <c r="G133" i="31"/>
  <c r="M133" i="31" s="1"/>
  <c r="I133" i="31"/>
  <c r="K133" i="31"/>
  <c r="O133" i="31"/>
  <c r="Q133" i="31"/>
  <c r="V133" i="31"/>
  <c r="G135" i="31"/>
  <c r="M135" i="31" s="1"/>
  <c r="I135" i="31"/>
  <c r="K135" i="31"/>
  <c r="O135" i="31"/>
  <c r="Q135" i="31"/>
  <c r="V135" i="31"/>
  <c r="G138" i="31"/>
  <c r="M138" i="31" s="1"/>
  <c r="I138" i="31"/>
  <c r="K138" i="31"/>
  <c r="O138" i="31"/>
  <c r="Q138" i="31"/>
  <c r="V138" i="31"/>
  <c r="G140" i="31"/>
  <c r="I140" i="31"/>
  <c r="K140" i="31"/>
  <c r="M140" i="31"/>
  <c r="O140" i="31"/>
  <c r="Q140" i="31"/>
  <c r="V140" i="31"/>
  <c r="G144" i="31"/>
  <c r="M144" i="31" s="1"/>
  <c r="I144" i="31"/>
  <c r="K144" i="31"/>
  <c r="O144" i="31"/>
  <c r="Q144" i="31"/>
  <c r="V144" i="31"/>
  <c r="G148" i="31"/>
  <c r="I148" i="31"/>
  <c r="K148" i="31"/>
  <c r="M148" i="31"/>
  <c r="O148" i="31"/>
  <c r="Q148" i="31"/>
  <c r="V148" i="31"/>
  <c r="G149" i="31"/>
  <c r="M149" i="31" s="1"/>
  <c r="I149" i="31"/>
  <c r="K149" i="31"/>
  <c r="O149" i="31"/>
  <c r="Q149" i="31"/>
  <c r="V149" i="31"/>
  <c r="G151" i="31"/>
  <c r="M151" i="31" s="1"/>
  <c r="I151" i="31"/>
  <c r="K151" i="31"/>
  <c r="O151" i="31"/>
  <c r="Q151" i="31"/>
  <c r="V151" i="31"/>
  <c r="G154" i="31"/>
  <c r="M154" i="31" s="1"/>
  <c r="I154" i="31"/>
  <c r="K154" i="31"/>
  <c r="O154" i="31"/>
  <c r="Q154" i="31"/>
  <c r="V154" i="31"/>
  <c r="G156" i="31"/>
  <c r="M156" i="31" s="1"/>
  <c r="I156" i="31"/>
  <c r="K156" i="31"/>
  <c r="O156" i="31"/>
  <c r="Q156" i="31"/>
  <c r="V156" i="31"/>
  <c r="G165" i="31"/>
  <c r="I165" i="31"/>
  <c r="K165" i="31"/>
  <c r="M165" i="31"/>
  <c r="O165" i="31"/>
  <c r="Q165" i="31"/>
  <c r="V165" i="31"/>
  <c r="G167" i="31"/>
  <c r="M167" i="31" s="1"/>
  <c r="I167" i="31"/>
  <c r="K167" i="31"/>
  <c r="O167" i="31"/>
  <c r="Q167" i="31"/>
  <c r="V167" i="31"/>
  <c r="G170" i="31"/>
  <c r="M170" i="31" s="1"/>
  <c r="I170" i="31"/>
  <c r="K170" i="31"/>
  <c r="O170" i="31"/>
  <c r="Q170" i="31"/>
  <c r="V170" i="31"/>
  <c r="G172" i="31"/>
  <c r="M172" i="31" s="1"/>
  <c r="I172" i="31"/>
  <c r="K172" i="31"/>
  <c r="O172" i="31"/>
  <c r="O171" i="31" s="1"/>
  <c r="Q172" i="31"/>
  <c r="V172" i="31"/>
  <c r="G174" i="31"/>
  <c r="M174" i="31" s="1"/>
  <c r="I174" i="31"/>
  <c r="K174" i="31"/>
  <c r="O174" i="31"/>
  <c r="Q174" i="31"/>
  <c r="V174" i="31"/>
  <c r="G176" i="31"/>
  <c r="M176" i="31" s="1"/>
  <c r="I176" i="31"/>
  <c r="K176" i="31"/>
  <c r="O176" i="31"/>
  <c r="Q176" i="31"/>
  <c r="V176" i="31"/>
  <c r="G177" i="31"/>
  <c r="G178" i="31"/>
  <c r="I178" i="31"/>
  <c r="K178" i="31"/>
  <c r="M178" i="31"/>
  <c r="O178" i="31"/>
  <c r="Q178" i="31"/>
  <c r="V178" i="31"/>
  <c r="G180" i="31"/>
  <c r="M180" i="31" s="1"/>
  <c r="I180" i="31"/>
  <c r="K180" i="31"/>
  <c r="O180" i="31"/>
  <c r="Q180" i="31"/>
  <c r="V180" i="31"/>
  <c r="G182" i="31"/>
  <c r="I182" i="31"/>
  <c r="K182" i="31"/>
  <c r="M182" i="31"/>
  <c r="O182" i="31"/>
  <c r="O177" i="31" s="1"/>
  <c r="Q182" i="31"/>
  <c r="V182" i="31"/>
  <c r="G185" i="31"/>
  <c r="I185" i="31"/>
  <c r="K185" i="31"/>
  <c r="O185" i="31"/>
  <c r="Q185" i="31"/>
  <c r="V185" i="31"/>
  <c r="G186" i="31"/>
  <c r="M186" i="31" s="1"/>
  <c r="I186" i="31"/>
  <c r="K186" i="31"/>
  <c r="O186" i="31"/>
  <c r="Q186" i="31"/>
  <c r="V186" i="31"/>
  <c r="G187" i="31"/>
  <c r="M187" i="31" s="1"/>
  <c r="I187" i="31"/>
  <c r="K187" i="31"/>
  <c r="O187" i="31"/>
  <c r="Q187" i="31"/>
  <c r="V187" i="31"/>
  <c r="G188" i="31"/>
  <c r="M188" i="31" s="1"/>
  <c r="I188" i="31"/>
  <c r="K188" i="31"/>
  <c r="O188" i="31"/>
  <c r="Q188" i="31"/>
  <c r="V188" i="31"/>
  <c r="G189" i="31"/>
  <c r="M189" i="31" s="1"/>
  <c r="I189" i="31"/>
  <c r="K189" i="31"/>
  <c r="O189" i="31"/>
  <c r="Q189" i="31"/>
  <c r="V189" i="31"/>
  <c r="G190" i="31"/>
  <c r="M190" i="31" s="1"/>
  <c r="I190" i="31"/>
  <c r="K190" i="31"/>
  <c r="O190" i="31"/>
  <c r="Q190" i="31"/>
  <c r="V190" i="31"/>
  <c r="G191" i="31"/>
  <c r="M191" i="31" s="1"/>
  <c r="I191" i="31"/>
  <c r="K191" i="31"/>
  <c r="O191" i="31"/>
  <c r="Q191" i="31"/>
  <c r="V191" i="31"/>
  <c r="G192" i="31"/>
  <c r="G193" i="31"/>
  <c r="M193" i="31" s="1"/>
  <c r="I193" i="31"/>
  <c r="K193" i="31"/>
  <c r="O193" i="31"/>
  <c r="Q193" i="31"/>
  <c r="V193" i="31"/>
  <c r="G194" i="31"/>
  <c r="M194" i="31" s="1"/>
  <c r="I194" i="31"/>
  <c r="K194" i="31"/>
  <c r="O194" i="31"/>
  <c r="Q194" i="31"/>
  <c r="V194" i="31"/>
  <c r="V192" i="31" s="1"/>
  <c r="AE196" i="31"/>
  <c r="F60" i="1" s="1"/>
  <c r="G9" i="30"/>
  <c r="I9" i="30"/>
  <c r="K9" i="30"/>
  <c r="O9" i="30"/>
  <c r="Q9" i="30"/>
  <c r="V9" i="30"/>
  <c r="G12" i="30"/>
  <c r="M12" i="30" s="1"/>
  <c r="I12" i="30"/>
  <c r="K12" i="30"/>
  <c r="O12" i="30"/>
  <c r="Q12" i="30"/>
  <c r="V12" i="30"/>
  <c r="G14" i="30"/>
  <c r="M14" i="30" s="1"/>
  <c r="I14" i="30"/>
  <c r="K14" i="30"/>
  <c r="O14" i="30"/>
  <c r="Q14" i="30"/>
  <c r="V14" i="30"/>
  <c r="G16" i="30"/>
  <c r="I16" i="30"/>
  <c r="K16" i="30"/>
  <c r="M16" i="30"/>
  <c r="O16" i="30"/>
  <c r="Q16" i="30"/>
  <c r="V16" i="30"/>
  <c r="G18" i="30"/>
  <c r="M18" i="30" s="1"/>
  <c r="I18" i="30"/>
  <c r="K18" i="30"/>
  <c r="O18" i="30"/>
  <c r="Q18" i="30"/>
  <c r="V18" i="30"/>
  <c r="G21" i="30"/>
  <c r="M21" i="30" s="1"/>
  <c r="I21" i="30"/>
  <c r="K21" i="30"/>
  <c r="O21" i="30"/>
  <c r="Q21" i="30"/>
  <c r="V21" i="30"/>
  <c r="G25" i="30"/>
  <c r="M25" i="30" s="1"/>
  <c r="I25" i="30"/>
  <c r="K25" i="30"/>
  <c r="O25" i="30"/>
  <c r="Q25" i="30"/>
  <c r="V25" i="30"/>
  <c r="G29" i="30"/>
  <c r="M29" i="30" s="1"/>
  <c r="I29" i="30"/>
  <c r="K29" i="30"/>
  <c r="O29" i="30"/>
  <c r="Q29" i="30"/>
  <c r="V29" i="30"/>
  <c r="G31" i="30"/>
  <c r="M31" i="30" s="1"/>
  <c r="I31" i="30"/>
  <c r="K31" i="30"/>
  <c r="O31" i="30"/>
  <c r="Q31" i="30"/>
  <c r="V31" i="30"/>
  <c r="G32" i="30"/>
  <c r="M32" i="30" s="1"/>
  <c r="I32" i="30"/>
  <c r="K32" i="30"/>
  <c r="O32" i="30"/>
  <c r="Q32" i="30"/>
  <c r="V32" i="30"/>
  <c r="G34" i="30"/>
  <c r="G33" i="30" s="1"/>
  <c r="I34" i="30"/>
  <c r="I33" i="30" s="1"/>
  <c r="K34" i="30"/>
  <c r="K33" i="30" s="1"/>
  <c r="M34" i="30"/>
  <c r="M33" i="30" s="1"/>
  <c r="O34" i="30"/>
  <c r="O33" i="30" s="1"/>
  <c r="Q34" i="30"/>
  <c r="Q33" i="30" s="1"/>
  <c r="V34" i="30"/>
  <c r="V33" i="30" s="1"/>
  <c r="AE36" i="30"/>
  <c r="F59" i="1" s="1"/>
  <c r="G9" i="29"/>
  <c r="M9" i="29" s="1"/>
  <c r="I9" i="29"/>
  <c r="K9" i="29"/>
  <c r="O9" i="29"/>
  <c r="Q9" i="29"/>
  <c r="V9" i="29"/>
  <c r="G11" i="29"/>
  <c r="M11" i="29" s="1"/>
  <c r="I11" i="29"/>
  <c r="K11" i="29"/>
  <c r="O11" i="29"/>
  <c r="Q11" i="29"/>
  <c r="V11" i="29"/>
  <c r="G13" i="29"/>
  <c r="I13" i="29"/>
  <c r="K13" i="29"/>
  <c r="M13" i="29"/>
  <c r="O13" i="29"/>
  <c r="Q13" i="29"/>
  <c r="V13" i="29"/>
  <c r="G16" i="29"/>
  <c r="I16" i="29"/>
  <c r="K16" i="29"/>
  <c r="M16" i="29"/>
  <c r="O16" i="29"/>
  <c r="Q16" i="29"/>
  <c r="V16" i="29"/>
  <c r="G18" i="29"/>
  <c r="M18" i="29" s="1"/>
  <c r="I18" i="29"/>
  <c r="K18" i="29"/>
  <c r="O18" i="29"/>
  <c r="Q18" i="29"/>
  <c r="V18" i="29"/>
  <c r="G20" i="29"/>
  <c r="M20" i="29" s="1"/>
  <c r="I20" i="29"/>
  <c r="K20" i="29"/>
  <c r="O20" i="29"/>
  <c r="Q20" i="29"/>
  <c r="V20" i="29"/>
  <c r="G23" i="29"/>
  <c r="M23" i="29" s="1"/>
  <c r="I23" i="29"/>
  <c r="K23" i="29"/>
  <c r="O23" i="29"/>
  <c r="Q23" i="29"/>
  <c r="V23" i="29"/>
  <c r="G26" i="29"/>
  <c r="I26" i="29"/>
  <c r="K26" i="29"/>
  <c r="O26" i="29"/>
  <c r="Q26" i="29"/>
  <c r="V26" i="29"/>
  <c r="G29" i="29"/>
  <c r="M29" i="29" s="1"/>
  <c r="I29" i="29"/>
  <c r="K29" i="29"/>
  <c r="O29" i="29"/>
  <c r="Q29" i="29"/>
  <c r="V29" i="29"/>
  <c r="G33" i="29"/>
  <c r="M33" i="29" s="1"/>
  <c r="M32" i="29" s="1"/>
  <c r="I33" i="29"/>
  <c r="K33" i="29"/>
  <c r="O33" i="29"/>
  <c r="Q33" i="29"/>
  <c r="V33" i="29"/>
  <c r="G35" i="29"/>
  <c r="M35" i="29" s="1"/>
  <c r="I35" i="29"/>
  <c r="K35" i="29"/>
  <c r="O35" i="29"/>
  <c r="Q35" i="29"/>
  <c r="V35" i="29"/>
  <c r="G37" i="29"/>
  <c r="M37" i="29" s="1"/>
  <c r="I37" i="29"/>
  <c r="K37" i="29"/>
  <c r="O37" i="29"/>
  <c r="Q37" i="29"/>
  <c r="V37" i="29"/>
  <c r="G39" i="29"/>
  <c r="M39" i="29" s="1"/>
  <c r="I39" i="29"/>
  <c r="K39" i="29"/>
  <c r="O39" i="29"/>
  <c r="Q39" i="29"/>
  <c r="V39" i="29"/>
  <c r="G41" i="29"/>
  <c r="M41" i="29" s="1"/>
  <c r="I41" i="29"/>
  <c r="K41" i="29"/>
  <c r="O41" i="29"/>
  <c r="Q41" i="29"/>
  <c r="V41" i="29"/>
  <c r="G43" i="29"/>
  <c r="M43" i="29" s="1"/>
  <c r="I43" i="29"/>
  <c r="K43" i="29"/>
  <c r="O43" i="29"/>
  <c r="Q43" i="29"/>
  <c r="V43" i="29"/>
  <c r="G46" i="29"/>
  <c r="M46" i="29" s="1"/>
  <c r="I46" i="29"/>
  <c r="K46" i="29"/>
  <c r="O46" i="29"/>
  <c r="Q46" i="29"/>
  <c r="V46" i="29"/>
  <c r="G48" i="29"/>
  <c r="M48" i="29" s="1"/>
  <c r="I48" i="29"/>
  <c r="K48" i="29"/>
  <c r="O48" i="29"/>
  <c r="Q48" i="29"/>
  <c r="V48" i="29"/>
  <c r="G50" i="29"/>
  <c r="M50" i="29" s="1"/>
  <c r="I50" i="29"/>
  <c r="K50" i="29"/>
  <c r="O50" i="29"/>
  <c r="Q50" i="29"/>
  <c r="V50" i="29"/>
  <c r="G52" i="29"/>
  <c r="M52" i="29" s="1"/>
  <c r="I52" i="29"/>
  <c r="K52" i="29"/>
  <c r="O52" i="29"/>
  <c r="Q52" i="29"/>
  <c r="V52" i="29"/>
  <c r="G54" i="29"/>
  <c r="M54" i="29" s="1"/>
  <c r="I54" i="29"/>
  <c r="K54" i="29"/>
  <c r="O54" i="29"/>
  <c r="Q54" i="29"/>
  <c r="V54" i="29"/>
  <c r="G57" i="29"/>
  <c r="I57" i="29"/>
  <c r="K57" i="29"/>
  <c r="O57" i="29"/>
  <c r="Q57" i="29"/>
  <c r="V57" i="29"/>
  <c r="G61" i="29"/>
  <c r="M61" i="29" s="1"/>
  <c r="I61" i="29"/>
  <c r="K61" i="29"/>
  <c r="O61" i="29"/>
  <c r="Q61" i="29"/>
  <c r="V61" i="29"/>
  <c r="G63" i="29"/>
  <c r="M63" i="29" s="1"/>
  <c r="I63" i="29"/>
  <c r="K63" i="29"/>
  <c r="O63" i="29"/>
  <c r="Q63" i="29"/>
  <c r="V63" i="29"/>
  <c r="G65" i="29"/>
  <c r="M65" i="29" s="1"/>
  <c r="I65" i="29"/>
  <c r="K65" i="29"/>
  <c r="O65" i="29"/>
  <c r="Q65" i="29"/>
  <c r="V65" i="29"/>
  <c r="G67" i="29"/>
  <c r="I67" i="29"/>
  <c r="K67" i="29"/>
  <c r="M67" i="29"/>
  <c r="O67" i="29"/>
  <c r="Q67" i="29"/>
  <c r="V67" i="29"/>
  <c r="G69" i="29"/>
  <c r="I69" i="29"/>
  <c r="K69" i="29"/>
  <c r="M69" i="29"/>
  <c r="O69" i="29"/>
  <c r="Q69" i="29"/>
  <c r="V69" i="29"/>
  <c r="G71" i="29"/>
  <c r="M71" i="29" s="1"/>
  <c r="I71" i="29"/>
  <c r="K71" i="29"/>
  <c r="O71" i="29"/>
  <c r="Q71" i="29"/>
  <c r="V71" i="29"/>
  <c r="G75" i="29"/>
  <c r="M75" i="29" s="1"/>
  <c r="I75" i="29"/>
  <c r="K75" i="29"/>
  <c r="O75" i="29"/>
  <c r="Q75" i="29"/>
  <c r="V75" i="29"/>
  <c r="G77" i="29"/>
  <c r="M77" i="29" s="1"/>
  <c r="I77" i="29"/>
  <c r="K77" i="29"/>
  <c r="O77" i="29"/>
  <c r="Q77" i="29"/>
  <c r="V77" i="29"/>
  <c r="G79" i="29"/>
  <c r="M79" i="29" s="1"/>
  <c r="I79" i="29"/>
  <c r="K79" i="29"/>
  <c r="O79" i="29"/>
  <c r="Q79" i="29"/>
  <c r="V79" i="29"/>
  <c r="G81" i="29"/>
  <c r="M81" i="29" s="1"/>
  <c r="I81" i="29"/>
  <c r="K81" i="29"/>
  <c r="O81" i="29"/>
  <c r="Q81" i="29"/>
  <c r="V81" i="29"/>
  <c r="G83" i="29"/>
  <c r="M83" i="29" s="1"/>
  <c r="I83" i="29"/>
  <c r="K83" i="29"/>
  <c r="O83" i="29"/>
  <c r="Q83" i="29"/>
  <c r="V83" i="29"/>
  <c r="G85" i="29"/>
  <c r="M85" i="29" s="1"/>
  <c r="I85" i="29"/>
  <c r="K85" i="29"/>
  <c r="O85" i="29"/>
  <c r="Q85" i="29"/>
  <c r="V85" i="29"/>
  <c r="G87" i="29"/>
  <c r="I87" i="29"/>
  <c r="K87" i="29"/>
  <c r="M87" i="29"/>
  <c r="O87" i="29"/>
  <c r="Q87" i="29"/>
  <c r="V87" i="29"/>
  <c r="G89" i="29"/>
  <c r="M89" i="29" s="1"/>
  <c r="I89" i="29"/>
  <c r="K89" i="29"/>
  <c r="O89" i="29"/>
  <c r="Q89" i="29"/>
  <c r="V89" i="29"/>
  <c r="G91" i="29"/>
  <c r="M91" i="29" s="1"/>
  <c r="I91" i="29"/>
  <c r="K91" i="29"/>
  <c r="O91" i="29"/>
  <c r="Q91" i="29"/>
  <c r="V91" i="29"/>
  <c r="G93" i="29"/>
  <c r="M93" i="29" s="1"/>
  <c r="I93" i="29"/>
  <c r="K93" i="29"/>
  <c r="O93" i="29"/>
  <c r="Q93" i="29"/>
  <c r="V93" i="29"/>
  <c r="G95" i="29"/>
  <c r="M95" i="29" s="1"/>
  <c r="I95" i="29"/>
  <c r="K95" i="29"/>
  <c r="O95" i="29"/>
  <c r="Q95" i="29"/>
  <c r="V95" i="29"/>
  <c r="G98" i="29"/>
  <c r="M98" i="29" s="1"/>
  <c r="I98" i="29"/>
  <c r="K98" i="29"/>
  <c r="O98" i="29"/>
  <c r="Q98" i="29"/>
  <c r="V98" i="29"/>
  <c r="G101" i="29"/>
  <c r="I101" i="29"/>
  <c r="K101" i="29"/>
  <c r="M101" i="29"/>
  <c r="O101" i="29"/>
  <c r="Q101" i="29"/>
  <c r="V101" i="29"/>
  <c r="G103" i="29"/>
  <c r="M103" i="29" s="1"/>
  <c r="I103" i="29"/>
  <c r="K103" i="29"/>
  <c r="O103" i="29"/>
  <c r="Q103" i="29"/>
  <c r="V103" i="29"/>
  <c r="G105" i="29"/>
  <c r="M105" i="29" s="1"/>
  <c r="I105" i="29"/>
  <c r="K105" i="29"/>
  <c r="O105" i="29"/>
  <c r="Q105" i="29"/>
  <c r="V105" i="29"/>
  <c r="G107" i="29"/>
  <c r="M107" i="29" s="1"/>
  <c r="I107" i="29"/>
  <c r="K107" i="29"/>
  <c r="O107" i="29"/>
  <c r="Q107" i="29"/>
  <c r="V107" i="29"/>
  <c r="G109" i="29"/>
  <c r="M109" i="29" s="1"/>
  <c r="I109" i="29"/>
  <c r="K109" i="29"/>
  <c r="O109" i="29"/>
  <c r="Q109" i="29"/>
  <c r="V109" i="29"/>
  <c r="G111" i="29"/>
  <c r="M111" i="29" s="1"/>
  <c r="I111" i="29"/>
  <c r="K111" i="29"/>
  <c r="O111" i="29"/>
  <c r="Q111" i="29"/>
  <c r="V111" i="29"/>
  <c r="K113" i="29"/>
  <c r="G114" i="29"/>
  <c r="I114" i="29"/>
  <c r="I113" i="29" s="1"/>
  <c r="K114" i="29"/>
  <c r="O114" i="29"/>
  <c r="O113" i="29" s="1"/>
  <c r="Q114" i="29"/>
  <c r="Q113" i="29" s="1"/>
  <c r="V114" i="29"/>
  <c r="V113" i="29" s="1"/>
  <c r="G116" i="29"/>
  <c r="M116" i="29" s="1"/>
  <c r="I116" i="29"/>
  <c r="K116" i="29"/>
  <c r="O116" i="29"/>
  <c r="Q116" i="29"/>
  <c r="V116" i="29"/>
  <c r="G118" i="29"/>
  <c r="M118" i="29" s="1"/>
  <c r="I118" i="29"/>
  <c r="K118" i="29"/>
  <c r="O118" i="29"/>
  <c r="Q118" i="29"/>
  <c r="V118" i="29"/>
  <c r="G120" i="29"/>
  <c r="I120" i="29"/>
  <c r="K120" i="29"/>
  <c r="M120" i="29"/>
  <c r="O120" i="29"/>
  <c r="Q120" i="29"/>
  <c r="V120" i="29"/>
  <c r="G122" i="29"/>
  <c r="M122" i="29" s="1"/>
  <c r="I122" i="29"/>
  <c r="K122" i="29"/>
  <c r="O122" i="29"/>
  <c r="Q122" i="29"/>
  <c r="V122" i="29"/>
  <c r="G124" i="29"/>
  <c r="M124" i="29" s="1"/>
  <c r="I124" i="29"/>
  <c r="K124" i="29"/>
  <c r="O124" i="29"/>
  <c r="Q124" i="29"/>
  <c r="V124" i="29"/>
  <c r="G128" i="29"/>
  <c r="G127" i="29" s="1"/>
  <c r="I128" i="29"/>
  <c r="I127" i="29" s="1"/>
  <c r="K128" i="29"/>
  <c r="K127" i="29" s="1"/>
  <c r="O128" i="29"/>
  <c r="O127" i="29" s="1"/>
  <c r="Q128" i="29"/>
  <c r="Q127" i="29" s="1"/>
  <c r="V128" i="29"/>
  <c r="V127" i="29" s="1"/>
  <c r="G131" i="29"/>
  <c r="M131" i="29" s="1"/>
  <c r="I131" i="29"/>
  <c r="K131" i="29"/>
  <c r="K130" i="29" s="1"/>
  <c r="O131" i="29"/>
  <c r="Q131" i="29"/>
  <c r="V131" i="29"/>
  <c r="G133" i="29"/>
  <c r="M133" i="29" s="1"/>
  <c r="I133" i="29"/>
  <c r="K133" i="29"/>
  <c r="O133" i="29"/>
  <c r="Q133" i="29"/>
  <c r="V133" i="29"/>
  <c r="G135" i="29"/>
  <c r="M135" i="29" s="1"/>
  <c r="I135" i="29"/>
  <c r="K135" i="29"/>
  <c r="O135" i="29"/>
  <c r="Q135" i="29"/>
  <c r="V135" i="29"/>
  <c r="G137" i="29"/>
  <c r="M137" i="29" s="1"/>
  <c r="I137" i="29"/>
  <c r="K137" i="29"/>
  <c r="O137" i="29"/>
  <c r="Q137" i="29"/>
  <c r="V137" i="29"/>
  <c r="G139" i="29"/>
  <c r="M139" i="29" s="1"/>
  <c r="I139" i="29"/>
  <c r="K139" i="29"/>
  <c r="O139" i="29"/>
  <c r="Q139" i="29"/>
  <c r="V139" i="29"/>
  <c r="G141" i="29"/>
  <c r="M141" i="29" s="1"/>
  <c r="I141" i="29"/>
  <c r="K141" i="29"/>
  <c r="O141" i="29"/>
  <c r="Q141" i="29"/>
  <c r="V141" i="29"/>
  <c r="G144" i="29"/>
  <c r="M144" i="29" s="1"/>
  <c r="I144" i="29"/>
  <c r="K144" i="29"/>
  <c r="O144" i="29"/>
  <c r="Q144" i="29"/>
  <c r="V144" i="29"/>
  <c r="G146" i="29"/>
  <c r="I146" i="29"/>
  <c r="K146" i="29"/>
  <c r="M146" i="29"/>
  <c r="O146" i="29"/>
  <c r="Q146" i="29"/>
  <c r="V146" i="29"/>
  <c r="G148" i="29"/>
  <c r="I148" i="29"/>
  <c r="K148" i="29"/>
  <c r="M148" i="29"/>
  <c r="O148" i="29"/>
  <c r="Q148" i="29"/>
  <c r="V148" i="29"/>
  <c r="G150" i="29"/>
  <c r="M150" i="29" s="1"/>
  <c r="I150" i="29"/>
  <c r="K150" i="29"/>
  <c r="O150" i="29"/>
  <c r="Q150" i="29"/>
  <c r="V150" i="29"/>
  <c r="G154" i="29"/>
  <c r="M154" i="29" s="1"/>
  <c r="I154" i="29"/>
  <c r="K154" i="29"/>
  <c r="O154" i="29"/>
  <c r="Q154" i="29"/>
  <c r="V154" i="29"/>
  <c r="G156" i="29"/>
  <c r="G153" i="29" s="1"/>
  <c r="I156" i="29"/>
  <c r="K156" i="29"/>
  <c r="O156" i="29"/>
  <c r="Q156" i="29"/>
  <c r="V156" i="29"/>
  <c r="G159" i="29"/>
  <c r="I159" i="29"/>
  <c r="K159" i="29"/>
  <c r="O159" i="29"/>
  <c r="Q159" i="29"/>
  <c r="V159" i="29"/>
  <c r="G160" i="29"/>
  <c r="M160" i="29" s="1"/>
  <c r="I160" i="29"/>
  <c r="K160" i="29"/>
  <c r="O160" i="29"/>
  <c r="Q160" i="29"/>
  <c r="V160" i="29"/>
  <c r="G161" i="29"/>
  <c r="M161" i="29" s="1"/>
  <c r="I161" i="29"/>
  <c r="K161" i="29"/>
  <c r="O161" i="29"/>
  <c r="Q161" i="29"/>
  <c r="V161" i="29"/>
  <c r="G162" i="29"/>
  <c r="M162" i="29" s="1"/>
  <c r="I162" i="29"/>
  <c r="K162" i="29"/>
  <c r="O162" i="29"/>
  <c r="Q162" i="29"/>
  <c r="V162" i="29"/>
  <c r="G163" i="29"/>
  <c r="M163" i="29" s="1"/>
  <c r="I163" i="29"/>
  <c r="K163" i="29"/>
  <c r="O163" i="29"/>
  <c r="Q163" i="29"/>
  <c r="V163" i="29"/>
  <c r="G164" i="29"/>
  <c r="M164" i="29" s="1"/>
  <c r="I164" i="29"/>
  <c r="K164" i="29"/>
  <c r="O164" i="29"/>
  <c r="Q164" i="29"/>
  <c r="V164" i="29"/>
  <c r="G165" i="29"/>
  <c r="M165" i="29" s="1"/>
  <c r="I165" i="29"/>
  <c r="K165" i="29"/>
  <c r="O165" i="29"/>
  <c r="Q165" i="29"/>
  <c r="V165" i="29"/>
  <c r="G166" i="29"/>
  <c r="M166" i="29" s="1"/>
  <c r="I166" i="29"/>
  <c r="K166" i="29"/>
  <c r="O166" i="29"/>
  <c r="Q166" i="29"/>
  <c r="V166" i="29"/>
  <c r="G168" i="29"/>
  <c r="G167" i="29" s="1"/>
  <c r="I168" i="29"/>
  <c r="K168" i="29"/>
  <c r="K167" i="29" s="1"/>
  <c r="M168" i="29"/>
  <c r="M167" i="29" s="1"/>
  <c r="O168" i="29"/>
  <c r="Q168" i="29"/>
  <c r="V168" i="29"/>
  <c r="V167" i="29" s="1"/>
  <c r="G169" i="29"/>
  <c r="I169" i="29"/>
  <c r="K169" i="29"/>
  <c r="M169" i="29"/>
  <c r="O169" i="29"/>
  <c r="O167" i="29" s="1"/>
  <c r="Q169" i="29"/>
  <c r="V169" i="29"/>
  <c r="AE171" i="29"/>
  <c r="F58" i="1" s="1"/>
  <c r="G9" i="28"/>
  <c r="I9" i="28"/>
  <c r="K9" i="28"/>
  <c r="O9" i="28"/>
  <c r="Q9" i="28"/>
  <c r="Q8" i="28" s="1"/>
  <c r="V9" i="28"/>
  <c r="G11" i="28"/>
  <c r="M11" i="28" s="1"/>
  <c r="I11" i="28"/>
  <c r="K11" i="28"/>
  <c r="O11" i="28"/>
  <c r="Q11" i="28"/>
  <c r="V11" i="28"/>
  <c r="G13" i="28"/>
  <c r="G14" i="28"/>
  <c r="M14" i="28" s="1"/>
  <c r="I14" i="28"/>
  <c r="K14" i="28"/>
  <c r="O14" i="28"/>
  <c r="Q14" i="28"/>
  <c r="V14" i="28"/>
  <c r="G16" i="28"/>
  <c r="M16" i="28" s="1"/>
  <c r="I16" i="28"/>
  <c r="K16" i="28"/>
  <c r="O16" i="28"/>
  <c r="Q16" i="28"/>
  <c r="V16" i="28"/>
  <c r="G20" i="28"/>
  <c r="M20" i="28" s="1"/>
  <c r="I20" i="28"/>
  <c r="K20" i="28"/>
  <c r="O20" i="28"/>
  <c r="Q20" i="28"/>
  <c r="V20" i="28"/>
  <c r="G22" i="28"/>
  <c r="I22" i="28"/>
  <c r="K22" i="28"/>
  <c r="O22" i="28"/>
  <c r="Q22" i="28"/>
  <c r="V22" i="28"/>
  <c r="G24" i="28"/>
  <c r="M24" i="28" s="1"/>
  <c r="I24" i="28"/>
  <c r="K24" i="28"/>
  <c r="O24" i="28"/>
  <c r="Q24" i="28"/>
  <c r="V24" i="28"/>
  <c r="V19" i="28" s="1"/>
  <c r="K26" i="28"/>
  <c r="G27" i="28"/>
  <c r="G26" i="28" s="1"/>
  <c r="I27" i="28"/>
  <c r="I26" i="28" s="1"/>
  <c r="K27" i="28"/>
  <c r="M27" i="28"/>
  <c r="M26" i="28" s="1"/>
  <c r="O27" i="28"/>
  <c r="O26" i="28" s="1"/>
  <c r="Q27" i="28"/>
  <c r="Q26" i="28" s="1"/>
  <c r="V27" i="28"/>
  <c r="V26" i="28" s="1"/>
  <c r="G29" i="28"/>
  <c r="M29" i="28" s="1"/>
  <c r="I29" i="28"/>
  <c r="K29" i="28"/>
  <c r="O29" i="28"/>
  <c r="Q29" i="28"/>
  <c r="V29" i="28"/>
  <c r="G32" i="28"/>
  <c r="M32" i="28" s="1"/>
  <c r="I32" i="28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M40" i="28" s="1"/>
  <c r="I40" i="28"/>
  <c r="K40" i="28"/>
  <c r="O40" i="28"/>
  <c r="Q40" i="28"/>
  <c r="V40" i="28"/>
  <c r="G42" i="28"/>
  <c r="I42" i="28"/>
  <c r="K42" i="28"/>
  <c r="M42" i="28"/>
  <c r="O42" i="28"/>
  <c r="Q42" i="28"/>
  <c r="V42" i="28"/>
  <c r="G46" i="28"/>
  <c r="I46" i="28"/>
  <c r="K46" i="28"/>
  <c r="M46" i="28"/>
  <c r="O46" i="28"/>
  <c r="Q46" i="28"/>
  <c r="V46" i="28"/>
  <c r="G48" i="28"/>
  <c r="M48" i="28" s="1"/>
  <c r="I48" i="28"/>
  <c r="K48" i="28"/>
  <c r="O48" i="28"/>
  <c r="Q48" i="28"/>
  <c r="V48" i="28"/>
  <c r="G50" i="28"/>
  <c r="I50" i="28"/>
  <c r="K50" i="28"/>
  <c r="M50" i="28"/>
  <c r="O50" i="28"/>
  <c r="Q50" i="28"/>
  <c r="V50" i="28"/>
  <c r="G52" i="28"/>
  <c r="M52" i="28" s="1"/>
  <c r="I52" i="28"/>
  <c r="K52" i="28"/>
  <c r="O52" i="28"/>
  <c r="Q52" i="28"/>
  <c r="V52" i="28"/>
  <c r="G54" i="28"/>
  <c r="M54" i="28" s="1"/>
  <c r="I54" i="28"/>
  <c r="K54" i="28"/>
  <c r="O54" i="28"/>
  <c r="Q54" i="28"/>
  <c r="V54" i="28"/>
  <c r="G56" i="28"/>
  <c r="M56" i="28" s="1"/>
  <c r="I56" i="28"/>
  <c r="K56" i="28"/>
  <c r="O56" i="28"/>
  <c r="Q56" i="28"/>
  <c r="V56" i="28"/>
  <c r="G58" i="28"/>
  <c r="M58" i="28" s="1"/>
  <c r="I58" i="28"/>
  <c r="K58" i="28"/>
  <c r="O58" i="28"/>
  <c r="Q58" i="28"/>
  <c r="V58" i="28"/>
  <c r="G62" i="28"/>
  <c r="M62" i="28" s="1"/>
  <c r="I62" i="28"/>
  <c r="K62" i="28"/>
  <c r="O62" i="28"/>
  <c r="Q62" i="28"/>
  <c r="V62" i="28"/>
  <c r="G63" i="28"/>
  <c r="M63" i="28" s="1"/>
  <c r="I63" i="28"/>
  <c r="K63" i="28"/>
  <c r="O63" i="28"/>
  <c r="Q63" i="28"/>
  <c r="V63" i="28"/>
  <c r="G65" i="28"/>
  <c r="M65" i="28" s="1"/>
  <c r="I65" i="28"/>
  <c r="K65" i="28"/>
  <c r="O65" i="28"/>
  <c r="Q65" i="28"/>
  <c r="V65" i="28"/>
  <c r="G68" i="28"/>
  <c r="M68" i="28" s="1"/>
  <c r="I68" i="28"/>
  <c r="K68" i="28"/>
  <c r="O68" i="28"/>
  <c r="Q68" i="28"/>
  <c r="V68" i="28"/>
  <c r="G70" i="28"/>
  <c r="I70" i="28"/>
  <c r="K70" i="28"/>
  <c r="M70" i="28"/>
  <c r="O70" i="28"/>
  <c r="Q70" i="28"/>
  <c r="V70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8" i="28"/>
  <c r="M78" i="28" s="1"/>
  <c r="I78" i="28"/>
  <c r="K78" i="28"/>
  <c r="O78" i="28"/>
  <c r="Q78" i="28"/>
  <c r="V78" i="28"/>
  <c r="G82" i="28"/>
  <c r="M82" i="28" s="1"/>
  <c r="I82" i="28"/>
  <c r="K82" i="28"/>
  <c r="O82" i="28"/>
  <c r="Q82" i="28"/>
  <c r="V82" i="28"/>
  <c r="G85" i="28"/>
  <c r="I85" i="28"/>
  <c r="K85" i="28"/>
  <c r="M85" i="28"/>
  <c r="O85" i="28"/>
  <c r="Q85" i="28"/>
  <c r="V85" i="28"/>
  <c r="G90" i="28"/>
  <c r="I90" i="28"/>
  <c r="K90" i="28"/>
  <c r="M90" i="28"/>
  <c r="O90" i="28"/>
  <c r="Q90" i="28"/>
  <c r="V90" i="28"/>
  <c r="G92" i="28"/>
  <c r="I92" i="28"/>
  <c r="K92" i="28"/>
  <c r="M92" i="28"/>
  <c r="O92" i="28"/>
  <c r="Q92" i="28"/>
  <c r="V92" i="28"/>
  <c r="G94" i="28"/>
  <c r="M94" i="28" s="1"/>
  <c r="I94" i="28"/>
  <c r="K94" i="28"/>
  <c r="O94" i="28"/>
  <c r="Q94" i="28"/>
  <c r="V94" i="28"/>
  <c r="G96" i="28"/>
  <c r="M96" i="28" s="1"/>
  <c r="I96" i="28"/>
  <c r="K96" i="28"/>
  <c r="O96" i="28"/>
  <c r="Q96" i="28"/>
  <c r="V96" i="28"/>
  <c r="G98" i="28"/>
  <c r="M98" i="28" s="1"/>
  <c r="I98" i="28"/>
  <c r="K98" i="28"/>
  <c r="O98" i="28"/>
  <c r="Q98" i="28"/>
  <c r="V98" i="28"/>
  <c r="G100" i="28"/>
  <c r="M100" i="28" s="1"/>
  <c r="I100" i="28"/>
  <c r="K100" i="28"/>
  <c r="O100" i="28"/>
  <c r="Q100" i="28"/>
  <c r="V100" i="28"/>
  <c r="G102" i="28"/>
  <c r="M102" i="28" s="1"/>
  <c r="I102" i="28"/>
  <c r="K102" i="28"/>
  <c r="O102" i="28"/>
  <c r="Q102" i="28"/>
  <c r="V102" i="28"/>
  <c r="G103" i="28"/>
  <c r="M103" i="28" s="1"/>
  <c r="I103" i="28"/>
  <c r="K103" i="28"/>
  <c r="O103" i="28"/>
  <c r="Q103" i="28"/>
  <c r="V103" i="28"/>
  <c r="O104" i="28"/>
  <c r="G105" i="28"/>
  <c r="M105" i="28" s="1"/>
  <c r="I105" i="28"/>
  <c r="K105" i="28"/>
  <c r="O105" i="28"/>
  <c r="Q105" i="28"/>
  <c r="V105" i="28"/>
  <c r="G107" i="28"/>
  <c r="I107" i="28"/>
  <c r="K107" i="28"/>
  <c r="O107" i="28"/>
  <c r="Q107" i="28"/>
  <c r="V107" i="28"/>
  <c r="G109" i="28"/>
  <c r="M109" i="28" s="1"/>
  <c r="I109" i="28"/>
  <c r="K109" i="28"/>
  <c r="O109" i="28"/>
  <c r="Q109" i="28"/>
  <c r="V109" i="28"/>
  <c r="G111" i="28"/>
  <c r="M111" i="28" s="1"/>
  <c r="I111" i="28"/>
  <c r="K111" i="28"/>
  <c r="O111" i="28"/>
  <c r="Q111" i="28"/>
  <c r="V111" i="28"/>
  <c r="G113" i="28"/>
  <c r="I113" i="28"/>
  <c r="K113" i="28"/>
  <c r="O113" i="28"/>
  <c r="Q113" i="28"/>
  <c r="V113" i="28"/>
  <c r="G117" i="28"/>
  <c r="I117" i="28"/>
  <c r="K117" i="28"/>
  <c r="M117" i="28"/>
  <c r="O117" i="28"/>
  <c r="Q117" i="28"/>
  <c r="V117" i="28"/>
  <c r="G119" i="28"/>
  <c r="M119" i="28" s="1"/>
  <c r="I119" i="28"/>
  <c r="K119" i="28"/>
  <c r="O119" i="28"/>
  <c r="Q119" i="28"/>
  <c r="V119" i="28"/>
  <c r="G121" i="28"/>
  <c r="I121" i="28"/>
  <c r="K121" i="28"/>
  <c r="M121" i="28"/>
  <c r="O121" i="28"/>
  <c r="Q121" i="28"/>
  <c r="V121" i="28"/>
  <c r="G123" i="28"/>
  <c r="M123" i="28" s="1"/>
  <c r="I123" i="28"/>
  <c r="K123" i="28"/>
  <c r="O123" i="28"/>
  <c r="Q123" i="28"/>
  <c r="V123" i="28"/>
  <c r="G127" i="28"/>
  <c r="M127" i="28" s="1"/>
  <c r="M126" i="28" s="1"/>
  <c r="I127" i="28"/>
  <c r="I126" i="28" s="1"/>
  <c r="K127" i="28"/>
  <c r="K126" i="28" s="1"/>
  <c r="O127" i="28"/>
  <c r="O126" i="28" s="1"/>
  <c r="Q127" i="28"/>
  <c r="Q126" i="28" s="1"/>
  <c r="V127" i="28"/>
  <c r="V126" i="28" s="1"/>
  <c r="G130" i="28"/>
  <c r="M130" i="28" s="1"/>
  <c r="I130" i="28"/>
  <c r="K130" i="28"/>
  <c r="O130" i="28"/>
  <c r="Q130" i="28"/>
  <c r="V130" i="28"/>
  <c r="G131" i="28"/>
  <c r="M131" i="28" s="1"/>
  <c r="I131" i="28"/>
  <c r="K131" i="28"/>
  <c r="O131" i="28"/>
  <c r="Q131" i="28"/>
  <c r="V131" i="28"/>
  <c r="G132" i="28"/>
  <c r="M132" i="28" s="1"/>
  <c r="I132" i="28"/>
  <c r="K132" i="28"/>
  <c r="O132" i="28"/>
  <c r="Q132" i="28"/>
  <c r="V132" i="28"/>
  <c r="G133" i="28"/>
  <c r="M133" i="28" s="1"/>
  <c r="I133" i="28"/>
  <c r="K133" i="28"/>
  <c r="O133" i="28"/>
  <c r="Q133" i="28"/>
  <c r="V133" i="28"/>
  <c r="G134" i="28"/>
  <c r="M134" i="28" s="1"/>
  <c r="I134" i="28"/>
  <c r="K134" i="28"/>
  <c r="O134" i="28"/>
  <c r="Q134" i="28"/>
  <c r="V134" i="28"/>
  <c r="G135" i="28"/>
  <c r="M135" i="28" s="1"/>
  <c r="I135" i="28"/>
  <c r="K135" i="28"/>
  <c r="O135" i="28"/>
  <c r="Q135" i="28"/>
  <c r="V135" i="28"/>
  <c r="G136" i="28"/>
  <c r="M136" i="28" s="1"/>
  <c r="I136" i="28"/>
  <c r="K136" i="28"/>
  <c r="O136" i="28"/>
  <c r="Q136" i="28"/>
  <c r="V136" i="28"/>
  <c r="G137" i="28"/>
  <c r="M137" i="28" s="1"/>
  <c r="I137" i="28"/>
  <c r="K137" i="28"/>
  <c r="O137" i="28"/>
  <c r="Q137" i="28"/>
  <c r="V137" i="28"/>
  <c r="G138" i="28"/>
  <c r="K138" i="28"/>
  <c r="G139" i="28"/>
  <c r="I139" i="28"/>
  <c r="I138" i="28" s="1"/>
  <c r="K139" i="28"/>
  <c r="M139" i="28"/>
  <c r="M138" i="28" s="1"/>
  <c r="O139" i="28"/>
  <c r="O138" i="28" s="1"/>
  <c r="Q139" i="28"/>
  <c r="Q138" i="28" s="1"/>
  <c r="V139" i="28"/>
  <c r="V138" i="28" s="1"/>
  <c r="AE141" i="28"/>
  <c r="F57" i="1" s="1"/>
  <c r="G9" i="27"/>
  <c r="I9" i="27"/>
  <c r="K9" i="27"/>
  <c r="O9" i="27"/>
  <c r="Q9" i="27"/>
  <c r="V9" i="27"/>
  <c r="G11" i="27"/>
  <c r="M11" i="27" s="1"/>
  <c r="I11" i="27"/>
  <c r="K11" i="27"/>
  <c r="O11" i="27"/>
  <c r="Q11" i="27"/>
  <c r="V11" i="27"/>
  <c r="G14" i="27"/>
  <c r="I14" i="27"/>
  <c r="I13" i="27" s="1"/>
  <c r="K14" i="27"/>
  <c r="K13" i="27" s="1"/>
  <c r="O14" i="27"/>
  <c r="O13" i="27" s="1"/>
  <c r="Q14" i="27"/>
  <c r="Q13" i="27" s="1"/>
  <c r="V14" i="27"/>
  <c r="V13" i="27" s="1"/>
  <c r="G16" i="27"/>
  <c r="M16" i="27" s="1"/>
  <c r="I16" i="27"/>
  <c r="K16" i="27"/>
  <c r="O16" i="27"/>
  <c r="Q16" i="27"/>
  <c r="V16" i="27"/>
  <c r="G18" i="27"/>
  <c r="M18" i="27" s="1"/>
  <c r="I18" i="27"/>
  <c r="K18" i="27"/>
  <c r="O18" i="27"/>
  <c r="Q18" i="27"/>
  <c r="V18" i="27"/>
  <c r="G20" i="27"/>
  <c r="I20" i="27"/>
  <c r="K20" i="27"/>
  <c r="O20" i="27"/>
  <c r="Q20" i="27"/>
  <c r="V20" i="27"/>
  <c r="G22" i="27"/>
  <c r="M22" i="27" s="1"/>
  <c r="I22" i="27"/>
  <c r="K22" i="27"/>
  <c r="O22" i="27"/>
  <c r="Q22" i="27"/>
  <c r="V22" i="27"/>
  <c r="G24" i="27"/>
  <c r="M24" i="27" s="1"/>
  <c r="I24" i="27"/>
  <c r="K24" i="27"/>
  <c r="O24" i="27"/>
  <c r="Q24" i="27"/>
  <c r="V24" i="27"/>
  <c r="G28" i="27"/>
  <c r="I28" i="27"/>
  <c r="K28" i="27"/>
  <c r="M28" i="27"/>
  <c r="O28" i="27"/>
  <c r="Q28" i="27"/>
  <c r="V28" i="27"/>
  <c r="G30" i="27"/>
  <c r="M30" i="27" s="1"/>
  <c r="I30" i="27"/>
  <c r="K30" i="27"/>
  <c r="O30" i="27"/>
  <c r="Q30" i="27"/>
  <c r="V30" i="27"/>
  <c r="G32" i="27"/>
  <c r="I32" i="27"/>
  <c r="K32" i="27"/>
  <c r="M32" i="27"/>
  <c r="O32" i="27"/>
  <c r="Q32" i="27"/>
  <c r="V32" i="27"/>
  <c r="G34" i="27"/>
  <c r="I34" i="27"/>
  <c r="K34" i="27"/>
  <c r="M34" i="27"/>
  <c r="O34" i="27"/>
  <c r="Q34" i="27"/>
  <c r="V34" i="27"/>
  <c r="G36" i="27"/>
  <c r="M36" i="27" s="1"/>
  <c r="I36" i="27"/>
  <c r="K36" i="27"/>
  <c r="O36" i="27"/>
  <c r="Q36" i="27"/>
  <c r="V36" i="27"/>
  <c r="G40" i="27"/>
  <c r="M40" i="27" s="1"/>
  <c r="I40" i="27"/>
  <c r="K40" i="27"/>
  <c r="O40" i="27"/>
  <c r="Q40" i="27"/>
  <c r="V40" i="27"/>
  <c r="G41" i="27"/>
  <c r="M41" i="27" s="1"/>
  <c r="I41" i="27"/>
  <c r="K41" i="27"/>
  <c r="O41" i="27"/>
  <c r="Q41" i="27"/>
  <c r="V41" i="27"/>
  <c r="G43" i="27"/>
  <c r="I43" i="27"/>
  <c r="K43" i="27"/>
  <c r="O43" i="27"/>
  <c r="Q43" i="27"/>
  <c r="V43" i="27"/>
  <c r="G47" i="27"/>
  <c r="M47" i="27" s="1"/>
  <c r="I47" i="27"/>
  <c r="K47" i="27"/>
  <c r="O47" i="27"/>
  <c r="Q47" i="27"/>
  <c r="V47" i="27"/>
  <c r="G49" i="27"/>
  <c r="M49" i="27" s="1"/>
  <c r="I49" i="27"/>
  <c r="K49" i="27"/>
  <c r="O49" i="27"/>
  <c r="Q49" i="27"/>
  <c r="V49" i="27"/>
  <c r="V42" i="27" s="1"/>
  <c r="G51" i="27"/>
  <c r="I51" i="27"/>
  <c r="K51" i="27"/>
  <c r="O51" i="27"/>
  <c r="Q51" i="27"/>
  <c r="V51" i="27"/>
  <c r="G52" i="27"/>
  <c r="M52" i="27" s="1"/>
  <c r="I52" i="27"/>
  <c r="K52" i="27"/>
  <c r="O52" i="27"/>
  <c r="Q52" i="27"/>
  <c r="V52" i="27"/>
  <c r="G53" i="27"/>
  <c r="M53" i="27" s="1"/>
  <c r="I53" i="27"/>
  <c r="K53" i="27"/>
  <c r="O53" i="27"/>
  <c r="Q53" i="27"/>
  <c r="V53" i="27"/>
  <c r="G54" i="27"/>
  <c r="M54" i="27" s="1"/>
  <c r="I54" i="27"/>
  <c r="K54" i="27"/>
  <c r="O54" i="27"/>
  <c r="Q54" i="27"/>
  <c r="V54" i="27"/>
  <c r="G55" i="27"/>
  <c r="M55" i="27" s="1"/>
  <c r="I55" i="27"/>
  <c r="K55" i="27"/>
  <c r="O55" i="27"/>
  <c r="Q55" i="27"/>
  <c r="V55" i="27"/>
  <c r="G56" i="27"/>
  <c r="M56" i="27" s="1"/>
  <c r="I56" i="27"/>
  <c r="K56" i="27"/>
  <c r="O56" i="27"/>
  <c r="Q56" i="27"/>
  <c r="V56" i="27"/>
  <c r="G57" i="27"/>
  <c r="M57" i="27" s="1"/>
  <c r="I57" i="27"/>
  <c r="K57" i="27"/>
  <c r="O57" i="27"/>
  <c r="Q57" i="27"/>
  <c r="V57" i="27"/>
  <c r="G59" i="27"/>
  <c r="G58" i="27" s="1"/>
  <c r="I59" i="27"/>
  <c r="I58" i="27" s="1"/>
  <c r="K59" i="27"/>
  <c r="K58" i="27" s="1"/>
  <c r="O59" i="27"/>
  <c r="O58" i="27" s="1"/>
  <c r="Q59" i="27"/>
  <c r="Q58" i="27" s="1"/>
  <c r="V59" i="27"/>
  <c r="V58" i="27" s="1"/>
  <c r="AE61" i="27"/>
  <c r="F56" i="1" s="1"/>
  <c r="G9" i="26"/>
  <c r="M9" i="26" s="1"/>
  <c r="I9" i="26"/>
  <c r="K9" i="26"/>
  <c r="O9" i="26"/>
  <c r="Q9" i="26"/>
  <c r="V9" i="26"/>
  <c r="G11" i="26"/>
  <c r="G8" i="26" s="1"/>
  <c r="I11" i="26"/>
  <c r="K11" i="26"/>
  <c r="O11" i="26"/>
  <c r="Q11" i="26"/>
  <c r="V11" i="26"/>
  <c r="I13" i="26"/>
  <c r="G14" i="26"/>
  <c r="M14" i="26" s="1"/>
  <c r="M13" i="26" s="1"/>
  <c r="I14" i="26"/>
  <c r="K14" i="26"/>
  <c r="K13" i="26" s="1"/>
  <c r="O14" i="26"/>
  <c r="O13" i="26" s="1"/>
  <c r="Q14" i="26"/>
  <c r="Q13" i="26" s="1"/>
  <c r="V14" i="26"/>
  <c r="V13" i="26" s="1"/>
  <c r="G16" i="26"/>
  <c r="M16" i="26" s="1"/>
  <c r="I16" i="26"/>
  <c r="K16" i="26"/>
  <c r="O16" i="26"/>
  <c r="Q16" i="26"/>
  <c r="V16" i="26"/>
  <c r="G18" i="26"/>
  <c r="M18" i="26" s="1"/>
  <c r="I18" i="26"/>
  <c r="K18" i="26"/>
  <c r="O18" i="26"/>
  <c r="Q18" i="26"/>
  <c r="V18" i="26"/>
  <c r="G20" i="26"/>
  <c r="I20" i="26"/>
  <c r="K20" i="26"/>
  <c r="O20" i="26"/>
  <c r="Q20" i="26"/>
  <c r="V20" i="26"/>
  <c r="G22" i="26"/>
  <c r="M22" i="26" s="1"/>
  <c r="I22" i="26"/>
  <c r="K22" i="26"/>
  <c r="O22" i="26"/>
  <c r="Q22" i="26"/>
  <c r="V22" i="26"/>
  <c r="G24" i="26"/>
  <c r="M24" i="26" s="1"/>
  <c r="I24" i="26"/>
  <c r="K24" i="26"/>
  <c r="O24" i="26"/>
  <c r="Q24" i="26"/>
  <c r="V24" i="26"/>
  <c r="G28" i="26"/>
  <c r="I28" i="26"/>
  <c r="K28" i="26"/>
  <c r="M28" i="26"/>
  <c r="O28" i="26"/>
  <c r="Q28" i="26"/>
  <c r="V28" i="26"/>
  <c r="G30" i="26"/>
  <c r="I30" i="26"/>
  <c r="K30" i="26"/>
  <c r="M30" i="26"/>
  <c r="O30" i="26"/>
  <c r="Q30" i="26"/>
  <c r="V30" i="26"/>
  <c r="G32" i="26"/>
  <c r="M32" i="26" s="1"/>
  <c r="I32" i="26"/>
  <c r="K32" i="26"/>
  <c r="O32" i="26"/>
  <c r="Q32" i="26"/>
  <c r="V32" i="26"/>
  <c r="G34" i="26"/>
  <c r="M34" i="26" s="1"/>
  <c r="I34" i="26"/>
  <c r="K34" i="26"/>
  <c r="O34" i="26"/>
  <c r="Q34" i="26"/>
  <c r="V34" i="26"/>
  <c r="G36" i="26"/>
  <c r="M36" i="26" s="1"/>
  <c r="I36" i="26"/>
  <c r="K36" i="26"/>
  <c r="O36" i="26"/>
  <c r="Q36" i="26"/>
  <c r="V36" i="26"/>
  <c r="G40" i="26"/>
  <c r="M40" i="26" s="1"/>
  <c r="I40" i="26"/>
  <c r="K40" i="26"/>
  <c r="O40" i="26"/>
  <c r="Q40" i="26"/>
  <c r="V40" i="26"/>
  <c r="G41" i="26"/>
  <c r="M41" i="26" s="1"/>
  <c r="I41" i="26"/>
  <c r="K41" i="26"/>
  <c r="O41" i="26"/>
  <c r="Q41" i="26"/>
  <c r="V41" i="26"/>
  <c r="G43" i="26"/>
  <c r="I43" i="26"/>
  <c r="K43" i="26"/>
  <c r="M43" i="26"/>
  <c r="O43" i="26"/>
  <c r="Q43" i="26"/>
  <c r="V43" i="26"/>
  <c r="G47" i="26"/>
  <c r="M47" i="26" s="1"/>
  <c r="I47" i="26"/>
  <c r="K47" i="26"/>
  <c r="O47" i="26"/>
  <c r="Q47" i="26"/>
  <c r="V47" i="26"/>
  <c r="G49" i="26"/>
  <c r="I49" i="26"/>
  <c r="K49" i="26"/>
  <c r="O49" i="26"/>
  <c r="Q49" i="26"/>
  <c r="V49" i="26"/>
  <c r="V42" i="26" s="1"/>
  <c r="G51" i="26"/>
  <c r="I51" i="26"/>
  <c r="K51" i="26"/>
  <c r="O51" i="26"/>
  <c r="Q51" i="26"/>
  <c r="V51" i="26"/>
  <c r="G52" i="26"/>
  <c r="M52" i="26" s="1"/>
  <c r="I52" i="26"/>
  <c r="K52" i="26"/>
  <c r="O52" i="26"/>
  <c r="Q52" i="26"/>
  <c r="V52" i="26"/>
  <c r="G53" i="26"/>
  <c r="M53" i="26" s="1"/>
  <c r="I53" i="26"/>
  <c r="K53" i="26"/>
  <c r="O53" i="26"/>
  <c r="Q53" i="26"/>
  <c r="V53" i="26"/>
  <c r="G54" i="26"/>
  <c r="M54" i="26" s="1"/>
  <c r="I54" i="26"/>
  <c r="K54" i="26"/>
  <c r="O54" i="26"/>
  <c r="Q54" i="26"/>
  <c r="V54" i="26"/>
  <c r="G55" i="26"/>
  <c r="M55" i="26" s="1"/>
  <c r="I55" i="26"/>
  <c r="K55" i="26"/>
  <c r="O55" i="26"/>
  <c r="Q55" i="26"/>
  <c r="V55" i="26"/>
  <c r="G56" i="26"/>
  <c r="M56" i="26" s="1"/>
  <c r="I56" i="26"/>
  <c r="K56" i="26"/>
  <c r="O56" i="26"/>
  <c r="Q56" i="26"/>
  <c r="V56" i="26"/>
  <c r="G57" i="26"/>
  <c r="M57" i="26" s="1"/>
  <c r="I57" i="26"/>
  <c r="K57" i="26"/>
  <c r="O57" i="26"/>
  <c r="O50" i="26" s="1"/>
  <c r="Q57" i="26"/>
  <c r="V57" i="26"/>
  <c r="K58" i="26"/>
  <c r="G59" i="26"/>
  <c r="G58" i="26" s="1"/>
  <c r="I59" i="26"/>
  <c r="I58" i="26" s="1"/>
  <c r="K59" i="26"/>
  <c r="O59" i="26"/>
  <c r="O58" i="26" s="1"/>
  <c r="Q59" i="26"/>
  <c r="Q58" i="26" s="1"/>
  <c r="V59" i="26"/>
  <c r="V58" i="26" s="1"/>
  <c r="AE61" i="26"/>
  <c r="F55" i="1" s="1"/>
  <c r="G9" i="25"/>
  <c r="M9" i="25" s="1"/>
  <c r="I9" i="25"/>
  <c r="K9" i="25"/>
  <c r="O9" i="25"/>
  <c r="Q9" i="25"/>
  <c r="V9" i="25"/>
  <c r="G11" i="25"/>
  <c r="M11" i="25" s="1"/>
  <c r="I11" i="25"/>
  <c r="K11" i="25"/>
  <c r="O11" i="25"/>
  <c r="Q11" i="25"/>
  <c r="V11" i="25"/>
  <c r="G14" i="25"/>
  <c r="I14" i="25"/>
  <c r="K14" i="25"/>
  <c r="O14" i="25"/>
  <c r="Q14" i="25"/>
  <c r="V14" i="25"/>
  <c r="V13" i="25" s="1"/>
  <c r="G16" i="25"/>
  <c r="I16" i="25"/>
  <c r="K16" i="25"/>
  <c r="M16" i="25"/>
  <c r="O16" i="25"/>
  <c r="Q16" i="25"/>
  <c r="V16" i="25"/>
  <c r="G18" i="25"/>
  <c r="M18" i="25" s="1"/>
  <c r="I18" i="25"/>
  <c r="K18" i="25"/>
  <c r="O18" i="25"/>
  <c r="Q18" i="25"/>
  <c r="V18" i="25"/>
  <c r="G21" i="25"/>
  <c r="I21" i="25"/>
  <c r="K21" i="25"/>
  <c r="O21" i="25"/>
  <c r="Q21" i="25"/>
  <c r="V21" i="25"/>
  <c r="G23" i="25"/>
  <c r="M23" i="25" s="1"/>
  <c r="I23" i="25"/>
  <c r="K23" i="25"/>
  <c r="O23" i="25"/>
  <c r="Q23" i="25"/>
  <c r="V23" i="25"/>
  <c r="G25" i="25"/>
  <c r="I25" i="25"/>
  <c r="K25" i="25"/>
  <c r="M25" i="25"/>
  <c r="O25" i="25"/>
  <c r="Q25" i="25"/>
  <c r="V25" i="25"/>
  <c r="G27" i="25"/>
  <c r="M27" i="25" s="1"/>
  <c r="I27" i="25"/>
  <c r="K27" i="25"/>
  <c r="O27" i="25"/>
  <c r="Q27" i="25"/>
  <c r="V27" i="25"/>
  <c r="G29" i="25"/>
  <c r="M29" i="25" s="1"/>
  <c r="I29" i="25"/>
  <c r="K29" i="25"/>
  <c r="O29" i="25"/>
  <c r="Q29" i="25"/>
  <c r="V29" i="25"/>
  <c r="G31" i="25"/>
  <c r="M31" i="25" s="1"/>
  <c r="I31" i="25"/>
  <c r="K31" i="25"/>
  <c r="O31" i="25"/>
  <c r="Q31" i="25"/>
  <c r="V31" i="25"/>
  <c r="G33" i="25"/>
  <c r="M33" i="25" s="1"/>
  <c r="I33" i="25"/>
  <c r="K33" i="25"/>
  <c r="O33" i="25"/>
  <c r="Q33" i="25"/>
  <c r="V33" i="25"/>
  <c r="G35" i="25"/>
  <c r="M35" i="25" s="1"/>
  <c r="I35" i="25"/>
  <c r="K35" i="25"/>
  <c r="O35" i="25"/>
  <c r="Q35" i="25"/>
  <c r="V35" i="25"/>
  <c r="G37" i="25"/>
  <c r="M37" i="25" s="1"/>
  <c r="I37" i="25"/>
  <c r="K37" i="25"/>
  <c r="O37" i="25"/>
  <c r="Q37" i="25"/>
  <c r="V37" i="25"/>
  <c r="G39" i="25"/>
  <c r="I39" i="25"/>
  <c r="K39" i="25"/>
  <c r="M39" i="25"/>
  <c r="O39" i="25"/>
  <c r="O38" i="25" s="1"/>
  <c r="Q39" i="25"/>
  <c r="Q38" i="25" s="1"/>
  <c r="V39" i="25"/>
  <c r="G41" i="25"/>
  <c r="I41" i="25"/>
  <c r="K41" i="25"/>
  <c r="M41" i="25"/>
  <c r="O41" i="25"/>
  <c r="Q41" i="25"/>
  <c r="V41" i="25"/>
  <c r="G43" i="25"/>
  <c r="G38" i="25" s="1"/>
  <c r="I43" i="25"/>
  <c r="K43" i="25"/>
  <c r="O43" i="25"/>
  <c r="Q43" i="25"/>
  <c r="V43" i="25"/>
  <c r="V38" i="25" s="1"/>
  <c r="G46" i="25"/>
  <c r="M46" i="25" s="1"/>
  <c r="I46" i="25"/>
  <c r="K46" i="25"/>
  <c r="O46" i="25"/>
  <c r="Q46" i="25"/>
  <c r="V46" i="25"/>
  <c r="G48" i="25"/>
  <c r="M48" i="25" s="1"/>
  <c r="I48" i="25"/>
  <c r="K48" i="25"/>
  <c r="O48" i="25"/>
  <c r="Q48" i="25"/>
  <c r="V48" i="25"/>
  <c r="G50" i="25"/>
  <c r="I50" i="25"/>
  <c r="K50" i="25"/>
  <c r="O50" i="25"/>
  <c r="Q50" i="25"/>
  <c r="V50" i="25"/>
  <c r="G52" i="25"/>
  <c r="M52" i="25" s="1"/>
  <c r="I52" i="25"/>
  <c r="K52" i="25"/>
  <c r="O52" i="25"/>
  <c r="Q52" i="25"/>
  <c r="V52" i="25"/>
  <c r="G55" i="25"/>
  <c r="M55" i="25" s="1"/>
  <c r="I55" i="25"/>
  <c r="K55" i="25"/>
  <c r="O55" i="25"/>
  <c r="Q55" i="25"/>
  <c r="V55" i="25"/>
  <c r="G58" i="25"/>
  <c r="I58" i="25"/>
  <c r="K58" i="25"/>
  <c r="O58" i="25"/>
  <c r="Q58" i="25"/>
  <c r="V58" i="25"/>
  <c r="G60" i="25"/>
  <c r="M60" i="25" s="1"/>
  <c r="I60" i="25"/>
  <c r="K60" i="25"/>
  <c r="K57" i="25" s="1"/>
  <c r="O60" i="25"/>
  <c r="Q60" i="25"/>
  <c r="V60" i="25"/>
  <c r="G62" i="25"/>
  <c r="I62" i="25"/>
  <c r="G63" i="25"/>
  <c r="M63" i="25" s="1"/>
  <c r="M62" i="25" s="1"/>
  <c r="I63" i="25"/>
  <c r="K63" i="25"/>
  <c r="K62" i="25" s="1"/>
  <c r="O63" i="25"/>
  <c r="O62" i="25" s="1"/>
  <c r="Q63" i="25"/>
  <c r="Q62" i="25" s="1"/>
  <c r="V63" i="25"/>
  <c r="V62" i="25" s="1"/>
  <c r="G69" i="25"/>
  <c r="I69" i="25"/>
  <c r="K69" i="25"/>
  <c r="O69" i="25"/>
  <c r="O68" i="25" s="1"/>
  <c r="Q69" i="25"/>
  <c r="V69" i="25"/>
  <c r="G71" i="25"/>
  <c r="I71" i="25"/>
  <c r="K71" i="25"/>
  <c r="M71" i="25"/>
  <c r="O71" i="25"/>
  <c r="Q71" i="25"/>
  <c r="V71" i="25"/>
  <c r="G75" i="25"/>
  <c r="M75" i="25" s="1"/>
  <c r="I75" i="25"/>
  <c r="K75" i="25"/>
  <c r="O75" i="25"/>
  <c r="Q75" i="25"/>
  <c r="V75" i="25"/>
  <c r="G77" i="25"/>
  <c r="M77" i="25" s="1"/>
  <c r="I77" i="25"/>
  <c r="K77" i="25"/>
  <c r="O77" i="25"/>
  <c r="Q77" i="25"/>
  <c r="V77" i="25"/>
  <c r="G80" i="25"/>
  <c r="M80" i="25" s="1"/>
  <c r="M79" i="25" s="1"/>
  <c r="I80" i="25"/>
  <c r="I79" i="25" s="1"/>
  <c r="K80" i="25"/>
  <c r="K79" i="25" s="1"/>
  <c r="O80" i="25"/>
  <c r="O79" i="25" s="1"/>
  <c r="Q80" i="25"/>
  <c r="Q79" i="25" s="1"/>
  <c r="V80" i="25"/>
  <c r="V79" i="25" s="1"/>
  <c r="G82" i="25"/>
  <c r="I82" i="25"/>
  <c r="K82" i="25"/>
  <c r="O82" i="25"/>
  <c r="Q82" i="25"/>
  <c r="V82" i="25"/>
  <c r="G84" i="25"/>
  <c r="M84" i="25" s="1"/>
  <c r="I84" i="25"/>
  <c r="K84" i="25"/>
  <c r="O84" i="25"/>
  <c r="Q84" i="25"/>
  <c r="V84" i="25"/>
  <c r="G86" i="25"/>
  <c r="M86" i="25" s="1"/>
  <c r="I86" i="25"/>
  <c r="K86" i="25"/>
  <c r="K81" i="25" s="1"/>
  <c r="O86" i="25"/>
  <c r="Q86" i="25"/>
  <c r="V86" i="25"/>
  <c r="G89" i="25"/>
  <c r="M89" i="25" s="1"/>
  <c r="I89" i="25"/>
  <c r="K89" i="25"/>
  <c r="O89" i="25"/>
  <c r="Q89" i="25"/>
  <c r="V89" i="25"/>
  <c r="G91" i="25"/>
  <c r="M91" i="25" s="1"/>
  <c r="I91" i="25"/>
  <c r="K91" i="25"/>
  <c r="O91" i="25"/>
  <c r="Q91" i="25"/>
  <c r="V91" i="25"/>
  <c r="G94" i="25"/>
  <c r="M94" i="25" s="1"/>
  <c r="I94" i="25"/>
  <c r="K94" i="25"/>
  <c r="O94" i="25"/>
  <c r="Q94" i="25"/>
  <c r="V94" i="25"/>
  <c r="G97" i="25"/>
  <c r="M97" i="25" s="1"/>
  <c r="I97" i="25"/>
  <c r="K97" i="25"/>
  <c r="O97" i="25"/>
  <c r="Q97" i="25"/>
  <c r="V97" i="25"/>
  <c r="G99" i="25"/>
  <c r="M99" i="25" s="1"/>
  <c r="I99" i="25"/>
  <c r="K99" i="25"/>
  <c r="O99" i="25"/>
  <c r="Q99" i="25"/>
  <c r="V99" i="25"/>
  <c r="G101" i="25"/>
  <c r="M101" i="25" s="1"/>
  <c r="I101" i="25"/>
  <c r="K101" i="25"/>
  <c r="O101" i="25"/>
  <c r="Q101" i="25"/>
  <c r="V101" i="25"/>
  <c r="G108" i="25"/>
  <c r="M108" i="25" s="1"/>
  <c r="I108" i="25"/>
  <c r="K108" i="25"/>
  <c r="O108" i="25"/>
  <c r="Q108" i="25"/>
  <c r="V108" i="25"/>
  <c r="G116" i="25"/>
  <c r="M116" i="25" s="1"/>
  <c r="I116" i="25"/>
  <c r="K116" i="25"/>
  <c r="O116" i="25"/>
  <c r="Q116" i="25"/>
  <c r="V116" i="25"/>
  <c r="G119" i="25"/>
  <c r="I119" i="25"/>
  <c r="K119" i="25"/>
  <c r="M119" i="25"/>
  <c r="O119" i="25"/>
  <c r="Q119" i="25"/>
  <c r="V119" i="25"/>
  <c r="G124" i="25"/>
  <c r="I124" i="25"/>
  <c r="K124" i="25"/>
  <c r="M124" i="25"/>
  <c r="O124" i="25"/>
  <c r="Q124" i="25"/>
  <c r="V124" i="25"/>
  <c r="G126" i="25"/>
  <c r="M126" i="25" s="1"/>
  <c r="I126" i="25"/>
  <c r="K126" i="25"/>
  <c r="O126" i="25"/>
  <c r="Q126" i="25"/>
  <c r="V126" i="25"/>
  <c r="G128" i="25"/>
  <c r="I128" i="25"/>
  <c r="K128" i="25"/>
  <c r="O128" i="25"/>
  <c r="Q128" i="25"/>
  <c r="V128" i="25"/>
  <c r="G131" i="25"/>
  <c r="M131" i="25" s="1"/>
  <c r="I131" i="25"/>
  <c r="K131" i="25"/>
  <c r="O131" i="25"/>
  <c r="Q131" i="25"/>
  <c r="V131" i="25"/>
  <c r="G133" i="25"/>
  <c r="M133" i="25" s="1"/>
  <c r="I133" i="25"/>
  <c r="K133" i="25"/>
  <c r="O133" i="25"/>
  <c r="Q133" i="25"/>
  <c r="V133" i="25"/>
  <c r="G135" i="25"/>
  <c r="M135" i="25" s="1"/>
  <c r="I135" i="25"/>
  <c r="K135" i="25"/>
  <c r="O135" i="25"/>
  <c r="Q135" i="25"/>
  <c r="V135" i="25"/>
  <c r="G137" i="25"/>
  <c r="M137" i="25" s="1"/>
  <c r="I137" i="25"/>
  <c r="K137" i="25"/>
  <c r="O137" i="25"/>
  <c r="Q137" i="25"/>
  <c r="V137" i="25"/>
  <c r="G139" i="25"/>
  <c r="M139" i="25" s="1"/>
  <c r="I139" i="25"/>
  <c r="K139" i="25"/>
  <c r="O139" i="25"/>
  <c r="Q139" i="25"/>
  <c r="V139" i="25"/>
  <c r="G142" i="25"/>
  <c r="I142" i="25"/>
  <c r="K142" i="25"/>
  <c r="M142" i="25"/>
  <c r="O142" i="25"/>
  <c r="Q142" i="25"/>
  <c r="V142" i="25"/>
  <c r="G146" i="25"/>
  <c r="M146" i="25" s="1"/>
  <c r="I146" i="25"/>
  <c r="K146" i="25"/>
  <c r="O146" i="25"/>
  <c r="Q146" i="25"/>
  <c r="V146" i="25"/>
  <c r="G148" i="25"/>
  <c r="M148" i="25" s="1"/>
  <c r="I148" i="25"/>
  <c r="K148" i="25"/>
  <c r="O148" i="25"/>
  <c r="Q148" i="25"/>
  <c r="V148" i="25"/>
  <c r="G152" i="25"/>
  <c r="M152" i="25" s="1"/>
  <c r="I152" i="25"/>
  <c r="K152" i="25"/>
  <c r="O152" i="25"/>
  <c r="Q152" i="25"/>
  <c r="V152" i="25"/>
  <c r="G156" i="25"/>
  <c r="M156" i="25" s="1"/>
  <c r="I156" i="25"/>
  <c r="K156" i="25"/>
  <c r="O156" i="25"/>
  <c r="Q156" i="25"/>
  <c r="V156" i="25"/>
  <c r="G157" i="25"/>
  <c r="M157" i="25" s="1"/>
  <c r="I157" i="25"/>
  <c r="K157" i="25"/>
  <c r="O157" i="25"/>
  <c r="Q157" i="25"/>
  <c r="V157" i="25"/>
  <c r="G159" i="25"/>
  <c r="I159" i="25"/>
  <c r="K159" i="25"/>
  <c r="O159" i="25"/>
  <c r="Q159" i="25"/>
  <c r="V159" i="25"/>
  <c r="G161" i="25"/>
  <c r="M161" i="25" s="1"/>
  <c r="I161" i="25"/>
  <c r="K161" i="25"/>
  <c r="O161" i="25"/>
  <c r="Q161" i="25"/>
  <c r="V161" i="25"/>
  <c r="G163" i="25"/>
  <c r="M163" i="25" s="1"/>
  <c r="I163" i="25"/>
  <c r="K163" i="25"/>
  <c r="O163" i="25"/>
  <c r="Q163" i="25"/>
  <c r="V163" i="25"/>
  <c r="G172" i="25"/>
  <c r="M172" i="25" s="1"/>
  <c r="I172" i="25"/>
  <c r="K172" i="25"/>
  <c r="O172" i="25"/>
  <c r="Q172" i="25"/>
  <c r="V172" i="25"/>
  <c r="G174" i="25"/>
  <c r="M174" i="25" s="1"/>
  <c r="I174" i="25"/>
  <c r="K174" i="25"/>
  <c r="O174" i="25"/>
  <c r="Q174" i="25"/>
  <c r="V174" i="25"/>
  <c r="G177" i="25"/>
  <c r="M177" i="25" s="1"/>
  <c r="I177" i="25"/>
  <c r="K177" i="25"/>
  <c r="O177" i="25"/>
  <c r="Q177" i="25"/>
  <c r="V177" i="25"/>
  <c r="G179" i="25"/>
  <c r="M179" i="25" s="1"/>
  <c r="I179" i="25"/>
  <c r="K179" i="25"/>
  <c r="O179" i="25"/>
  <c r="Q179" i="25"/>
  <c r="V179" i="25"/>
  <c r="G181" i="25"/>
  <c r="I181" i="25"/>
  <c r="K181" i="25"/>
  <c r="M181" i="25"/>
  <c r="O181" i="25"/>
  <c r="Q181" i="25"/>
  <c r="V181" i="25"/>
  <c r="G183" i="25"/>
  <c r="I183" i="25"/>
  <c r="K183" i="25"/>
  <c r="O183" i="25"/>
  <c r="Q183" i="25"/>
  <c r="V183" i="25"/>
  <c r="G185" i="25"/>
  <c r="M185" i="25" s="1"/>
  <c r="I185" i="25"/>
  <c r="K185" i="25"/>
  <c r="O185" i="25"/>
  <c r="Q185" i="25"/>
  <c r="V185" i="25"/>
  <c r="G187" i="25"/>
  <c r="M187" i="25" s="1"/>
  <c r="I187" i="25"/>
  <c r="K187" i="25"/>
  <c r="O187" i="25"/>
  <c r="Q187" i="25"/>
  <c r="V187" i="25"/>
  <c r="G189" i="25"/>
  <c r="M189" i="25" s="1"/>
  <c r="I189" i="25"/>
  <c r="K189" i="25"/>
  <c r="O189" i="25"/>
  <c r="Q189" i="25"/>
  <c r="V189" i="25"/>
  <c r="G192" i="25"/>
  <c r="I192" i="25"/>
  <c r="K192" i="25"/>
  <c r="M192" i="25"/>
  <c r="O192" i="25"/>
  <c r="Q192" i="25"/>
  <c r="V192" i="25"/>
  <c r="G194" i="25"/>
  <c r="I194" i="25"/>
  <c r="K194" i="25"/>
  <c r="M194" i="25"/>
  <c r="O194" i="25"/>
  <c r="Q194" i="25"/>
  <c r="V194" i="25"/>
  <c r="G196" i="25"/>
  <c r="I196" i="25"/>
  <c r="K196" i="25"/>
  <c r="O196" i="25"/>
  <c r="Q196" i="25"/>
  <c r="V196" i="25"/>
  <c r="G198" i="25"/>
  <c r="M198" i="25" s="1"/>
  <c r="I198" i="25"/>
  <c r="K198" i="25"/>
  <c r="O198" i="25"/>
  <c r="Q198" i="25"/>
  <c r="V198" i="25"/>
  <c r="G201" i="25"/>
  <c r="M201" i="25" s="1"/>
  <c r="I201" i="25"/>
  <c r="K201" i="25"/>
  <c r="O201" i="25"/>
  <c r="Q201" i="25"/>
  <c r="V201" i="25"/>
  <c r="G202" i="25"/>
  <c r="M202" i="25" s="1"/>
  <c r="I202" i="25"/>
  <c r="K202" i="25"/>
  <c r="O202" i="25"/>
  <c r="Q202" i="25"/>
  <c r="V202" i="25"/>
  <c r="G203" i="25"/>
  <c r="M203" i="25" s="1"/>
  <c r="I203" i="25"/>
  <c r="K203" i="25"/>
  <c r="O203" i="25"/>
  <c r="Q203" i="25"/>
  <c r="V203" i="25"/>
  <c r="G204" i="25"/>
  <c r="M204" i="25" s="1"/>
  <c r="I204" i="25"/>
  <c r="K204" i="25"/>
  <c r="O204" i="25"/>
  <c r="Q204" i="25"/>
  <c r="V204" i="25"/>
  <c r="G205" i="25"/>
  <c r="M205" i="25" s="1"/>
  <c r="I205" i="25"/>
  <c r="K205" i="25"/>
  <c r="O205" i="25"/>
  <c r="Q205" i="25"/>
  <c r="V205" i="25"/>
  <c r="G206" i="25"/>
  <c r="M206" i="25" s="1"/>
  <c r="I206" i="25"/>
  <c r="K206" i="25"/>
  <c r="O206" i="25"/>
  <c r="Q206" i="25"/>
  <c r="V206" i="25"/>
  <c r="G207" i="25"/>
  <c r="M207" i="25" s="1"/>
  <c r="I207" i="25"/>
  <c r="K207" i="25"/>
  <c r="O207" i="25"/>
  <c r="Q207" i="25"/>
  <c r="V207" i="25"/>
  <c r="G209" i="25"/>
  <c r="I209" i="25"/>
  <c r="K209" i="25"/>
  <c r="O209" i="25"/>
  <c r="Q209" i="25"/>
  <c r="V209" i="25"/>
  <c r="G210" i="25"/>
  <c r="M210" i="25" s="1"/>
  <c r="I210" i="25"/>
  <c r="K210" i="25"/>
  <c r="O210" i="25"/>
  <c r="O208" i="25" s="1"/>
  <c r="Q210" i="25"/>
  <c r="V210" i="25"/>
  <c r="V208" i="25" s="1"/>
  <c r="AE212" i="25"/>
  <c r="F54" i="1" s="1"/>
  <c r="G9" i="24"/>
  <c r="I9" i="24"/>
  <c r="K9" i="24"/>
  <c r="O9" i="24"/>
  <c r="Q9" i="24"/>
  <c r="V9" i="24"/>
  <c r="G12" i="24"/>
  <c r="M12" i="24" s="1"/>
  <c r="I12" i="24"/>
  <c r="K12" i="24"/>
  <c r="O12" i="24"/>
  <c r="Q12" i="24"/>
  <c r="V12" i="24"/>
  <c r="G14" i="24"/>
  <c r="M14" i="24" s="1"/>
  <c r="I14" i="24"/>
  <c r="K14" i="24"/>
  <c r="O14" i="24"/>
  <c r="Q14" i="24"/>
  <c r="V14" i="24"/>
  <c r="G16" i="24"/>
  <c r="M16" i="24" s="1"/>
  <c r="I16" i="24"/>
  <c r="K16" i="24"/>
  <c r="O16" i="24"/>
  <c r="Q16" i="24"/>
  <c r="V16" i="24"/>
  <c r="G18" i="24"/>
  <c r="M18" i="24" s="1"/>
  <c r="I18" i="24"/>
  <c r="K18" i="24"/>
  <c r="O18" i="24"/>
  <c r="Q18" i="24"/>
  <c r="V18" i="24"/>
  <c r="G21" i="24"/>
  <c r="M21" i="24" s="1"/>
  <c r="I21" i="24"/>
  <c r="K21" i="24"/>
  <c r="O21" i="24"/>
  <c r="Q21" i="24"/>
  <c r="V21" i="24"/>
  <c r="G25" i="24"/>
  <c r="M25" i="24" s="1"/>
  <c r="I25" i="24"/>
  <c r="K25" i="24"/>
  <c r="O25" i="24"/>
  <c r="Q25" i="24"/>
  <c r="V25" i="24"/>
  <c r="G29" i="24"/>
  <c r="I29" i="24"/>
  <c r="K29" i="24"/>
  <c r="O29" i="24"/>
  <c r="Q29" i="24"/>
  <c r="V29" i="24"/>
  <c r="G31" i="24"/>
  <c r="M31" i="24" s="1"/>
  <c r="I31" i="24"/>
  <c r="K31" i="24"/>
  <c r="O31" i="24"/>
  <c r="O28" i="24" s="1"/>
  <c r="Q31" i="24"/>
  <c r="V31" i="24"/>
  <c r="G32" i="24"/>
  <c r="I32" i="24"/>
  <c r="K32" i="24"/>
  <c r="M32" i="24"/>
  <c r="O32" i="24"/>
  <c r="Q32" i="24"/>
  <c r="V32" i="24"/>
  <c r="G34" i="24"/>
  <c r="M34" i="24" s="1"/>
  <c r="M33" i="24" s="1"/>
  <c r="I34" i="24"/>
  <c r="I33" i="24" s="1"/>
  <c r="K34" i="24"/>
  <c r="K33" i="24" s="1"/>
  <c r="O34" i="24"/>
  <c r="O33" i="24" s="1"/>
  <c r="Q34" i="24"/>
  <c r="Q33" i="24" s="1"/>
  <c r="V34" i="24"/>
  <c r="V33" i="24" s="1"/>
  <c r="AE36" i="24"/>
  <c r="F53" i="1" s="1"/>
  <c r="G9" i="23"/>
  <c r="I9" i="23"/>
  <c r="K9" i="23"/>
  <c r="O9" i="23"/>
  <c r="Q9" i="23"/>
  <c r="V9" i="23"/>
  <c r="G11" i="23"/>
  <c r="M11" i="23" s="1"/>
  <c r="I11" i="23"/>
  <c r="K11" i="23"/>
  <c r="O11" i="23"/>
  <c r="Q11" i="23"/>
  <c r="V11" i="23"/>
  <c r="G13" i="23"/>
  <c r="M13" i="23" s="1"/>
  <c r="I13" i="23"/>
  <c r="K13" i="23"/>
  <c r="O13" i="23"/>
  <c r="Q13" i="23"/>
  <c r="V13" i="23"/>
  <c r="G16" i="23"/>
  <c r="M16" i="23" s="1"/>
  <c r="I16" i="23"/>
  <c r="K16" i="23"/>
  <c r="O16" i="23"/>
  <c r="Q16" i="23"/>
  <c r="V16" i="23"/>
  <c r="G18" i="23"/>
  <c r="M18" i="23" s="1"/>
  <c r="I18" i="23"/>
  <c r="K18" i="23"/>
  <c r="O18" i="23"/>
  <c r="Q18" i="23"/>
  <c r="V18" i="23"/>
  <c r="G20" i="23"/>
  <c r="M20" i="23" s="1"/>
  <c r="I20" i="23"/>
  <c r="K20" i="23"/>
  <c r="O20" i="23"/>
  <c r="Q20" i="23"/>
  <c r="V20" i="23"/>
  <c r="G23" i="23"/>
  <c r="I23" i="23"/>
  <c r="K23" i="23"/>
  <c r="M23" i="23"/>
  <c r="O23" i="23"/>
  <c r="Q23" i="23"/>
  <c r="V23" i="23"/>
  <c r="G26" i="23"/>
  <c r="M26" i="23" s="1"/>
  <c r="I26" i="23"/>
  <c r="K26" i="23"/>
  <c r="O26" i="23"/>
  <c r="Q26" i="23"/>
  <c r="V26" i="23"/>
  <c r="G29" i="23"/>
  <c r="M29" i="23" s="1"/>
  <c r="I29" i="23"/>
  <c r="K29" i="23"/>
  <c r="O29" i="23"/>
  <c r="Q29" i="23"/>
  <c r="V29" i="23"/>
  <c r="G33" i="23"/>
  <c r="I33" i="23"/>
  <c r="K33" i="23"/>
  <c r="O33" i="23"/>
  <c r="Q33" i="23"/>
  <c r="Q32" i="23" s="1"/>
  <c r="V33" i="23"/>
  <c r="G35" i="23"/>
  <c r="M35" i="23" s="1"/>
  <c r="I35" i="23"/>
  <c r="K35" i="23"/>
  <c r="O35" i="23"/>
  <c r="Q35" i="23"/>
  <c r="V35" i="23"/>
  <c r="G37" i="23"/>
  <c r="I37" i="23"/>
  <c r="K37" i="23"/>
  <c r="M37" i="23"/>
  <c r="O37" i="23"/>
  <c r="Q37" i="23"/>
  <c r="V37" i="23"/>
  <c r="G39" i="23"/>
  <c r="I39" i="23"/>
  <c r="K39" i="23"/>
  <c r="M39" i="23"/>
  <c r="O39" i="23"/>
  <c r="Q39" i="23"/>
  <c r="V39" i="23"/>
  <c r="G41" i="23"/>
  <c r="I41" i="23"/>
  <c r="I32" i="23" s="1"/>
  <c r="K41" i="23"/>
  <c r="M41" i="23"/>
  <c r="O41" i="23"/>
  <c r="Q41" i="23"/>
  <c r="V41" i="23"/>
  <c r="G43" i="23"/>
  <c r="M43" i="23" s="1"/>
  <c r="I43" i="23"/>
  <c r="K43" i="23"/>
  <c r="O43" i="23"/>
  <c r="Q43" i="23"/>
  <c r="V43" i="23"/>
  <c r="G45" i="23"/>
  <c r="G46" i="23"/>
  <c r="M46" i="23" s="1"/>
  <c r="I46" i="23"/>
  <c r="K46" i="23"/>
  <c r="O46" i="23"/>
  <c r="Q46" i="23"/>
  <c r="V46" i="23"/>
  <c r="G48" i="23"/>
  <c r="M48" i="23" s="1"/>
  <c r="I48" i="23"/>
  <c r="K48" i="23"/>
  <c r="O48" i="23"/>
  <c r="Q48" i="23"/>
  <c r="V48" i="23"/>
  <c r="G50" i="23"/>
  <c r="M50" i="23" s="1"/>
  <c r="I50" i="23"/>
  <c r="K50" i="23"/>
  <c r="O50" i="23"/>
  <c r="Q50" i="23"/>
  <c r="V50" i="23"/>
  <c r="G52" i="23"/>
  <c r="M52" i="23" s="1"/>
  <c r="I52" i="23"/>
  <c r="K52" i="23"/>
  <c r="O52" i="23"/>
  <c r="Q52" i="23"/>
  <c r="V52" i="23"/>
  <c r="G54" i="23"/>
  <c r="I54" i="23"/>
  <c r="K54" i="23"/>
  <c r="M54" i="23"/>
  <c r="O54" i="23"/>
  <c r="Q54" i="23"/>
  <c r="V54" i="23"/>
  <c r="G57" i="23"/>
  <c r="I57" i="23"/>
  <c r="K57" i="23"/>
  <c r="O57" i="23"/>
  <c r="Q57" i="23"/>
  <c r="V57" i="23"/>
  <c r="G61" i="23"/>
  <c r="M61" i="23" s="1"/>
  <c r="I61" i="23"/>
  <c r="K61" i="23"/>
  <c r="O61" i="23"/>
  <c r="Q61" i="23"/>
  <c r="V61" i="23"/>
  <c r="G63" i="23"/>
  <c r="M63" i="23" s="1"/>
  <c r="I63" i="23"/>
  <c r="K63" i="23"/>
  <c r="O63" i="23"/>
  <c r="Q63" i="23"/>
  <c r="V63" i="23"/>
  <c r="G65" i="23"/>
  <c r="M65" i="23" s="1"/>
  <c r="I65" i="23"/>
  <c r="K65" i="23"/>
  <c r="O65" i="23"/>
  <c r="Q65" i="23"/>
  <c r="V65" i="23"/>
  <c r="G67" i="23"/>
  <c r="M67" i="23" s="1"/>
  <c r="I67" i="23"/>
  <c r="K67" i="23"/>
  <c r="O67" i="23"/>
  <c r="Q67" i="23"/>
  <c r="V67" i="23"/>
  <c r="G69" i="23"/>
  <c r="M69" i="23" s="1"/>
  <c r="I69" i="23"/>
  <c r="K69" i="23"/>
  <c r="O69" i="23"/>
  <c r="Q69" i="23"/>
  <c r="V69" i="23"/>
  <c r="G71" i="23"/>
  <c r="M71" i="23" s="1"/>
  <c r="I71" i="23"/>
  <c r="K71" i="23"/>
  <c r="O71" i="23"/>
  <c r="Q71" i="23"/>
  <c r="V71" i="23"/>
  <c r="G75" i="23"/>
  <c r="M75" i="23" s="1"/>
  <c r="I75" i="23"/>
  <c r="K75" i="23"/>
  <c r="O75" i="23"/>
  <c r="Q75" i="23"/>
  <c r="V75" i="23"/>
  <c r="G77" i="23"/>
  <c r="M77" i="23" s="1"/>
  <c r="I77" i="23"/>
  <c r="K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G83" i="23"/>
  <c r="M83" i="23" s="1"/>
  <c r="I83" i="23"/>
  <c r="K83" i="23"/>
  <c r="O83" i="23"/>
  <c r="Q83" i="23"/>
  <c r="V83" i="23"/>
  <c r="G85" i="23"/>
  <c r="I85" i="23"/>
  <c r="K85" i="23"/>
  <c r="M85" i="23"/>
  <c r="O85" i="23"/>
  <c r="Q85" i="23"/>
  <c r="V85" i="23"/>
  <c r="G87" i="23"/>
  <c r="M87" i="23" s="1"/>
  <c r="I87" i="23"/>
  <c r="K87" i="23"/>
  <c r="O87" i="23"/>
  <c r="Q87" i="23"/>
  <c r="V87" i="23"/>
  <c r="G89" i="23"/>
  <c r="M89" i="23" s="1"/>
  <c r="I89" i="23"/>
  <c r="K89" i="23"/>
  <c r="O89" i="23"/>
  <c r="Q89" i="23"/>
  <c r="V89" i="23"/>
  <c r="G91" i="23"/>
  <c r="M91" i="23" s="1"/>
  <c r="I91" i="23"/>
  <c r="K91" i="23"/>
  <c r="O91" i="23"/>
  <c r="Q91" i="23"/>
  <c r="V91" i="23"/>
  <c r="G93" i="23"/>
  <c r="M93" i="23" s="1"/>
  <c r="I93" i="23"/>
  <c r="K93" i="23"/>
  <c r="O93" i="23"/>
  <c r="Q93" i="23"/>
  <c r="V93" i="23"/>
  <c r="G95" i="23"/>
  <c r="M95" i="23" s="1"/>
  <c r="I95" i="23"/>
  <c r="K95" i="23"/>
  <c r="O95" i="23"/>
  <c r="Q95" i="23"/>
  <c r="V95" i="23"/>
  <c r="G98" i="23"/>
  <c r="M98" i="23" s="1"/>
  <c r="I98" i="23"/>
  <c r="K98" i="23"/>
  <c r="O98" i="23"/>
  <c r="Q98" i="23"/>
  <c r="V98" i="23"/>
  <c r="G101" i="23"/>
  <c r="M101" i="23" s="1"/>
  <c r="I101" i="23"/>
  <c r="I97" i="23" s="1"/>
  <c r="K101" i="23"/>
  <c r="O101" i="23"/>
  <c r="Q101" i="23"/>
  <c r="V101" i="23"/>
  <c r="G103" i="23"/>
  <c r="I103" i="23"/>
  <c r="K103" i="23"/>
  <c r="M103" i="23"/>
  <c r="O103" i="23"/>
  <c r="Q103" i="23"/>
  <c r="V103" i="23"/>
  <c r="G105" i="23"/>
  <c r="I105" i="23"/>
  <c r="K105" i="23"/>
  <c r="M105" i="23"/>
  <c r="O105" i="23"/>
  <c r="Q105" i="23"/>
  <c r="V105" i="23"/>
  <c r="G107" i="23"/>
  <c r="M107" i="23" s="1"/>
  <c r="I107" i="23"/>
  <c r="K107" i="23"/>
  <c r="O107" i="23"/>
  <c r="Q107" i="23"/>
  <c r="V107" i="23"/>
  <c r="G109" i="23"/>
  <c r="M109" i="23" s="1"/>
  <c r="I109" i="23"/>
  <c r="K109" i="23"/>
  <c r="O109" i="23"/>
  <c r="Q109" i="23"/>
  <c r="V109" i="23"/>
  <c r="G111" i="23"/>
  <c r="M111" i="23" s="1"/>
  <c r="I111" i="23"/>
  <c r="K111" i="23"/>
  <c r="O111" i="23"/>
  <c r="Q111" i="23"/>
  <c r="V111" i="23"/>
  <c r="I113" i="23"/>
  <c r="G114" i="23"/>
  <c r="I114" i="23"/>
  <c r="K114" i="23"/>
  <c r="K113" i="23" s="1"/>
  <c r="O114" i="23"/>
  <c r="O113" i="23" s="1"/>
  <c r="Q114" i="23"/>
  <c r="Q113" i="23" s="1"/>
  <c r="V114" i="23"/>
  <c r="V113" i="23" s="1"/>
  <c r="G116" i="23"/>
  <c r="I116" i="23"/>
  <c r="K116" i="23"/>
  <c r="K115" i="23" s="1"/>
  <c r="M116" i="23"/>
  <c r="O116" i="23"/>
  <c r="Q116" i="23"/>
  <c r="V116" i="23"/>
  <c r="G118" i="23"/>
  <c r="I118" i="23"/>
  <c r="K118" i="23"/>
  <c r="M118" i="23"/>
  <c r="O118" i="23"/>
  <c r="Q118" i="23"/>
  <c r="V118" i="23"/>
  <c r="G120" i="23"/>
  <c r="M120" i="23" s="1"/>
  <c r="I120" i="23"/>
  <c r="K120" i="23"/>
  <c r="O120" i="23"/>
  <c r="Q120" i="23"/>
  <c r="V120" i="23"/>
  <c r="G122" i="23"/>
  <c r="M122" i="23" s="1"/>
  <c r="I122" i="23"/>
  <c r="K122" i="23"/>
  <c r="O122" i="23"/>
  <c r="Q122" i="23"/>
  <c r="V122" i="23"/>
  <c r="G124" i="23"/>
  <c r="M124" i="23" s="1"/>
  <c r="I124" i="23"/>
  <c r="K124" i="23"/>
  <c r="O124" i="23"/>
  <c r="Q124" i="23"/>
  <c r="V124" i="23"/>
  <c r="G127" i="23"/>
  <c r="G128" i="23"/>
  <c r="M128" i="23" s="1"/>
  <c r="M127" i="23" s="1"/>
  <c r="I128" i="23"/>
  <c r="I127" i="23" s="1"/>
  <c r="K128" i="23"/>
  <c r="K127" i="23" s="1"/>
  <c r="O128" i="23"/>
  <c r="O127" i="23" s="1"/>
  <c r="Q128" i="23"/>
  <c r="Q127" i="23" s="1"/>
  <c r="V128" i="23"/>
  <c r="V127" i="23" s="1"/>
  <c r="G131" i="23"/>
  <c r="M131" i="23" s="1"/>
  <c r="I131" i="23"/>
  <c r="K131" i="23"/>
  <c r="O131" i="23"/>
  <c r="Q131" i="23"/>
  <c r="V131" i="23"/>
  <c r="G133" i="23"/>
  <c r="M133" i="23" s="1"/>
  <c r="I133" i="23"/>
  <c r="K133" i="23"/>
  <c r="O133" i="23"/>
  <c r="Q133" i="23"/>
  <c r="V133" i="23"/>
  <c r="G135" i="23"/>
  <c r="M135" i="23" s="1"/>
  <c r="I135" i="23"/>
  <c r="K135" i="23"/>
  <c r="O135" i="23"/>
  <c r="Q135" i="23"/>
  <c r="V135" i="23"/>
  <c r="G137" i="23"/>
  <c r="M137" i="23" s="1"/>
  <c r="I137" i="23"/>
  <c r="K137" i="23"/>
  <c r="O137" i="23"/>
  <c r="Q137" i="23"/>
  <c r="V137" i="23"/>
  <c r="G139" i="23"/>
  <c r="M139" i="23" s="1"/>
  <c r="I139" i="23"/>
  <c r="K139" i="23"/>
  <c r="O139" i="23"/>
  <c r="Q139" i="23"/>
  <c r="V139" i="23"/>
  <c r="G141" i="23"/>
  <c r="G140" i="23" s="1"/>
  <c r="I141" i="23"/>
  <c r="K141" i="23"/>
  <c r="M141" i="23"/>
  <c r="O141" i="23"/>
  <c r="Q141" i="23"/>
  <c r="V141" i="23"/>
  <c r="G144" i="23"/>
  <c r="M144" i="23" s="1"/>
  <c r="I144" i="23"/>
  <c r="K144" i="23"/>
  <c r="O144" i="23"/>
  <c r="Q144" i="23"/>
  <c r="V144" i="23"/>
  <c r="G146" i="23"/>
  <c r="M146" i="23" s="1"/>
  <c r="I146" i="23"/>
  <c r="K146" i="23"/>
  <c r="O146" i="23"/>
  <c r="Q146" i="23"/>
  <c r="V146" i="23"/>
  <c r="G148" i="23"/>
  <c r="M148" i="23" s="1"/>
  <c r="I148" i="23"/>
  <c r="K148" i="23"/>
  <c r="O148" i="23"/>
  <c r="Q148" i="23"/>
  <c r="V148" i="23"/>
  <c r="G150" i="23"/>
  <c r="M150" i="23" s="1"/>
  <c r="I150" i="23"/>
  <c r="K150" i="23"/>
  <c r="O150" i="23"/>
  <c r="Q150" i="23"/>
  <c r="V150" i="23"/>
  <c r="G154" i="23"/>
  <c r="I154" i="23"/>
  <c r="K154" i="23"/>
  <c r="O154" i="23"/>
  <c r="Q154" i="23"/>
  <c r="V154" i="23"/>
  <c r="G156" i="23"/>
  <c r="M156" i="23" s="1"/>
  <c r="I156" i="23"/>
  <c r="K156" i="23"/>
  <c r="O156" i="23"/>
  <c r="Q156" i="23"/>
  <c r="V156" i="23"/>
  <c r="G159" i="23"/>
  <c r="I159" i="23"/>
  <c r="K159" i="23"/>
  <c r="O159" i="23"/>
  <c r="Q159" i="23"/>
  <c r="V159" i="23"/>
  <c r="G160" i="23"/>
  <c r="M160" i="23" s="1"/>
  <c r="I160" i="23"/>
  <c r="K160" i="23"/>
  <c r="O160" i="23"/>
  <c r="Q160" i="23"/>
  <c r="V160" i="23"/>
  <c r="G161" i="23"/>
  <c r="M161" i="23" s="1"/>
  <c r="I161" i="23"/>
  <c r="K161" i="23"/>
  <c r="O161" i="23"/>
  <c r="Q161" i="23"/>
  <c r="V161" i="23"/>
  <c r="G162" i="23"/>
  <c r="M162" i="23" s="1"/>
  <c r="I162" i="23"/>
  <c r="K162" i="23"/>
  <c r="O162" i="23"/>
  <c r="Q162" i="23"/>
  <c r="V162" i="23"/>
  <c r="G163" i="23"/>
  <c r="M163" i="23" s="1"/>
  <c r="I163" i="23"/>
  <c r="K163" i="23"/>
  <c r="O163" i="23"/>
  <c r="Q163" i="23"/>
  <c r="V163" i="23"/>
  <c r="G164" i="23"/>
  <c r="M164" i="23" s="1"/>
  <c r="I164" i="23"/>
  <c r="K164" i="23"/>
  <c r="O164" i="23"/>
  <c r="Q164" i="23"/>
  <c r="V164" i="23"/>
  <c r="G165" i="23"/>
  <c r="M165" i="23" s="1"/>
  <c r="I165" i="23"/>
  <c r="K165" i="23"/>
  <c r="O165" i="23"/>
  <c r="Q165" i="23"/>
  <c r="V165" i="23"/>
  <c r="G166" i="23"/>
  <c r="M166" i="23" s="1"/>
  <c r="I166" i="23"/>
  <c r="K166" i="23"/>
  <c r="O166" i="23"/>
  <c r="Q166" i="23"/>
  <c r="V166" i="23"/>
  <c r="K167" i="23"/>
  <c r="G168" i="23"/>
  <c r="I168" i="23"/>
  <c r="K168" i="23"/>
  <c r="O168" i="23"/>
  <c r="Q168" i="23"/>
  <c r="V168" i="23"/>
  <c r="G169" i="23"/>
  <c r="M169" i="23" s="1"/>
  <c r="I169" i="23"/>
  <c r="K169" i="23"/>
  <c r="O169" i="23"/>
  <c r="Q169" i="23"/>
  <c r="V169" i="23"/>
  <c r="AE171" i="23"/>
  <c r="F52" i="1" s="1"/>
  <c r="G9" i="22"/>
  <c r="I9" i="22"/>
  <c r="K9" i="22"/>
  <c r="O9" i="22"/>
  <c r="Q9" i="22"/>
  <c r="V9" i="22"/>
  <c r="G11" i="22"/>
  <c r="M11" i="22" s="1"/>
  <c r="I11" i="22"/>
  <c r="K11" i="22"/>
  <c r="O11" i="22"/>
  <c r="Q11" i="22"/>
  <c r="V11" i="22"/>
  <c r="I13" i="22"/>
  <c r="G14" i="22"/>
  <c r="I14" i="22"/>
  <c r="K14" i="22"/>
  <c r="K13" i="22" s="1"/>
  <c r="O14" i="22"/>
  <c r="Q14" i="22"/>
  <c r="Q13" i="22" s="1"/>
  <c r="V14" i="22"/>
  <c r="G16" i="22"/>
  <c r="M16" i="22" s="1"/>
  <c r="I16" i="22"/>
  <c r="K16" i="22"/>
  <c r="O16" i="22"/>
  <c r="Q16" i="22"/>
  <c r="V16" i="22"/>
  <c r="G20" i="22"/>
  <c r="M20" i="22" s="1"/>
  <c r="I20" i="22"/>
  <c r="K20" i="22"/>
  <c r="O20" i="22"/>
  <c r="O19" i="22" s="1"/>
  <c r="Q20" i="22"/>
  <c r="V20" i="22"/>
  <c r="G22" i="22"/>
  <c r="I22" i="22"/>
  <c r="K22" i="22"/>
  <c r="O22" i="22"/>
  <c r="Q22" i="22"/>
  <c r="V22" i="22"/>
  <c r="G24" i="22"/>
  <c r="M24" i="22" s="1"/>
  <c r="I24" i="22"/>
  <c r="K24" i="22"/>
  <c r="O24" i="22"/>
  <c r="Q24" i="22"/>
  <c r="V24" i="22"/>
  <c r="G27" i="22"/>
  <c r="M27" i="22" s="1"/>
  <c r="M26" i="22" s="1"/>
  <c r="I27" i="22"/>
  <c r="I26" i="22" s="1"/>
  <c r="K27" i="22"/>
  <c r="K26" i="22" s="1"/>
  <c r="O27" i="22"/>
  <c r="O26" i="22" s="1"/>
  <c r="Q27" i="22"/>
  <c r="Q26" i="22" s="1"/>
  <c r="V27" i="22"/>
  <c r="V26" i="22" s="1"/>
  <c r="G29" i="22"/>
  <c r="I29" i="22"/>
  <c r="K29" i="22"/>
  <c r="M29" i="22"/>
  <c r="O29" i="22"/>
  <c r="Q29" i="22"/>
  <c r="V29" i="22"/>
  <c r="G32" i="22"/>
  <c r="I32" i="22"/>
  <c r="K32" i="22"/>
  <c r="O32" i="22"/>
  <c r="Q32" i="22"/>
  <c r="V32" i="22"/>
  <c r="G37" i="22"/>
  <c r="M37" i="22" s="1"/>
  <c r="I37" i="22"/>
  <c r="K37" i="22"/>
  <c r="O37" i="22"/>
  <c r="Q37" i="22"/>
  <c r="V37" i="22"/>
  <c r="G40" i="22"/>
  <c r="M40" i="22" s="1"/>
  <c r="I40" i="22"/>
  <c r="K40" i="22"/>
  <c r="O40" i="22"/>
  <c r="Q40" i="22"/>
  <c r="V40" i="22"/>
  <c r="G42" i="22"/>
  <c r="M42" i="22" s="1"/>
  <c r="I42" i="22"/>
  <c r="K42" i="22"/>
  <c r="O42" i="22"/>
  <c r="Q42" i="22"/>
  <c r="V42" i="22"/>
  <c r="G46" i="22"/>
  <c r="M46" i="22" s="1"/>
  <c r="I46" i="22"/>
  <c r="K46" i="22"/>
  <c r="O46" i="22"/>
  <c r="Q46" i="22"/>
  <c r="V46" i="22"/>
  <c r="G48" i="22"/>
  <c r="M48" i="22" s="1"/>
  <c r="I48" i="22"/>
  <c r="K48" i="22"/>
  <c r="O48" i="22"/>
  <c r="O45" i="22" s="1"/>
  <c r="Q48" i="22"/>
  <c r="V48" i="22"/>
  <c r="G50" i="22"/>
  <c r="I50" i="22"/>
  <c r="K50" i="22"/>
  <c r="M50" i="22"/>
  <c r="O50" i="22"/>
  <c r="Q50" i="22"/>
  <c r="V50" i="22"/>
  <c r="G52" i="22"/>
  <c r="M52" i="22" s="1"/>
  <c r="I52" i="22"/>
  <c r="K52" i="22"/>
  <c r="O52" i="22"/>
  <c r="Q52" i="22"/>
  <c r="V52" i="22"/>
  <c r="G54" i="22"/>
  <c r="M54" i="22" s="1"/>
  <c r="I54" i="22"/>
  <c r="K54" i="22"/>
  <c r="O54" i="22"/>
  <c r="Q54" i="22"/>
  <c r="V54" i="22"/>
  <c r="G56" i="22"/>
  <c r="M56" i="22" s="1"/>
  <c r="I56" i="22"/>
  <c r="K56" i="22"/>
  <c r="O56" i="22"/>
  <c r="Q56" i="22"/>
  <c r="V56" i="22"/>
  <c r="G58" i="22"/>
  <c r="I58" i="22"/>
  <c r="K58" i="22"/>
  <c r="O58" i="22"/>
  <c r="Q58" i="22"/>
  <c r="V58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5" i="22"/>
  <c r="I65" i="22"/>
  <c r="K65" i="22"/>
  <c r="M65" i="22"/>
  <c r="O65" i="22"/>
  <c r="Q65" i="22"/>
  <c r="V65" i="22"/>
  <c r="G68" i="22"/>
  <c r="M68" i="22" s="1"/>
  <c r="I68" i="22"/>
  <c r="K68" i="22"/>
  <c r="O68" i="22"/>
  <c r="Q68" i="22"/>
  <c r="V68" i="22"/>
  <c r="V64" i="22" s="1"/>
  <c r="G70" i="22"/>
  <c r="M70" i="22" s="1"/>
  <c r="I70" i="22"/>
  <c r="K70" i="22"/>
  <c r="O70" i="22"/>
  <c r="Q70" i="22"/>
  <c r="V70" i="22"/>
  <c r="G73" i="22"/>
  <c r="M73" i="22" s="1"/>
  <c r="I73" i="22"/>
  <c r="K73" i="22"/>
  <c r="O73" i="22"/>
  <c r="Q73" i="22"/>
  <c r="V73" i="22"/>
  <c r="G75" i="22"/>
  <c r="M75" i="22" s="1"/>
  <c r="I75" i="22"/>
  <c r="K75" i="22"/>
  <c r="O75" i="22"/>
  <c r="Q75" i="22"/>
  <c r="V75" i="22"/>
  <c r="G78" i="22"/>
  <c r="M78" i="22" s="1"/>
  <c r="I78" i="22"/>
  <c r="K78" i="22"/>
  <c r="O78" i="22"/>
  <c r="Q78" i="22"/>
  <c r="V78" i="22"/>
  <c r="G82" i="22"/>
  <c r="M82" i="22" s="1"/>
  <c r="I82" i="22"/>
  <c r="K82" i="22"/>
  <c r="O82" i="22"/>
  <c r="Q82" i="22"/>
  <c r="V82" i="22"/>
  <c r="G85" i="22"/>
  <c r="I85" i="22"/>
  <c r="K85" i="22"/>
  <c r="M85" i="22"/>
  <c r="O85" i="22"/>
  <c r="Q85" i="22"/>
  <c r="V85" i="22"/>
  <c r="G90" i="22"/>
  <c r="M90" i="22" s="1"/>
  <c r="I90" i="22"/>
  <c r="K90" i="22"/>
  <c r="O90" i="22"/>
  <c r="Q90" i="22"/>
  <c r="V90" i="22"/>
  <c r="G92" i="22"/>
  <c r="I92" i="22"/>
  <c r="K92" i="22"/>
  <c r="M92" i="22"/>
  <c r="O92" i="22"/>
  <c r="Q92" i="22"/>
  <c r="V92" i="22"/>
  <c r="G94" i="22"/>
  <c r="M94" i="22" s="1"/>
  <c r="I94" i="22"/>
  <c r="K94" i="22"/>
  <c r="O94" i="22"/>
  <c r="Q94" i="22"/>
  <c r="V94" i="22"/>
  <c r="G96" i="22"/>
  <c r="M96" i="22" s="1"/>
  <c r="I96" i="22"/>
  <c r="K96" i="22"/>
  <c r="O96" i="22"/>
  <c r="Q96" i="22"/>
  <c r="V96" i="22"/>
  <c r="G98" i="22"/>
  <c r="M98" i="22" s="1"/>
  <c r="I98" i="22"/>
  <c r="K98" i="22"/>
  <c r="O98" i="22"/>
  <c r="Q98" i="22"/>
  <c r="V98" i="22"/>
  <c r="G100" i="22"/>
  <c r="M100" i="22" s="1"/>
  <c r="I100" i="22"/>
  <c r="K100" i="22"/>
  <c r="O100" i="22"/>
  <c r="Q100" i="22"/>
  <c r="V100" i="22"/>
  <c r="G102" i="22"/>
  <c r="M102" i="22" s="1"/>
  <c r="I102" i="22"/>
  <c r="K102" i="22"/>
  <c r="O102" i="22"/>
  <c r="Q102" i="22"/>
  <c r="V102" i="22"/>
  <c r="G103" i="22"/>
  <c r="M103" i="22" s="1"/>
  <c r="I103" i="22"/>
  <c r="K103" i="22"/>
  <c r="O103" i="22"/>
  <c r="Q103" i="22"/>
  <c r="V103" i="22"/>
  <c r="G105" i="22"/>
  <c r="I105" i="22"/>
  <c r="K105" i="22"/>
  <c r="M105" i="22"/>
  <c r="O105" i="22"/>
  <c r="Q105" i="22"/>
  <c r="V105" i="22"/>
  <c r="G107" i="22"/>
  <c r="I107" i="22"/>
  <c r="K107" i="22"/>
  <c r="O107" i="22"/>
  <c r="Q107" i="22"/>
  <c r="V107" i="22"/>
  <c r="G109" i="22"/>
  <c r="M109" i="22" s="1"/>
  <c r="I109" i="22"/>
  <c r="K109" i="22"/>
  <c r="O109" i="22"/>
  <c r="Q109" i="22"/>
  <c r="V109" i="22"/>
  <c r="G111" i="22"/>
  <c r="M111" i="22" s="1"/>
  <c r="I111" i="22"/>
  <c r="K111" i="22"/>
  <c r="O111" i="22"/>
  <c r="Q111" i="22"/>
  <c r="V111" i="22"/>
  <c r="G113" i="22"/>
  <c r="M113" i="22" s="1"/>
  <c r="I113" i="22"/>
  <c r="K113" i="22"/>
  <c r="O113" i="22"/>
  <c r="Q113" i="22"/>
  <c r="V113" i="22"/>
  <c r="G117" i="22"/>
  <c r="M117" i="22" s="1"/>
  <c r="I117" i="22"/>
  <c r="K117" i="22"/>
  <c r="O117" i="22"/>
  <c r="Q117" i="22"/>
  <c r="V117" i="22"/>
  <c r="G119" i="22"/>
  <c r="I119" i="22"/>
  <c r="K119" i="22"/>
  <c r="M119" i="22"/>
  <c r="O119" i="22"/>
  <c r="Q119" i="22"/>
  <c r="V119" i="22"/>
  <c r="G121" i="22"/>
  <c r="M121" i="22" s="1"/>
  <c r="I121" i="22"/>
  <c r="K121" i="22"/>
  <c r="O121" i="22"/>
  <c r="Q121" i="22"/>
  <c r="V121" i="22"/>
  <c r="G123" i="22"/>
  <c r="M123" i="22" s="1"/>
  <c r="I123" i="22"/>
  <c r="K123" i="22"/>
  <c r="O123" i="22"/>
  <c r="Q123" i="22"/>
  <c r="V123" i="22"/>
  <c r="G127" i="22"/>
  <c r="M127" i="22" s="1"/>
  <c r="M126" i="22" s="1"/>
  <c r="I127" i="22"/>
  <c r="I126" i="22" s="1"/>
  <c r="K127" i="22"/>
  <c r="K126" i="22" s="1"/>
  <c r="O127" i="22"/>
  <c r="O126" i="22" s="1"/>
  <c r="Q127" i="22"/>
  <c r="Q126" i="22" s="1"/>
  <c r="V127" i="22"/>
  <c r="V126" i="22" s="1"/>
  <c r="G130" i="22"/>
  <c r="M130" i="22" s="1"/>
  <c r="I130" i="22"/>
  <c r="K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M133" i="22" s="1"/>
  <c r="I133" i="22"/>
  <c r="K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G139" i="22"/>
  <c r="I139" i="22"/>
  <c r="I138" i="22" s="1"/>
  <c r="K139" i="22"/>
  <c r="K138" i="22" s="1"/>
  <c r="M139" i="22"/>
  <c r="M138" i="22" s="1"/>
  <c r="O139" i="22"/>
  <c r="O138" i="22" s="1"/>
  <c r="Q139" i="22"/>
  <c r="Q138" i="22" s="1"/>
  <c r="V139" i="22"/>
  <c r="V138" i="22" s="1"/>
  <c r="AE141" i="22"/>
  <c r="F51" i="1" s="1"/>
  <c r="G8" i="21"/>
  <c r="G9" i="21"/>
  <c r="M9" i="21" s="1"/>
  <c r="I9" i="21"/>
  <c r="K9" i="21"/>
  <c r="O9" i="21"/>
  <c r="Q9" i="21"/>
  <c r="Q8" i="21" s="1"/>
  <c r="V9" i="21"/>
  <c r="G11" i="21"/>
  <c r="M11" i="21" s="1"/>
  <c r="I11" i="21"/>
  <c r="K11" i="21"/>
  <c r="O11" i="21"/>
  <c r="Q11" i="21"/>
  <c r="V11" i="21"/>
  <c r="G14" i="21"/>
  <c r="G13" i="21" s="1"/>
  <c r="I14" i="21"/>
  <c r="I13" i="21" s="1"/>
  <c r="K14" i="21"/>
  <c r="K13" i="21" s="1"/>
  <c r="O14" i="21"/>
  <c r="O13" i="21" s="1"/>
  <c r="Q14" i="21"/>
  <c r="Q13" i="21" s="1"/>
  <c r="V14" i="21"/>
  <c r="V13" i="21" s="1"/>
  <c r="G16" i="21"/>
  <c r="M16" i="21" s="1"/>
  <c r="I16" i="21"/>
  <c r="K16" i="21"/>
  <c r="O16" i="21"/>
  <c r="Q16" i="21"/>
  <c r="V16" i="21"/>
  <c r="G18" i="21"/>
  <c r="M18" i="21" s="1"/>
  <c r="I18" i="21"/>
  <c r="K18" i="21"/>
  <c r="O18" i="21"/>
  <c r="Q18" i="21"/>
  <c r="V18" i="21"/>
  <c r="G20" i="21"/>
  <c r="I20" i="21"/>
  <c r="K20" i="21"/>
  <c r="O20" i="21"/>
  <c r="Q20" i="21"/>
  <c r="V20" i="21"/>
  <c r="G22" i="21"/>
  <c r="M22" i="21" s="1"/>
  <c r="I22" i="21"/>
  <c r="K22" i="21"/>
  <c r="O22" i="21"/>
  <c r="Q22" i="21"/>
  <c r="V22" i="21"/>
  <c r="G24" i="21"/>
  <c r="M24" i="21" s="1"/>
  <c r="I24" i="21"/>
  <c r="K24" i="21"/>
  <c r="O24" i="21"/>
  <c r="Q24" i="21"/>
  <c r="V24" i="21"/>
  <c r="G28" i="21"/>
  <c r="I28" i="21"/>
  <c r="K28" i="21"/>
  <c r="M28" i="21"/>
  <c r="O28" i="21"/>
  <c r="Q28" i="21"/>
  <c r="V28" i="21"/>
  <c r="G30" i="21"/>
  <c r="M30" i="21" s="1"/>
  <c r="I30" i="21"/>
  <c r="K30" i="21"/>
  <c r="O30" i="21"/>
  <c r="Q30" i="21"/>
  <c r="V30" i="21"/>
  <c r="G32" i="21"/>
  <c r="I32" i="21"/>
  <c r="K32" i="21"/>
  <c r="M32" i="21"/>
  <c r="O32" i="21"/>
  <c r="Q32" i="21"/>
  <c r="V32" i="21"/>
  <c r="G34" i="21"/>
  <c r="M34" i="21" s="1"/>
  <c r="I34" i="21"/>
  <c r="K34" i="21"/>
  <c r="O34" i="21"/>
  <c r="Q34" i="21"/>
  <c r="V34" i="21"/>
  <c r="G36" i="21"/>
  <c r="M36" i="21" s="1"/>
  <c r="I36" i="21"/>
  <c r="K36" i="21"/>
  <c r="O36" i="21"/>
  <c r="Q36" i="21"/>
  <c r="V36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3" i="21"/>
  <c r="I43" i="21"/>
  <c r="K43" i="21"/>
  <c r="O43" i="21"/>
  <c r="Q43" i="21"/>
  <c r="V43" i="21"/>
  <c r="G47" i="21"/>
  <c r="M47" i="21" s="1"/>
  <c r="I47" i="21"/>
  <c r="K47" i="21"/>
  <c r="O47" i="21"/>
  <c r="Q47" i="21"/>
  <c r="V47" i="21"/>
  <c r="G49" i="21"/>
  <c r="M49" i="21" s="1"/>
  <c r="I49" i="21"/>
  <c r="K49" i="21"/>
  <c r="O49" i="21"/>
  <c r="Q49" i="21"/>
  <c r="V49" i="21"/>
  <c r="O50" i="21"/>
  <c r="G51" i="2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K56" i="21"/>
  <c r="O56" i="21"/>
  <c r="Q56" i="21"/>
  <c r="V56" i="21"/>
  <c r="G57" i="21"/>
  <c r="M57" i="21" s="1"/>
  <c r="I57" i="21"/>
  <c r="K57" i="21"/>
  <c r="O57" i="21"/>
  <c r="Q57" i="21"/>
  <c r="V57" i="21"/>
  <c r="O58" i="21"/>
  <c r="G59" i="21"/>
  <c r="G58" i="21" s="1"/>
  <c r="I59" i="21"/>
  <c r="I58" i="21" s="1"/>
  <c r="K59" i="21"/>
  <c r="K58" i="21" s="1"/>
  <c r="O59" i="21"/>
  <c r="Q59" i="21"/>
  <c r="Q58" i="21" s="1"/>
  <c r="V59" i="21"/>
  <c r="V58" i="21" s="1"/>
  <c r="AE61" i="21"/>
  <c r="F50" i="1" s="1"/>
  <c r="G8" i="20"/>
  <c r="G9" i="20"/>
  <c r="M9" i="20" s="1"/>
  <c r="I9" i="20"/>
  <c r="K9" i="20"/>
  <c r="O9" i="20"/>
  <c r="Q9" i="20"/>
  <c r="V9" i="20"/>
  <c r="V8" i="20" s="1"/>
  <c r="G11" i="20"/>
  <c r="I11" i="20"/>
  <c r="K11" i="20"/>
  <c r="M11" i="20"/>
  <c r="O11" i="20"/>
  <c r="Q11" i="20"/>
  <c r="V11" i="20"/>
  <c r="G13" i="20"/>
  <c r="M13" i="20"/>
  <c r="G14" i="20"/>
  <c r="M14" i="20" s="1"/>
  <c r="I14" i="20"/>
  <c r="I13" i="20" s="1"/>
  <c r="K14" i="20"/>
  <c r="K13" i="20" s="1"/>
  <c r="O14" i="20"/>
  <c r="O13" i="20" s="1"/>
  <c r="Q14" i="20"/>
  <c r="Q13" i="20" s="1"/>
  <c r="V14" i="20"/>
  <c r="V13" i="20" s="1"/>
  <c r="G16" i="20"/>
  <c r="I16" i="20"/>
  <c r="I15" i="20" s="1"/>
  <c r="K16" i="20"/>
  <c r="M16" i="20"/>
  <c r="O16" i="20"/>
  <c r="Q16" i="20"/>
  <c r="V16" i="20"/>
  <c r="G18" i="20"/>
  <c r="M18" i="20" s="1"/>
  <c r="I18" i="20"/>
  <c r="K18" i="20"/>
  <c r="O18" i="20"/>
  <c r="Q18" i="20"/>
  <c r="V18" i="20"/>
  <c r="G20" i="20"/>
  <c r="I20" i="20"/>
  <c r="K20" i="20"/>
  <c r="O20" i="20"/>
  <c r="Q20" i="20"/>
  <c r="V20" i="20"/>
  <c r="G22" i="20"/>
  <c r="M22" i="20" s="1"/>
  <c r="I22" i="20"/>
  <c r="K22" i="20"/>
  <c r="O22" i="20"/>
  <c r="Q22" i="20"/>
  <c r="V22" i="20"/>
  <c r="G24" i="20"/>
  <c r="M24" i="20" s="1"/>
  <c r="I24" i="20"/>
  <c r="K24" i="20"/>
  <c r="O24" i="20"/>
  <c r="Q24" i="20"/>
  <c r="V24" i="20"/>
  <c r="G27" i="20"/>
  <c r="G28" i="20"/>
  <c r="I28" i="20"/>
  <c r="K28" i="20"/>
  <c r="M28" i="20"/>
  <c r="O28" i="20"/>
  <c r="Q28" i="20"/>
  <c r="V28" i="20"/>
  <c r="G30" i="20"/>
  <c r="M30" i="20" s="1"/>
  <c r="I30" i="20"/>
  <c r="K30" i="20"/>
  <c r="O30" i="20"/>
  <c r="Q30" i="20"/>
  <c r="V30" i="20"/>
  <c r="G32" i="20"/>
  <c r="M32" i="20" s="1"/>
  <c r="I32" i="20"/>
  <c r="K32" i="20"/>
  <c r="O32" i="20"/>
  <c r="Q32" i="20"/>
  <c r="V32" i="20"/>
  <c r="G34" i="20"/>
  <c r="M34" i="20" s="1"/>
  <c r="I34" i="20"/>
  <c r="K34" i="20"/>
  <c r="O34" i="20"/>
  <c r="Q34" i="20"/>
  <c r="V34" i="20"/>
  <c r="G36" i="20"/>
  <c r="M36" i="20" s="1"/>
  <c r="I36" i="20"/>
  <c r="K36" i="20"/>
  <c r="O36" i="20"/>
  <c r="Q36" i="20"/>
  <c r="V36" i="20"/>
  <c r="G40" i="20"/>
  <c r="M40" i="20" s="1"/>
  <c r="I40" i="20"/>
  <c r="K40" i="20"/>
  <c r="O40" i="20"/>
  <c r="Q40" i="20"/>
  <c r="V40" i="20"/>
  <c r="G41" i="20"/>
  <c r="M41" i="20" s="1"/>
  <c r="I41" i="20"/>
  <c r="K41" i="20"/>
  <c r="O41" i="20"/>
  <c r="Q41" i="20"/>
  <c r="V41" i="20"/>
  <c r="G43" i="20"/>
  <c r="M43" i="20" s="1"/>
  <c r="I43" i="20"/>
  <c r="K43" i="20"/>
  <c r="O43" i="20"/>
  <c r="Q43" i="20"/>
  <c r="V43" i="20"/>
  <c r="G47" i="20"/>
  <c r="M47" i="20" s="1"/>
  <c r="I47" i="20"/>
  <c r="K47" i="20"/>
  <c r="O47" i="20"/>
  <c r="Q47" i="20"/>
  <c r="V47" i="20"/>
  <c r="G49" i="20"/>
  <c r="M49" i="20" s="1"/>
  <c r="I49" i="20"/>
  <c r="K49" i="20"/>
  <c r="O49" i="20"/>
  <c r="Q49" i="20"/>
  <c r="V49" i="20"/>
  <c r="V42" i="20" s="1"/>
  <c r="G51" i="20"/>
  <c r="I51" i="20"/>
  <c r="K51" i="20"/>
  <c r="O51" i="20"/>
  <c r="Q51" i="20"/>
  <c r="V51" i="20"/>
  <c r="G52" i="20"/>
  <c r="M52" i="20" s="1"/>
  <c r="I52" i="20"/>
  <c r="K52" i="20"/>
  <c r="O52" i="20"/>
  <c r="Q52" i="20"/>
  <c r="V52" i="20"/>
  <c r="G53" i="20"/>
  <c r="M53" i="20" s="1"/>
  <c r="I53" i="20"/>
  <c r="K53" i="20"/>
  <c r="O53" i="20"/>
  <c r="Q53" i="20"/>
  <c r="V53" i="20"/>
  <c r="G54" i="20"/>
  <c r="M54" i="20" s="1"/>
  <c r="I54" i="20"/>
  <c r="K54" i="20"/>
  <c r="O54" i="20"/>
  <c r="Q54" i="20"/>
  <c r="V54" i="20"/>
  <c r="G55" i="20"/>
  <c r="M55" i="20" s="1"/>
  <c r="I55" i="20"/>
  <c r="K55" i="20"/>
  <c r="O55" i="20"/>
  <c r="Q55" i="20"/>
  <c r="V55" i="20"/>
  <c r="G56" i="20"/>
  <c r="M56" i="20" s="1"/>
  <c r="I56" i="20"/>
  <c r="K56" i="20"/>
  <c r="O56" i="20"/>
  <c r="Q56" i="20"/>
  <c r="V56" i="20"/>
  <c r="G57" i="20"/>
  <c r="M57" i="20" s="1"/>
  <c r="I57" i="20"/>
  <c r="K57" i="20"/>
  <c r="O57" i="20"/>
  <c r="Q57" i="20"/>
  <c r="V57" i="20"/>
  <c r="G59" i="20"/>
  <c r="G58" i="20" s="1"/>
  <c r="I59" i="20"/>
  <c r="I58" i="20" s="1"/>
  <c r="K59" i="20"/>
  <c r="K58" i="20" s="1"/>
  <c r="O59" i="20"/>
  <c r="O58" i="20" s="1"/>
  <c r="Q59" i="20"/>
  <c r="Q58" i="20" s="1"/>
  <c r="V59" i="20"/>
  <c r="V58" i="20" s="1"/>
  <c r="AE61" i="20"/>
  <c r="F49" i="1" s="1"/>
  <c r="G8" i="19"/>
  <c r="G9" i="19"/>
  <c r="M9" i="19" s="1"/>
  <c r="I9" i="19"/>
  <c r="K9" i="19"/>
  <c r="O9" i="19"/>
  <c r="Q9" i="19"/>
  <c r="V9" i="19"/>
  <c r="G11" i="19"/>
  <c r="M11" i="19" s="1"/>
  <c r="I11" i="19"/>
  <c r="K11" i="19"/>
  <c r="O11" i="19"/>
  <c r="Q11" i="19"/>
  <c r="V11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1" i="19"/>
  <c r="I21" i="19"/>
  <c r="K21" i="19"/>
  <c r="O21" i="19"/>
  <c r="Q21" i="19"/>
  <c r="V21" i="19"/>
  <c r="G23" i="19"/>
  <c r="M23" i="19" s="1"/>
  <c r="I23" i="19"/>
  <c r="K23" i="19"/>
  <c r="O23" i="19"/>
  <c r="Q23" i="19"/>
  <c r="V23" i="19"/>
  <c r="G25" i="19"/>
  <c r="M25" i="19" s="1"/>
  <c r="I25" i="19"/>
  <c r="K25" i="19"/>
  <c r="O25" i="19"/>
  <c r="Q25" i="19"/>
  <c r="V25" i="19"/>
  <c r="G27" i="19"/>
  <c r="M27" i="19" s="1"/>
  <c r="I27" i="19"/>
  <c r="K27" i="19"/>
  <c r="O27" i="19"/>
  <c r="Q27" i="19"/>
  <c r="V27" i="19"/>
  <c r="G29" i="19"/>
  <c r="M29" i="19" s="1"/>
  <c r="I29" i="19"/>
  <c r="K29" i="19"/>
  <c r="O29" i="19"/>
  <c r="O20" i="19" s="1"/>
  <c r="Q29" i="19"/>
  <c r="V29" i="19"/>
  <c r="G31" i="19"/>
  <c r="I31" i="19"/>
  <c r="K31" i="19"/>
  <c r="M31" i="19"/>
  <c r="O31" i="19"/>
  <c r="Q31" i="19"/>
  <c r="V31" i="19"/>
  <c r="G33" i="19"/>
  <c r="M33" i="19" s="1"/>
  <c r="I33" i="19"/>
  <c r="K33" i="19"/>
  <c r="O33" i="19"/>
  <c r="Q33" i="19"/>
  <c r="V33" i="19"/>
  <c r="G35" i="19"/>
  <c r="M35" i="19" s="1"/>
  <c r="I35" i="19"/>
  <c r="K35" i="19"/>
  <c r="O35" i="19"/>
  <c r="Q35" i="19"/>
  <c r="V35" i="19"/>
  <c r="G37" i="19"/>
  <c r="M37" i="19" s="1"/>
  <c r="I37" i="19"/>
  <c r="K37" i="19"/>
  <c r="O37" i="19"/>
  <c r="Q37" i="19"/>
  <c r="V37" i="19"/>
  <c r="G39" i="19"/>
  <c r="I39" i="19"/>
  <c r="K39" i="19"/>
  <c r="K38" i="19" s="1"/>
  <c r="M39" i="19"/>
  <c r="O39" i="19"/>
  <c r="Q39" i="19"/>
  <c r="V39" i="19"/>
  <c r="G41" i="19"/>
  <c r="I41" i="19"/>
  <c r="I38" i="19" s="1"/>
  <c r="K41" i="19"/>
  <c r="M41" i="19"/>
  <c r="O41" i="19"/>
  <c r="Q41" i="19"/>
  <c r="V41" i="19"/>
  <c r="G43" i="19"/>
  <c r="M43" i="19" s="1"/>
  <c r="I43" i="19"/>
  <c r="K43" i="19"/>
  <c r="O43" i="19"/>
  <c r="Q43" i="19"/>
  <c r="V43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5" i="19"/>
  <c r="M55" i="19" s="1"/>
  <c r="I55" i="19"/>
  <c r="K55" i="19"/>
  <c r="O55" i="19"/>
  <c r="Q55" i="19"/>
  <c r="V55" i="19"/>
  <c r="G58" i="19"/>
  <c r="M58" i="19" s="1"/>
  <c r="I58" i="19"/>
  <c r="K58" i="19"/>
  <c r="O58" i="19"/>
  <c r="Q58" i="19"/>
  <c r="V58" i="19"/>
  <c r="G60" i="19"/>
  <c r="M60" i="19" s="1"/>
  <c r="I60" i="19"/>
  <c r="K60" i="19"/>
  <c r="K57" i="19" s="1"/>
  <c r="O60" i="19"/>
  <c r="Q60" i="19"/>
  <c r="V60" i="19"/>
  <c r="G62" i="19"/>
  <c r="G63" i="19"/>
  <c r="M63" i="19" s="1"/>
  <c r="M62" i="19" s="1"/>
  <c r="I63" i="19"/>
  <c r="I62" i="19" s="1"/>
  <c r="K63" i="19"/>
  <c r="K62" i="19" s="1"/>
  <c r="O63" i="19"/>
  <c r="O62" i="19" s="1"/>
  <c r="Q63" i="19"/>
  <c r="Q62" i="19" s="1"/>
  <c r="V63" i="19"/>
  <c r="V62" i="19" s="1"/>
  <c r="G69" i="19"/>
  <c r="M69" i="19" s="1"/>
  <c r="I69" i="19"/>
  <c r="K69" i="19"/>
  <c r="O69" i="19"/>
  <c r="O68" i="19" s="1"/>
  <c r="Q69" i="19"/>
  <c r="V69" i="19"/>
  <c r="G71" i="19"/>
  <c r="I71" i="19"/>
  <c r="K71" i="19"/>
  <c r="M71" i="19"/>
  <c r="O71" i="19"/>
  <c r="Q71" i="19"/>
  <c r="V71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80" i="19"/>
  <c r="M80" i="19" s="1"/>
  <c r="M79" i="19" s="1"/>
  <c r="I80" i="19"/>
  <c r="I79" i="19" s="1"/>
  <c r="K80" i="19"/>
  <c r="K79" i="19" s="1"/>
  <c r="O80" i="19"/>
  <c r="O79" i="19" s="1"/>
  <c r="Q80" i="19"/>
  <c r="Q79" i="19" s="1"/>
  <c r="V80" i="19"/>
  <c r="V79" i="19" s="1"/>
  <c r="G82" i="19"/>
  <c r="I82" i="19"/>
  <c r="K82" i="19"/>
  <c r="O82" i="19"/>
  <c r="Q82" i="19"/>
  <c r="V82" i="19"/>
  <c r="G84" i="19"/>
  <c r="M84" i="19" s="1"/>
  <c r="I84" i="19"/>
  <c r="K84" i="19"/>
  <c r="O84" i="19"/>
  <c r="Q84" i="19"/>
  <c r="V84" i="19"/>
  <c r="G87" i="19"/>
  <c r="M87" i="19" s="1"/>
  <c r="I87" i="19"/>
  <c r="K87" i="19"/>
  <c r="O87" i="19"/>
  <c r="Q87" i="19"/>
  <c r="V87" i="19"/>
  <c r="G90" i="19"/>
  <c r="M90" i="19" s="1"/>
  <c r="I90" i="19"/>
  <c r="K90" i="19"/>
  <c r="O90" i="19"/>
  <c r="Q90" i="19"/>
  <c r="V90" i="19"/>
  <c r="G92" i="19"/>
  <c r="I92" i="19"/>
  <c r="K92" i="19"/>
  <c r="M92" i="19"/>
  <c r="O92" i="19"/>
  <c r="Q92" i="19"/>
  <c r="V92" i="19"/>
  <c r="G94" i="19"/>
  <c r="M94" i="19" s="1"/>
  <c r="I94" i="19"/>
  <c r="K94" i="19"/>
  <c r="O94" i="19"/>
  <c r="Q94" i="19"/>
  <c r="V94" i="19"/>
  <c r="G101" i="19"/>
  <c r="I101" i="19"/>
  <c r="K101" i="19"/>
  <c r="M101" i="19"/>
  <c r="O101" i="19"/>
  <c r="Q101" i="19"/>
  <c r="V101" i="19"/>
  <c r="G109" i="19"/>
  <c r="M109" i="19" s="1"/>
  <c r="I109" i="19"/>
  <c r="K109" i="19"/>
  <c r="O109" i="19"/>
  <c r="Q109" i="19"/>
  <c r="V109" i="19"/>
  <c r="G112" i="19"/>
  <c r="M112" i="19" s="1"/>
  <c r="I112" i="19"/>
  <c r="K112" i="19"/>
  <c r="O112" i="19"/>
  <c r="Q112" i="19"/>
  <c r="V112" i="19"/>
  <c r="G117" i="19"/>
  <c r="M117" i="19" s="1"/>
  <c r="I117" i="19"/>
  <c r="K117" i="19"/>
  <c r="O117" i="19"/>
  <c r="Q117" i="19"/>
  <c r="V117" i="19"/>
  <c r="G119" i="19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4" i="19"/>
  <c r="M124" i="19" s="1"/>
  <c r="I124" i="19"/>
  <c r="K124" i="19"/>
  <c r="O124" i="19"/>
  <c r="Q124" i="19"/>
  <c r="V124" i="19"/>
  <c r="G126" i="19"/>
  <c r="M126" i="19" s="1"/>
  <c r="I126" i="19"/>
  <c r="K126" i="19"/>
  <c r="O126" i="19"/>
  <c r="Q126" i="19"/>
  <c r="V126" i="19"/>
  <c r="G128" i="19"/>
  <c r="M128" i="19" s="1"/>
  <c r="I128" i="19"/>
  <c r="K128" i="19"/>
  <c r="O128" i="19"/>
  <c r="Q128" i="19"/>
  <c r="V128" i="19"/>
  <c r="G130" i="19"/>
  <c r="M130" i="19" s="1"/>
  <c r="I130" i="19"/>
  <c r="K130" i="19"/>
  <c r="O130" i="19"/>
  <c r="Q130" i="19"/>
  <c r="V130" i="19"/>
  <c r="G132" i="19"/>
  <c r="M132" i="19" s="1"/>
  <c r="I132" i="19"/>
  <c r="K132" i="19"/>
  <c r="O132" i="19"/>
  <c r="Q132" i="19"/>
  <c r="V132" i="19"/>
  <c r="G135" i="19"/>
  <c r="M135" i="19" s="1"/>
  <c r="I135" i="19"/>
  <c r="K135" i="19"/>
  <c r="O135" i="19"/>
  <c r="Q135" i="19"/>
  <c r="V135" i="19"/>
  <c r="G140" i="19"/>
  <c r="M140" i="19" s="1"/>
  <c r="I140" i="19"/>
  <c r="K140" i="19"/>
  <c r="O140" i="19"/>
  <c r="Q140" i="19"/>
  <c r="V140" i="19"/>
  <c r="G142" i="19"/>
  <c r="I142" i="19"/>
  <c r="K142" i="19"/>
  <c r="M142" i="19"/>
  <c r="O142" i="19"/>
  <c r="Q142" i="19"/>
  <c r="V142" i="19"/>
  <c r="G146" i="19"/>
  <c r="M146" i="19" s="1"/>
  <c r="I146" i="19"/>
  <c r="K146" i="19"/>
  <c r="O146" i="19"/>
  <c r="Q146" i="19"/>
  <c r="V146" i="19"/>
  <c r="G150" i="19"/>
  <c r="M150" i="19" s="1"/>
  <c r="I150" i="19"/>
  <c r="K150" i="19"/>
  <c r="O150" i="19"/>
  <c r="Q150" i="19"/>
  <c r="V150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7" i="19"/>
  <c r="M157" i="19" s="1"/>
  <c r="I157" i="19"/>
  <c r="K157" i="19"/>
  <c r="O157" i="19"/>
  <c r="Q157" i="19"/>
  <c r="V157" i="19"/>
  <c r="G166" i="19"/>
  <c r="I166" i="19"/>
  <c r="K166" i="19"/>
  <c r="M166" i="19"/>
  <c r="O166" i="19"/>
  <c r="Q166" i="19"/>
  <c r="V166" i="19"/>
  <c r="G168" i="19"/>
  <c r="M168" i="19" s="1"/>
  <c r="I168" i="19"/>
  <c r="K168" i="19"/>
  <c r="O168" i="19"/>
  <c r="Q168" i="19"/>
  <c r="V168" i="19"/>
  <c r="G171" i="19"/>
  <c r="I171" i="19"/>
  <c r="K171" i="19"/>
  <c r="M171" i="19"/>
  <c r="O171" i="19"/>
  <c r="Q171" i="19"/>
  <c r="V171" i="19"/>
  <c r="G173" i="19"/>
  <c r="M173" i="19" s="1"/>
  <c r="I173" i="19"/>
  <c r="K173" i="19"/>
  <c r="O173" i="19"/>
  <c r="Q173" i="19"/>
  <c r="V173" i="19"/>
  <c r="G175" i="19"/>
  <c r="I175" i="19"/>
  <c r="K175" i="19"/>
  <c r="O175" i="19"/>
  <c r="Q175" i="19"/>
  <c r="V175" i="19"/>
  <c r="G177" i="19"/>
  <c r="M177" i="19" s="1"/>
  <c r="I177" i="19"/>
  <c r="K177" i="19"/>
  <c r="O177" i="19"/>
  <c r="Q177" i="19"/>
  <c r="V177" i="19"/>
  <c r="G179" i="19"/>
  <c r="I179" i="19"/>
  <c r="K179" i="19"/>
  <c r="O179" i="19"/>
  <c r="Q179" i="19"/>
  <c r="V179" i="19"/>
  <c r="G181" i="19"/>
  <c r="M181" i="19" s="1"/>
  <c r="I181" i="19"/>
  <c r="K181" i="19"/>
  <c r="O181" i="19"/>
  <c r="Q181" i="19"/>
  <c r="V181" i="19"/>
  <c r="G183" i="19"/>
  <c r="M183" i="19" s="1"/>
  <c r="I183" i="19"/>
  <c r="K183" i="19"/>
  <c r="O183" i="19"/>
  <c r="Q183" i="19"/>
  <c r="V183" i="19"/>
  <c r="G186" i="19"/>
  <c r="M186" i="19" s="1"/>
  <c r="I186" i="19"/>
  <c r="K186" i="19"/>
  <c r="O186" i="19"/>
  <c r="Q186" i="19"/>
  <c r="V186" i="19"/>
  <c r="G188" i="19"/>
  <c r="I188" i="19"/>
  <c r="K188" i="19"/>
  <c r="O188" i="19"/>
  <c r="Q188" i="19"/>
  <c r="V188" i="19"/>
  <c r="G190" i="19"/>
  <c r="M190" i="19" s="1"/>
  <c r="I190" i="19"/>
  <c r="K190" i="19"/>
  <c r="O190" i="19"/>
  <c r="Q190" i="19"/>
  <c r="V190" i="19"/>
  <c r="G192" i="19"/>
  <c r="M192" i="19" s="1"/>
  <c r="I192" i="19"/>
  <c r="K192" i="19"/>
  <c r="O192" i="19"/>
  <c r="Q192" i="19"/>
  <c r="V192" i="19"/>
  <c r="G195" i="19"/>
  <c r="M195" i="19" s="1"/>
  <c r="I195" i="19"/>
  <c r="K195" i="19"/>
  <c r="O195" i="19"/>
  <c r="Q195" i="19"/>
  <c r="V195" i="19"/>
  <c r="G196" i="19"/>
  <c r="M196" i="19" s="1"/>
  <c r="I196" i="19"/>
  <c r="K196" i="19"/>
  <c r="O196" i="19"/>
  <c r="Q196" i="19"/>
  <c r="V196" i="19"/>
  <c r="G197" i="19"/>
  <c r="M197" i="19" s="1"/>
  <c r="I197" i="19"/>
  <c r="K197" i="19"/>
  <c r="O197" i="19"/>
  <c r="Q197" i="19"/>
  <c r="V197" i="19"/>
  <c r="G198" i="19"/>
  <c r="M198" i="19" s="1"/>
  <c r="I198" i="19"/>
  <c r="K198" i="19"/>
  <c r="O198" i="19"/>
  <c r="Q198" i="19"/>
  <c r="V198" i="19"/>
  <c r="G199" i="19"/>
  <c r="M199" i="19" s="1"/>
  <c r="I199" i="19"/>
  <c r="K199" i="19"/>
  <c r="O199" i="19"/>
  <c r="Q199" i="19"/>
  <c r="V199" i="19"/>
  <c r="G200" i="19"/>
  <c r="M200" i="19" s="1"/>
  <c r="I200" i="19"/>
  <c r="K200" i="19"/>
  <c r="O200" i="19"/>
  <c r="Q200" i="19"/>
  <c r="V200" i="19"/>
  <c r="G201" i="19"/>
  <c r="I201" i="19"/>
  <c r="K201" i="19"/>
  <c r="K194" i="19" s="1"/>
  <c r="M201" i="19"/>
  <c r="O201" i="19"/>
  <c r="Q201" i="19"/>
  <c r="V201" i="19"/>
  <c r="G203" i="19"/>
  <c r="I203" i="19"/>
  <c r="K203" i="19"/>
  <c r="O203" i="19"/>
  <c r="Q203" i="19"/>
  <c r="V203" i="19"/>
  <c r="G204" i="19"/>
  <c r="M204" i="19" s="1"/>
  <c r="I204" i="19"/>
  <c r="K204" i="19"/>
  <c r="O204" i="19"/>
  <c r="Q204" i="19"/>
  <c r="V204" i="19"/>
  <c r="AE206" i="19"/>
  <c r="F48" i="1" s="1"/>
  <c r="G9" i="18"/>
  <c r="M9" i="18" s="1"/>
  <c r="I9" i="18"/>
  <c r="K9" i="18"/>
  <c r="O9" i="18"/>
  <c r="Q9" i="18"/>
  <c r="V9" i="18"/>
  <c r="G12" i="18"/>
  <c r="M12" i="18" s="1"/>
  <c r="I12" i="18"/>
  <c r="K12" i="18"/>
  <c r="O12" i="18"/>
  <c r="Q12" i="18"/>
  <c r="V12" i="18"/>
  <c r="G14" i="18"/>
  <c r="M14" i="18" s="1"/>
  <c r="I14" i="18"/>
  <c r="K14" i="18"/>
  <c r="O14" i="18"/>
  <c r="Q14" i="18"/>
  <c r="V14" i="18"/>
  <c r="G16" i="18"/>
  <c r="M16" i="18" s="1"/>
  <c r="I16" i="18"/>
  <c r="K16" i="18"/>
  <c r="O16" i="18"/>
  <c r="Q16" i="18"/>
  <c r="V16" i="18"/>
  <c r="G18" i="18"/>
  <c r="M18" i="18" s="1"/>
  <c r="I18" i="18"/>
  <c r="K18" i="18"/>
  <c r="O18" i="18"/>
  <c r="Q18" i="18"/>
  <c r="V18" i="18"/>
  <c r="G21" i="18"/>
  <c r="M21" i="18" s="1"/>
  <c r="I21" i="18"/>
  <c r="K21" i="18"/>
  <c r="O21" i="18"/>
  <c r="Q21" i="18"/>
  <c r="V21" i="18"/>
  <c r="G24" i="18"/>
  <c r="M24" i="18" s="1"/>
  <c r="I24" i="18"/>
  <c r="K24" i="18"/>
  <c r="O24" i="18"/>
  <c r="Q24" i="18"/>
  <c r="V24" i="18"/>
  <c r="G28" i="18"/>
  <c r="M28" i="18" s="1"/>
  <c r="I28" i="18"/>
  <c r="K28" i="18"/>
  <c r="O28" i="18"/>
  <c r="Q28" i="18"/>
  <c r="V28" i="18"/>
  <c r="G30" i="18"/>
  <c r="M30" i="18" s="1"/>
  <c r="I30" i="18"/>
  <c r="K30" i="18"/>
  <c r="O30" i="18"/>
  <c r="Q30" i="18"/>
  <c r="V30" i="18"/>
  <c r="G31" i="18"/>
  <c r="M31" i="18" s="1"/>
  <c r="I31" i="18"/>
  <c r="K31" i="18"/>
  <c r="O31" i="18"/>
  <c r="Q31" i="18"/>
  <c r="V31" i="18"/>
  <c r="G33" i="18"/>
  <c r="G32" i="18" s="1"/>
  <c r="I33" i="18"/>
  <c r="I32" i="18" s="1"/>
  <c r="K33" i="18"/>
  <c r="K32" i="18" s="1"/>
  <c r="M33" i="18"/>
  <c r="M32" i="18" s="1"/>
  <c r="O33" i="18"/>
  <c r="O32" i="18" s="1"/>
  <c r="Q33" i="18"/>
  <c r="Q32" i="18" s="1"/>
  <c r="V33" i="18"/>
  <c r="V32" i="18" s="1"/>
  <c r="AE35" i="18"/>
  <c r="F47" i="1" s="1"/>
  <c r="G9" i="17"/>
  <c r="M9" i="17" s="1"/>
  <c r="I9" i="17"/>
  <c r="K9" i="17"/>
  <c r="O9" i="17"/>
  <c r="Q9" i="17"/>
  <c r="V9" i="17"/>
  <c r="G11" i="17"/>
  <c r="G8" i="17" s="1"/>
  <c r="I11" i="17"/>
  <c r="K11" i="17"/>
  <c r="O11" i="17"/>
  <c r="Q11" i="17"/>
  <c r="V11" i="17"/>
  <c r="G13" i="17"/>
  <c r="M13" i="17" s="1"/>
  <c r="I13" i="17"/>
  <c r="K13" i="17"/>
  <c r="O13" i="17"/>
  <c r="Q13" i="17"/>
  <c r="V13" i="17"/>
  <c r="G16" i="17"/>
  <c r="M16" i="17" s="1"/>
  <c r="I16" i="17"/>
  <c r="K16" i="17"/>
  <c r="O16" i="17"/>
  <c r="Q16" i="17"/>
  <c r="V16" i="17"/>
  <c r="G18" i="17"/>
  <c r="M18" i="17" s="1"/>
  <c r="I18" i="17"/>
  <c r="K18" i="17"/>
  <c r="O18" i="17"/>
  <c r="Q18" i="17"/>
  <c r="V18" i="17"/>
  <c r="G20" i="17"/>
  <c r="M20" i="17" s="1"/>
  <c r="I20" i="17"/>
  <c r="K20" i="17"/>
  <c r="O20" i="17"/>
  <c r="Q20" i="17"/>
  <c r="V20" i="17"/>
  <c r="G23" i="17"/>
  <c r="M23" i="17" s="1"/>
  <c r="I23" i="17"/>
  <c r="K23" i="17"/>
  <c r="O23" i="17"/>
  <c r="Q23" i="17"/>
  <c r="V23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3" i="17"/>
  <c r="G32" i="17" s="1"/>
  <c r="I33" i="17"/>
  <c r="K33" i="17"/>
  <c r="O33" i="17"/>
  <c r="Q33" i="17"/>
  <c r="V33" i="17"/>
  <c r="G35" i="17"/>
  <c r="M35" i="17" s="1"/>
  <c r="I35" i="17"/>
  <c r="K35" i="17"/>
  <c r="O35" i="17"/>
  <c r="Q35" i="17"/>
  <c r="V35" i="17"/>
  <c r="G37" i="17"/>
  <c r="I37" i="17"/>
  <c r="K37" i="17"/>
  <c r="M37" i="17"/>
  <c r="O37" i="17"/>
  <c r="Q37" i="17"/>
  <c r="V37" i="17"/>
  <c r="G39" i="17"/>
  <c r="M39" i="17" s="1"/>
  <c r="I39" i="17"/>
  <c r="K39" i="17"/>
  <c r="O39" i="17"/>
  <c r="Q39" i="17"/>
  <c r="V39" i="17"/>
  <c r="G41" i="17"/>
  <c r="M41" i="17" s="1"/>
  <c r="I41" i="17"/>
  <c r="K41" i="17"/>
  <c r="O41" i="17"/>
  <c r="Q41" i="17"/>
  <c r="V41" i="17"/>
  <c r="G43" i="17"/>
  <c r="M43" i="17" s="1"/>
  <c r="I43" i="17"/>
  <c r="K43" i="17"/>
  <c r="O43" i="17"/>
  <c r="Q43" i="17"/>
  <c r="V43" i="17"/>
  <c r="G46" i="17"/>
  <c r="M46" i="17" s="1"/>
  <c r="I46" i="17"/>
  <c r="K46" i="17"/>
  <c r="O46" i="17"/>
  <c r="Q46" i="17"/>
  <c r="V46" i="17"/>
  <c r="G48" i="17"/>
  <c r="M48" i="17" s="1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I52" i="17"/>
  <c r="K52" i="17"/>
  <c r="M52" i="17"/>
  <c r="O52" i="17"/>
  <c r="Q52" i="17"/>
  <c r="V52" i="17"/>
  <c r="G54" i="17"/>
  <c r="M54" i="17" s="1"/>
  <c r="I54" i="17"/>
  <c r="K54" i="17"/>
  <c r="O54" i="17"/>
  <c r="Q54" i="17"/>
  <c r="V54" i="17"/>
  <c r="G57" i="17"/>
  <c r="I57" i="17"/>
  <c r="K57" i="17"/>
  <c r="O57" i="17"/>
  <c r="Q57" i="17"/>
  <c r="V57" i="17"/>
  <c r="G61" i="17"/>
  <c r="M61" i="17" s="1"/>
  <c r="I61" i="17"/>
  <c r="K61" i="17"/>
  <c r="O61" i="17"/>
  <c r="Q61" i="17"/>
  <c r="V61" i="17"/>
  <c r="G63" i="17"/>
  <c r="M63" i="17" s="1"/>
  <c r="I63" i="17"/>
  <c r="K63" i="17"/>
  <c r="O63" i="17"/>
  <c r="Q63" i="17"/>
  <c r="V63" i="17"/>
  <c r="G65" i="17"/>
  <c r="I65" i="17"/>
  <c r="K65" i="17"/>
  <c r="M65" i="17"/>
  <c r="O65" i="17"/>
  <c r="Q65" i="17"/>
  <c r="V65" i="17"/>
  <c r="G67" i="17"/>
  <c r="M67" i="17" s="1"/>
  <c r="I67" i="17"/>
  <c r="K67" i="17"/>
  <c r="O67" i="17"/>
  <c r="Q67" i="17"/>
  <c r="V67" i="17"/>
  <c r="G69" i="17"/>
  <c r="M69" i="17" s="1"/>
  <c r="I69" i="17"/>
  <c r="K69" i="17"/>
  <c r="O69" i="17"/>
  <c r="Q69" i="17"/>
  <c r="V69" i="17"/>
  <c r="G71" i="17"/>
  <c r="M71" i="17" s="1"/>
  <c r="I71" i="17"/>
  <c r="K71" i="17"/>
  <c r="O71" i="17"/>
  <c r="Q71" i="17"/>
  <c r="V71" i="17"/>
  <c r="G75" i="17"/>
  <c r="M75" i="17" s="1"/>
  <c r="I75" i="17"/>
  <c r="K75" i="17"/>
  <c r="O75" i="17"/>
  <c r="Q75" i="17"/>
  <c r="V75" i="17"/>
  <c r="G77" i="17"/>
  <c r="M77" i="17" s="1"/>
  <c r="I77" i="17"/>
  <c r="K77" i="17"/>
  <c r="O77" i="17"/>
  <c r="Q77" i="17"/>
  <c r="V77" i="17"/>
  <c r="G79" i="17"/>
  <c r="M79" i="17" s="1"/>
  <c r="I79" i="17"/>
  <c r="K79" i="17"/>
  <c r="O79" i="17"/>
  <c r="Q79" i="17"/>
  <c r="V79" i="17"/>
  <c r="G81" i="17"/>
  <c r="M81" i="17" s="1"/>
  <c r="I81" i="17"/>
  <c r="K81" i="17"/>
  <c r="O81" i="17"/>
  <c r="Q81" i="17"/>
  <c r="V81" i="17"/>
  <c r="G83" i="17"/>
  <c r="M83" i="17" s="1"/>
  <c r="I83" i="17"/>
  <c r="K83" i="17"/>
  <c r="O83" i="17"/>
  <c r="Q83" i="17"/>
  <c r="V83" i="17"/>
  <c r="G85" i="17"/>
  <c r="M85" i="17" s="1"/>
  <c r="I85" i="17"/>
  <c r="K85" i="17"/>
  <c r="O85" i="17"/>
  <c r="Q85" i="17"/>
  <c r="V85" i="17"/>
  <c r="G87" i="17"/>
  <c r="M87" i="17" s="1"/>
  <c r="I87" i="17"/>
  <c r="K87" i="17"/>
  <c r="O87" i="17"/>
  <c r="Q87" i="17"/>
  <c r="V87" i="17"/>
  <c r="G89" i="17"/>
  <c r="M89" i="17" s="1"/>
  <c r="I89" i="17"/>
  <c r="K89" i="17"/>
  <c r="O89" i="17"/>
  <c r="Q89" i="17"/>
  <c r="V89" i="17"/>
  <c r="G91" i="17"/>
  <c r="M91" i="17" s="1"/>
  <c r="I91" i="17"/>
  <c r="K91" i="17"/>
  <c r="O91" i="17"/>
  <c r="Q91" i="17"/>
  <c r="V91" i="17"/>
  <c r="G93" i="17"/>
  <c r="M93" i="17" s="1"/>
  <c r="I93" i="17"/>
  <c r="K93" i="17"/>
  <c r="O93" i="17"/>
  <c r="Q93" i="17"/>
  <c r="V93" i="17"/>
  <c r="G95" i="17"/>
  <c r="M95" i="17" s="1"/>
  <c r="I95" i="17"/>
  <c r="K95" i="17"/>
  <c r="O95" i="17"/>
  <c r="Q95" i="17"/>
  <c r="V95" i="17"/>
  <c r="G98" i="17"/>
  <c r="I98" i="17"/>
  <c r="K98" i="17"/>
  <c r="M98" i="17"/>
  <c r="O98" i="17"/>
  <c r="Q98" i="17"/>
  <c r="V98" i="17"/>
  <c r="G101" i="17"/>
  <c r="M101" i="17" s="1"/>
  <c r="I101" i="17"/>
  <c r="K101" i="17"/>
  <c r="O101" i="17"/>
  <c r="Q101" i="17"/>
  <c r="V101" i="17"/>
  <c r="G103" i="17"/>
  <c r="M103" i="17" s="1"/>
  <c r="I103" i="17"/>
  <c r="K103" i="17"/>
  <c r="O103" i="17"/>
  <c r="Q103" i="17"/>
  <c r="V103" i="17"/>
  <c r="G105" i="17"/>
  <c r="M105" i="17" s="1"/>
  <c r="I105" i="17"/>
  <c r="K105" i="17"/>
  <c r="O105" i="17"/>
  <c r="Q105" i="17"/>
  <c r="V105" i="17"/>
  <c r="G107" i="17"/>
  <c r="M107" i="17" s="1"/>
  <c r="I107" i="17"/>
  <c r="K107" i="17"/>
  <c r="O107" i="17"/>
  <c r="Q107" i="17"/>
  <c r="V107" i="17"/>
  <c r="G109" i="17"/>
  <c r="M109" i="17" s="1"/>
  <c r="I109" i="17"/>
  <c r="K109" i="17"/>
  <c r="O109" i="17"/>
  <c r="Q109" i="17"/>
  <c r="V109" i="17"/>
  <c r="G111" i="17"/>
  <c r="M111" i="17" s="1"/>
  <c r="I111" i="17"/>
  <c r="K111" i="17"/>
  <c r="O111" i="17"/>
  <c r="Q111" i="17"/>
  <c r="V111" i="17"/>
  <c r="G113" i="17"/>
  <c r="G114" i="17"/>
  <c r="I114" i="17"/>
  <c r="I113" i="17" s="1"/>
  <c r="K114" i="17"/>
  <c r="K113" i="17" s="1"/>
  <c r="M114" i="17"/>
  <c r="M113" i="17" s="1"/>
  <c r="O114" i="17"/>
  <c r="O113" i="17" s="1"/>
  <c r="Q114" i="17"/>
  <c r="Q113" i="17" s="1"/>
  <c r="V114" i="17"/>
  <c r="V113" i="17" s="1"/>
  <c r="G116" i="17"/>
  <c r="M116" i="17" s="1"/>
  <c r="I116" i="17"/>
  <c r="K116" i="17"/>
  <c r="O116" i="17"/>
  <c r="Q116" i="17"/>
  <c r="V116" i="17"/>
  <c r="G118" i="17"/>
  <c r="M118" i="17" s="1"/>
  <c r="I118" i="17"/>
  <c r="K118" i="17"/>
  <c r="O118" i="17"/>
  <c r="Q118" i="17"/>
  <c r="V118" i="17"/>
  <c r="G120" i="17"/>
  <c r="M120" i="17" s="1"/>
  <c r="I120" i="17"/>
  <c r="K120" i="17"/>
  <c r="O120" i="17"/>
  <c r="Q120" i="17"/>
  <c r="V120" i="17"/>
  <c r="G122" i="17"/>
  <c r="M122" i="17" s="1"/>
  <c r="I122" i="17"/>
  <c r="K122" i="17"/>
  <c r="O122" i="17"/>
  <c r="Q122" i="17"/>
  <c r="V122" i="17"/>
  <c r="G124" i="17"/>
  <c r="M124" i="17" s="1"/>
  <c r="I124" i="17"/>
  <c r="K124" i="17"/>
  <c r="O124" i="17"/>
  <c r="Q124" i="17"/>
  <c r="V124" i="17"/>
  <c r="G128" i="17"/>
  <c r="I128" i="17"/>
  <c r="I127" i="17" s="1"/>
  <c r="K128" i="17"/>
  <c r="K127" i="17" s="1"/>
  <c r="O128" i="17"/>
  <c r="O127" i="17" s="1"/>
  <c r="Q128" i="17"/>
  <c r="Q127" i="17" s="1"/>
  <c r="V128" i="17"/>
  <c r="V127" i="17" s="1"/>
  <c r="G131" i="17"/>
  <c r="M131" i="17" s="1"/>
  <c r="I131" i="17"/>
  <c r="K131" i="17"/>
  <c r="O131" i="17"/>
  <c r="Q131" i="17"/>
  <c r="V131" i="17"/>
  <c r="G133" i="17"/>
  <c r="M133" i="17" s="1"/>
  <c r="I133" i="17"/>
  <c r="K133" i="17"/>
  <c r="O133" i="17"/>
  <c r="Q133" i="17"/>
  <c r="V133" i="17"/>
  <c r="G135" i="17"/>
  <c r="M135" i="17" s="1"/>
  <c r="I135" i="17"/>
  <c r="K135" i="17"/>
  <c r="O135" i="17"/>
  <c r="Q135" i="17"/>
  <c r="V135" i="17"/>
  <c r="G137" i="17"/>
  <c r="I137" i="17"/>
  <c r="K137" i="17"/>
  <c r="O137" i="17"/>
  <c r="Q137" i="17"/>
  <c r="V137" i="17"/>
  <c r="G139" i="17"/>
  <c r="M139" i="17" s="1"/>
  <c r="I139" i="17"/>
  <c r="K139" i="17"/>
  <c r="O139" i="17"/>
  <c r="Q139" i="17"/>
  <c r="V139" i="17"/>
  <c r="G141" i="17"/>
  <c r="M141" i="17" s="1"/>
  <c r="I141" i="17"/>
  <c r="K141" i="17"/>
  <c r="O141" i="17"/>
  <c r="Q141" i="17"/>
  <c r="V141" i="17"/>
  <c r="G145" i="17"/>
  <c r="M145" i="17" s="1"/>
  <c r="I145" i="17"/>
  <c r="K145" i="17"/>
  <c r="O145" i="17"/>
  <c r="Q145" i="17"/>
  <c r="V145" i="17"/>
  <c r="G147" i="17"/>
  <c r="I147" i="17"/>
  <c r="K147" i="17"/>
  <c r="M147" i="17"/>
  <c r="O147" i="17"/>
  <c r="Q147" i="17"/>
  <c r="V147" i="17"/>
  <c r="G149" i="17"/>
  <c r="I149" i="17"/>
  <c r="K149" i="17"/>
  <c r="M149" i="17"/>
  <c r="O149" i="17"/>
  <c r="Q149" i="17"/>
  <c r="V149" i="17"/>
  <c r="G151" i="17"/>
  <c r="I151" i="17"/>
  <c r="K151" i="17"/>
  <c r="M151" i="17"/>
  <c r="O151" i="17"/>
  <c r="Q151" i="17"/>
  <c r="V151" i="17"/>
  <c r="O154" i="17"/>
  <c r="G155" i="17"/>
  <c r="M155" i="17" s="1"/>
  <c r="I155" i="17"/>
  <c r="K155" i="17"/>
  <c r="O155" i="17"/>
  <c r="Q155" i="17"/>
  <c r="V155" i="17"/>
  <c r="G157" i="17"/>
  <c r="G154" i="17" s="1"/>
  <c r="I157" i="17"/>
  <c r="K157" i="17"/>
  <c r="O157" i="17"/>
  <c r="Q157" i="17"/>
  <c r="V157" i="17"/>
  <c r="G160" i="17"/>
  <c r="I160" i="17"/>
  <c r="K160" i="17"/>
  <c r="O160" i="17"/>
  <c r="Q160" i="17"/>
  <c r="V160" i="17"/>
  <c r="G161" i="17"/>
  <c r="M161" i="17" s="1"/>
  <c r="I161" i="17"/>
  <c r="K161" i="17"/>
  <c r="O161" i="17"/>
  <c r="Q161" i="17"/>
  <c r="V161" i="17"/>
  <c r="G162" i="17"/>
  <c r="M162" i="17" s="1"/>
  <c r="I162" i="17"/>
  <c r="K162" i="17"/>
  <c r="O162" i="17"/>
  <c r="Q162" i="17"/>
  <c r="V162" i="17"/>
  <c r="G163" i="17"/>
  <c r="M163" i="17" s="1"/>
  <c r="I163" i="17"/>
  <c r="K163" i="17"/>
  <c r="O163" i="17"/>
  <c r="Q163" i="17"/>
  <c r="V163" i="17"/>
  <c r="G164" i="17"/>
  <c r="M164" i="17" s="1"/>
  <c r="I164" i="17"/>
  <c r="K164" i="17"/>
  <c r="O164" i="17"/>
  <c r="Q164" i="17"/>
  <c r="V164" i="17"/>
  <c r="G165" i="17"/>
  <c r="M165" i="17" s="1"/>
  <c r="I165" i="17"/>
  <c r="K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M167" i="17" s="1"/>
  <c r="I167" i="17"/>
  <c r="K167" i="17"/>
  <c r="O167" i="17"/>
  <c r="Q167" i="17"/>
  <c r="V167" i="17"/>
  <c r="G169" i="17"/>
  <c r="I169" i="17"/>
  <c r="K169" i="17"/>
  <c r="O169" i="17"/>
  <c r="Q169" i="17"/>
  <c r="Q168" i="17" s="1"/>
  <c r="V169" i="17"/>
  <c r="G170" i="17"/>
  <c r="M170" i="17" s="1"/>
  <c r="I170" i="17"/>
  <c r="K170" i="17"/>
  <c r="O170" i="17"/>
  <c r="O168" i="17" s="1"/>
  <c r="Q170" i="17"/>
  <c r="V170" i="17"/>
  <c r="AE172" i="17"/>
  <c r="F46" i="1" s="1"/>
  <c r="G9" i="16"/>
  <c r="I9" i="16"/>
  <c r="K9" i="16"/>
  <c r="O9" i="16"/>
  <c r="Q9" i="16"/>
  <c r="V9" i="16"/>
  <c r="G11" i="16"/>
  <c r="M11" i="16" s="1"/>
  <c r="I11" i="16"/>
  <c r="K11" i="16"/>
  <c r="O11" i="16"/>
  <c r="Q11" i="16"/>
  <c r="V11" i="16"/>
  <c r="V8" i="16" s="1"/>
  <c r="G13" i="16"/>
  <c r="G14" i="16"/>
  <c r="M14" i="16" s="1"/>
  <c r="I14" i="16"/>
  <c r="K14" i="16"/>
  <c r="O14" i="16"/>
  <c r="Q14" i="16"/>
  <c r="Q13" i="16" s="1"/>
  <c r="V14" i="16"/>
  <c r="G16" i="16"/>
  <c r="I16" i="16"/>
  <c r="K16" i="16"/>
  <c r="M16" i="16"/>
  <c r="M13" i="16" s="1"/>
  <c r="O16" i="16"/>
  <c r="Q16" i="16"/>
  <c r="V16" i="16"/>
  <c r="G20" i="16"/>
  <c r="M20" i="16" s="1"/>
  <c r="I20" i="16"/>
  <c r="K20" i="16"/>
  <c r="O20" i="16"/>
  <c r="Q20" i="16"/>
  <c r="V20" i="16"/>
  <c r="G22" i="16"/>
  <c r="I22" i="16"/>
  <c r="K22" i="16"/>
  <c r="O22" i="16"/>
  <c r="Q22" i="16"/>
  <c r="V22" i="16"/>
  <c r="G24" i="16"/>
  <c r="I24" i="16"/>
  <c r="K24" i="16"/>
  <c r="M24" i="16"/>
  <c r="O24" i="16"/>
  <c r="Q24" i="16"/>
  <c r="V24" i="16"/>
  <c r="G27" i="16"/>
  <c r="G26" i="16" s="1"/>
  <c r="I27" i="16"/>
  <c r="I26" i="16" s="1"/>
  <c r="K27" i="16"/>
  <c r="K26" i="16" s="1"/>
  <c r="O27" i="16"/>
  <c r="O26" i="16" s="1"/>
  <c r="Q27" i="16"/>
  <c r="Q26" i="16" s="1"/>
  <c r="V27" i="16"/>
  <c r="V26" i="16" s="1"/>
  <c r="G29" i="16"/>
  <c r="M29" i="16" s="1"/>
  <c r="I29" i="16"/>
  <c r="K29" i="16"/>
  <c r="O29" i="16"/>
  <c r="Q29" i="16"/>
  <c r="V29" i="16"/>
  <c r="G32" i="16"/>
  <c r="M32" i="16" s="1"/>
  <c r="I32" i="16"/>
  <c r="K32" i="16"/>
  <c r="O32" i="16"/>
  <c r="Q32" i="16"/>
  <c r="V32" i="16"/>
  <c r="G37" i="16"/>
  <c r="M37" i="16" s="1"/>
  <c r="I37" i="16"/>
  <c r="K37" i="16"/>
  <c r="O37" i="16"/>
  <c r="Q37" i="16"/>
  <c r="V37" i="16"/>
  <c r="G40" i="16"/>
  <c r="M40" i="16" s="1"/>
  <c r="I40" i="16"/>
  <c r="K40" i="16"/>
  <c r="O40" i="16"/>
  <c r="Q40" i="16"/>
  <c r="V40" i="16"/>
  <c r="G42" i="16"/>
  <c r="M42" i="16" s="1"/>
  <c r="I42" i="16"/>
  <c r="K42" i="16"/>
  <c r="O42" i="16"/>
  <c r="Q42" i="16"/>
  <c r="V42" i="16"/>
  <c r="G46" i="16"/>
  <c r="M46" i="16" s="1"/>
  <c r="I46" i="16"/>
  <c r="K46" i="16"/>
  <c r="O46" i="16"/>
  <c r="Q46" i="16"/>
  <c r="V46" i="16"/>
  <c r="G48" i="16"/>
  <c r="M48" i="16" s="1"/>
  <c r="I48" i="16"/>
  <c r="K48" i="16"/>
  <c r="O48" i="16"/>
  <c r="Q48" i="16"/>
  <c r="V48" i="16"/>
  <c r="G50" i="16"/>
  <c r="M50" i="16" s="1"/>
  <c r="I50" i="16"/>
  <c r="K50" i="16"/>
  <c r="O50" i="16"/>
  <c r="Q50" i="16"/>
  <c r="V50" i="16"/>
  <c r="G52" i="16"/>
  <c r="I52" i="16"/>
  <c r="K52" i="16"/>
  <c r="M52" i="16"/>
  <c r="O52" i="16"/>
  <c r="Q52" i="16"/>
  <c r="V52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2" i="16"/>
  <c r="M62" i="16" s="1"/>
  <c r="I62" i="16"/>
  <c r="K62" i="16"/>
  <c r="O62" i="16"/>
  <c r="Q62" i="16"/>
  <c r="V62" i="16"/>
  <c r="G63" i="16"/>
  <c r="M63" i="16" s="1"/>
  <c r="I63" i="16"/>
  <c r="K63" i="16"/>
  <c r="O63" i="16"/>
  <c r="Q63" i="16"/>
  <c r="V63" i="16"/>
  <c r="G65" i="16"/>
  <c r="M65" i="16" s="1"/>
  <c r="I65" i="16"/>
  <c r="K65" i="16"/>
  <c r="O65" i="16"/>
  <c r="Q65" i="16"/>
  <c r="V65" i="16"/>
  <c r="G68" i="16"/>
  <c r="M68" i="16" s="1"/>
  <c r="I68" i="16"/>
  <c r="K68" i="16"/>
  <c r="O68" i="16"/>
  <c r="Q68" i="16"/>
  <c r="V68" i="16"/>
  <c r="V64" i="16" s="1"/>
  <c r="G70" i="16"/>
  <c r="M70" i="16" s="1"/>
  <c r="I70" i="16"/>
  <c r="K70" i="16"/>
  <c r="O70" i="16"/>
  <c r="Q70" i="16"/>
  <c r="V70" i="16"/>
  <c r="G73" i="16"/>
  <c r="M73" i="16" s="1"/>
  <c r="I73" i="16"/>
  <c r="K73" i="16"/>
  <c r="O73" i="16"/>
  <c r="Q73" i="16"/>
  <c r="V73" i="16"/>
  <c r="G75" i="16"/>
  <c r="M75" i="16" s="1"/>
  <c r="I75" i="16"/>
  <c r="K75" i="16"/>
  <c r="O75" i="16"/>
  <c r="Q75" i="16"/>
  <c r="V75" i="16"/>
  <c r="G78" i="16"/>
  <c r="M78" i="16" s="1"/>
  <c r="I78" i="16"/>
  <c r="K78" i="16"/>
  <c r="O78" i="16"/>
  <c r="Q78" i="16"/>
  <c r="V78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90" i="16"/>
  <c r="M90" i="16" s="1"/>
  <c r="I90" i="16"/>
  <c r="K90" i="16"/>
  <c r="O90" i="16"/>
  <c r="Q90" i="16"/>
  <c r="V90" i="16"/>
  <c r="G92" i="16"/>
  <c r="M92" i="16" s="1"/>
  <c r="I92" i="16"/>
  <c r="K92" i="16"/>
  <c r="O92" i="16"/>
  <c r="Q92" i="16"/>
  <c r="V92" i="16"/>
  <c r="G94" i="16"/>
  <c r="M94" i="16" s="1"/>
  <c r="I94" i="16"/>
  <c r="K94" i="16"/>
  <c r="O94" i="16"/>
  <c r="Q94" i="16"/>
  <c r="V94" i="16"/>
  <c r="G96" i="16"/>
  <c r="M96" i="16" s="1"/>
  <c r="I96" i="16"/>
  <c r="K96" i="16"/>
  <c r="O96" i="16"/>
  <c r="Q96" i="16"/>
  <c r="V96" i="16"/>
  <c r="G98" i="16"/>
  <c r="M98" i="16" s="1"/>
  <c r="I98" i="16"/>
  <c r="K98" i="16"/>
  <c r="O98" i="16"/>
  <c r="Q98" i="16"/>
  <c r="V98" i="16"/>
  <c r="G100" i="16"/>
  <c r="M100" i="16" s="1"/>
  <c r="I100" i="16"/>
  <c r="K100" i="16"/>
  <c r="O100" i="16"/>
  <c r="Q100" i="16"/>
  <c r="V100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5" i="16"/>
  <c r="M105" i="16" s="1"/>
  <c r="I105" i="16"/>
  <c r="K105" i="16"/>
  <c r="O105" i="16"/>
  <c r="O104" i="16" s="1"/>
  <c r="Q105" i="16"/>
  <c r="V105" i="16"/>
  <c r="G107" i="16"/>
  <c r="I107" i="16"/>
  <c r="K107" i="16"/>
  <c r="O107" i="16"/>
  <c r="Q107" i="16"/>
  <c r="V107" i="16"/>
  <c r="G109" i="16"/>
  <c r="M109" i="16" s="1"/>
  <c r="I109" i="16"/>
  <c r="K109" i="16"/>
  <c r="O109" i="16"/>
  <c r="Q109" i="16"/>
  <c r="V109" i="16"/>
  <c r="G111" i="16"/>
  <c r="M111" i="16" s="1"/>
  <c r="I111" i="16"/>
  <c r="K111" i="16"/>
  <c r="O111" i="16"/>
  <c r="Q111" i="16"/>
  <c r="V111" i="16"/>
  <c r="G113" i="16"/>
  <c r="I113" i="16"/>
  <c r="K113" i="16"/>
  <c r="O113" i="16"/>
  <c r="Q113" i="16"/>
  <c r="V113" i="16"/>
  <c r="G117" i="16"/>
  <c r="I117" i="16"/>
  <c r="K117" i="16"/>
  <c r="M117" i="16"/>
  <c r="O117" i="16"/>
  <c r="Q117" i="16"/>
  <c r="V117" i="16"/>
  <c r="G119" i="16"/>
  <c r="M119" i="16" s="1"/>
  <c r="I119" i="16"/>
  <c r="K119" i="16"/>
  <c r="O119" i="16"/>
  <c r="Q119" i="16"/>
  <c r="V119" i="16"/>
  <c r="G121" i="16"/>
  <c r="M121" i="16" s="1"/>
  <c r="I121" i="16"/>
  <c r="K121" i="16"/>
  <c r="O121" i="16"/>
  <c r="Q121" i="16"/>
  <c r="V121" i="16"/>
  <c r="G123" i="16"/>
  <c r="M123" i="16" s="1"/>
  <c r="I123" i="16"/>
  <c r="K123" i="16"/>
  <c r="O123" i="16"/>
  <c r="Q123" i="16"/>
  <c r="V123" i="16"/>
  <c r="G127" i="16"/>
  <c r="M127" i="16" s="1"/>
  <c r="M126" i="16" s="1"/>
  <c r="I127" i="16"/>
  <c r="I126" i="16" s="1"/>
  <c r="K127" i="16"/>
  <c r="K126" i="16" s="1"/>
  <c r="O127" i="16"/>
  <c r="O126" i="16" s="1"/>
  <c r="Q127" i="16"/>
  <c r="Q126" i="16" s="1"/>
  <c r="V127" i="16"/>
  <c r="V126" i="16" s="1"/>
  <c r="G130" i="16"/>
  <c r="M130" i="16" s="1"/>
  <c r="I130" i="16"/>
  <c r="K130" i="16"/>
  <c r="O130" i="16"/>
  <c r="Q130" i="16"/>
  <c r="V130" i="16"/>
  <c r="G131" i="16"/>
  <c r="M131" i="16" s="1"/>
  <c r="I131" i="16"/>
  <c r="K131" i="16"/>
  <c r="O131" i="16"/>
  <c r="Q131" i="16"/>
  <c r="V131" i="16"/>
  <c r="G132" i="16"/>
  <c r="M132" i="16" s="1"/>
  <c r="I132" i="16"/>
  <c r="K132" i="16"/>
  <c r="O132" i="16"/>
  <c r="Q132" i="16"/>
  <c r="V132" i="16"/>
  <c r="G133" i="16"/>
  <c r="M133" i="16" s="1"/>
  <c r="I133" i="16"/>
  <c r="K133" i="16"/>
  <c r="O133" i="16"/>
  <c r="Q133" i="16"/>
  <c r="V133" i="16"/>
  <c r="G134" i="16"/>
  <c r="M134" i="16" s="1"/>
  <c r="I134" i="16"/>
  <c r="K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M136" i="16" s="1"/>
  <c r="I136" i="16"/>
  <c r="K136" i="16"/>
  <c r="O136" i="16"/>
  <c r="Q136" i="16"/>
  <c r="V136" i="16"/>
  <c r="G137" i="16"/>
  <c r="M137" i="16" s="1"/>
  <c r="I137" i="16"/>
  <c r="K137" i="16"/>
  <c r="O137" i="16"/>
  <c r="Q137" i="16"/>
  <c r="V137" i="16"/>
  <c r="G139" i="16"/>
  <c r="G138" i="16" s="1"/>
  <c r="I139" i="16"/>
  <c r="I138" i="16" s="1"/>
  <c r="K139" i="16"/>
  <c r="K138" i="16" s="1"/>
  <c r="O139" i="16"/>
  <c r="O138" i="16" s="1"/>
  <c r="Q139" i="16"/>
  <c r="Q138" i="16" s="1"/>
  <c r="V139" i="16"/>
  <c r="V138" i="16" s="1"/>
  <c r="AE141" i="16"/>
  <c r="F45" i="1" s="1"/>
  <c r="G9" i="15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I13" i="15"/>
  <c r="G14" i="15"/>
  <c r="I14" i="15"/>
  <c r="K14" i="15"/>
  <c r="K13" i="15" s="1"/>
  <c r="M14" i="15"/>
  <c r="M13" i="15" s="1"/>
  <c r="O14" i="15"/>
  <c r="O13" i="15" s="1"/>
  <c r="Q14" i="15"/>
  <c r="Q13" i="15" s="1"/>
  <c r="V14" i="15"/>
  <c r="V13" i="15" s="1"/>
  <c r="G16" i="15"/>
  <c r="I16" i="15"/>
  <c r="K16" i="15"/>
  <c r="M16" i="15"/>
  <c r="O16" i="15"/>
  <c r="Q16" i="15"/>
  <c r="V16" i="15"/>
  <c r="G18" i="15"/>
  <c r="M18" i="15" s="1"/>
  <c r="I18" i="15"/>
  <c r="K18" i="15"/>
  <c r="O18" i="15"/>
  <c r="Q18" i="15"/>
  <c r="V18" i="15"/>
  <c r="G20" i="15"/>
  <c r="I20" i="15"/>
  <c r="K20" i="15"/>
  <c r="O20" i="15"/>
  <c r="Q20" i="15"/>
  <c r="V20" i="15"/>
  <c r="G22" i="15"/>
  <c r="M22" i="15" s="1"/>
  <c r="I22" i="15"/>
  <c r="K22" i="15"/>
  <c r="O22" i="15"/>
  <c r="Q22" i="15"/>
  <c r="V22" i="15"/>
  <c r="G24" i="15"/>
  <c r="M24" i="15" s="1"/>
  <c r="I24" i="15"/>
  <c r="K24" i="15"/>
  <c r="O24" i="15"/>
  <c r="Q24" i="15"/>
  <c r="V24" i="15"/>
  <c r="G28" i="15"/>
  <c r="M28" i="15" s="1"/>
  <c r="I28" i="15"/>
  <c r="K28" i="15"/>
  <c r="O28" i="15"/>
  <c r="Q28" i="15"/>
  <c r="V28" i="15"/>
  <c r="G30" i="15"/>
  <c r="M30" i="15" s="1"/>
  <c r="I30" i="15"/>
  <c r="K30" i="15"/>
  <c r="O30" i="15"/>
  <c r="Q30" i="15"/>
  <c r="V30" i="15"/>
  <c r="G32" i="15"/>
  <c r="I32" i="15"/>
  <c r="K32" i="15"/>
  <c r="M32" i="15"/>
  <c r="O32" i="15"/>
  <c r="Q32" i="15"/>
  <c r="V32" i="15"/>
  <c r="G34" i="15"/>
  <c r="M34" i="15" s="1"/>
  <c r="I34" i="15"/>
  <c r="K34" i="15"/>
  <c r="O34" i="15"/>
  <c r="Q34" i="15"/>
  <c r="V34" i="15"/>
  <c r="G36" i="15"/>
  <c r="M36" i="15" s="1"/>
  <c r="I36" i="15"/>
  <c r="K36" i="15"/>
  <c r="O36" i="15"/>
  <c r="Q36" i="15"/>
  <c r="V36" i="15"/>
  <c r="G40" i="15"/>
  <c r="M40" i="15" s="1"/>
  <c r="I40" i="15"/>
  <c r="K40" i="15"/>
  <c r="O40" i="15"/>
  <c r="Q40" i="15"/>
  <c r="V40" i="15"/>
  <c r="G41" i="15"/>
  <c r="M41" i="15" s="1"/>
  <c r="I41" i="15"/>
  <c r="K41" i="15"/>
  <c r="O41" i="15"/>
  <c r="Q41" i="15"/>
  <c r="V41" i="15"/>
  <c r="G43" i="15"/>
  <c r="I43" i="15"/>
  <c r="K43" i="15"/>
  <c r="M43" i="15"/>
  <c r="O43" i="15"/>
  <c r="Q43" i="15"/>
  <c r="V43" i="15"/>
  <c r="G47" i="15"/>
  <c r="I47" i="15"/>
  <c r="K47" i="15"/>
  <c r="M47" i="15"/>
  <c r="O47" i="15"/>
  <c r="Q47" i="15"/>
  <c r="V47" i="15"/>
  <c r="G49" i="15"/>
  <c r="G42" i="15" s="1"/>
  <c r="I49" i="15"/>
  <c r="K49" i="15"/>
  <c r="O49" i="15"/>
  <c r="Q49" i="15"/>
  <c r="V49" i="15"/>
  <c r="V42" i="15" s="1"/>
  <c r="G51" i="15"/>
  <c r="I51" i="15"/>
  <c r="K51" i="15"/>
  <c r="O51" i="15"/>
  <c r="Q51" i="15"/>
  <c r="V51" i="15"/>
  <c r="G52" i="15"/>
  <c r="M52" i="15" s="1"/>
  <c r="I52" i="15"/>
  <c r="K52" i="15"/>
  <c r="O52" i="15"/>
  <c r="Q52" i="15"/>
  <c r="V52" i="15"/>
  <c r="G53" i="15"/>
  <c r="M53" i="15" s="1"/>
  <c r="I53" i="15"/>
  <c r="K53" i="15"/>
  <c r="O53" i="15"/>
  <c r="Q53" i="15"/>
  <c r="V53" i="15"/>
  <c r="G54" i="15"/>
  <c r="M54" i="15" s="1"/>
  <c r="I54" i="15"/>
  <c r="K54" i="15"/>
  <c r="O54" i="15"/>
  <c r="Q54" i="15"/>
  <c r="V54" i="15"/>
  <c r="G55" i="15"/>
  <c r="M55" i="15" s="1"/>
  <c r="I55" i="15"/>
  <c r="K55" i="15"/>
  <c r="O55" i="15"/>
  <c r="Q55" i="15"/>
  <c r="V55" i="15"/>
  <c r="G56" i="15"/>
  <c r="M56" i="15" s="1"/>
  <c r="I56" i="15"/>
  <c r="K56" i="15"/>
  <c r="O56" i="15"/>
  <c r="Q56" i="15"/>
  <c r="V56" i="15"/>
  <c r="G57" i="15"/>
  <c r="M57" i="15" s="1"/>
  <c r="I57" i="15"/>
  <c r="K57" i="15"/>
  <c r="O57" i="15"/>
  <c r="Q57" i="15"/>
  <c r="V57" i="15"/>
  <c r="G59" i="15"/>
  <c r="G58" i="15" s="1"/>
  <c r="I59" i="15"/>
  <c r="I58" i="15" s="1"/>
  <c r="K59" i="15"/>
  <c r="K58" i="15" s="1"/>
  <c r="O59" i="15"/>
  <c r="O58" i="15" s="1"/>
  <c r="Q59" i="15"/>
  <c r="Q58" i="15" s="1"/>
  <c r="V59" i="15"/>
  <c r="V58" i="15" s="1"/>
  <c r="AE61" i="15"/>
  <c r="F44" i="1" s="1"/>
  <c r="G9" i="14"/>
  <c r="I9" i="14"/>
  <c r="K9" i="14"/>
  <c r="O9" i="14"/>
  <c r="Q9" i="14"/>
  <c r="V9" i="14"/>
  <c r="G11" i="14"/>
  <c r="M11" i="14" s="1"/>
  <c r="I11" i="14"/>
  <c r="K11" i="14"/>
  <c r="O11" i="14"/>
  <c r="Q11" i="14"/>
  <c r="V11" i="14"/>
  <c r="G13" i="14"/>
  <c r="G14" i="14"/>
  <c r="I14" i="14"/>
  <c r="I13" i="14" s="1"/>
  <c r="K14" i="14"/>
  <c r="K13" i="14" s="1"/>
  <c r="M14" i="14"/>
  <c r="M13" i="14" s="1"/>
  <c r="O14" i="14"/>
  <c r="O13" i="14" s="1"/>
  <c r="Q14" i="14"/>
  <c r="Q13" i="14" s="1"/>
  <c r="V14" i="14"/>
  <c r="V13" i="14" s="1"/>
  <c r="G16" i="14"/>
  <c r="I16" i="14"/>
  <c r="K16" i="14"/>
  <c r="M16" i="14"/>
  <c r="O16" i="14"/>
  <c r="Q16" i="14"/>
  <c r="V16" i="14"/>
  <c r="G18" i="14"/>
  <c r="M18" i="14" s="1"/>
  <c r="I18" i="14"/>
  <c r="K18" i="14"/>
  <c r="O18" i="14"/>
  <c r="Q18" i="14"/>
  <c r="V18" i="14"/>
  <c r="G20" i="14"/>
  <c r="I20" i="14"/>
  <c r="K20" i="14"/>
  <c r="O20" i="14"/>
  <c r="Q20" i="14"/>
  <c r="V20" i="14"/>
  <c r="G22" i="14"/>
  <c r="M22" i="14" s="1"/>
  <c r="I22" i="14"/>
  <c r="K22" i="14"/>
  <c r="O22" i="14"/>
  <c r="Q22" i="14"/>
  <c r="V22" i="14"/>
  <c r="G24" i="14"/>
  <c r="M24" i="14" s="1"/>
  <c r="I24" i="14"/>
  <c r="K24" i="14"/>
  <c r="O24" i="14"/>
  <c r="Q24" i="14"/>
  <c r="V24" i="14"/>
  <c r="G28" i="14"/>
  <c r="M28" i="14" s="1"/>
  <c r="I28" i="14"/>
  <c r="K28" i="14"/>
  <c r="O28" i="14"/>
  <c r="Q28" i="14"/>
  <c r="V28" i="14"/>
  <c r="G30" i="14"/>
  <c r="M30" i="14" s="1"/>
  <c r="I30" i="14"/>
  <c r="K30" i="14"/>
  <c r="O30" i="14"/>
  <c r="Q30" i="14"/>
  <c r="V30" i="14"/>
  <c r="G32" i="14"/>
  <c r="M32" i="14" s="1"/>
  <c r="I32" i="14"/>
  <c r="K32" i="14"/>
  <c r="O32" i="14"/>
  <c r="Q32" i="14"/>
  <c r="V32" i="14"/>
  <c r="G34" i="14"/>
  <c r="M34" i="14" s="1"/>
  <c r="I34" i="14"/>
  <c r="K34" i="14"/>
  <c r="O34" i="14"/>
  <c r="Q34" i="14"/>
  <c r="V34" i="14"/>
  <c r="G36" i="14"/>
  <c r="M36" i="14" s="1"/>
  <c r="I36" i="14"/>
  <c r="K36" i="14"/>
  <c r="O36" i="14"/>
  <c r="Q36" i="14"/>
  <c r="V36" i="14"/>
  <c r="G40" i="14"/>
  <c r="M40" i="14" s="1"/>
  <c r="I40" i="14"/>
  <c r="K40" i="14"/>
  <c r="O40" i="14"/>
  <c r="Q40" i="14"/>
  <c r="V40" i="14"/>
  <c r="G41" i="14"/>
  <c r="I41" i="14"/>
  <c r="K41" i="14"/>
  <c r="M41" i="14"/>
  <c r="O41" i="14"/>
  <c r="Q41" i="14"/>
  <c r="V41" i="14"/>
  <c r="G43" i="14"/>
  <c r="G42" i="14" s="1"/>
  <c r="I43" i="14"/>
  <c r="K43" i="14"/>
  <c r="O43" i="14"/>
  <c r="Q43" i="14"/>
  <c r="V43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V42" i="14" s="1"/>
  <c r="G51" i="14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9" i="14"/>
  <c r="G58" i="14" s="1"/>
  <c r="I59" i="14"/>
  <c r="I58" i="14" s="1"/>
  <c r="K59" i="14"/>
  <c r="K58" i="14" s="1"/>
  <c r="O59" i="14"/>
  <c r="O58" i="14" s="1"/>
  <c r="Q59" i="14"/>
  <c r="Q58" i="14" s="1"/>
  <c r="V59" i="14"/>
  <c r="V58" i="14" s="1"/>
  <c r="AE61" i="14"/>
  <c r="F43" i="1" s="1"/>
  <c r="G9" i="13"/>
  <c r="I9" i="13"/>
  <c r="I8" i="13" s="1"/>
  <c r="K9" i="13"/>
  <c r="O9" i="13"/>
  <c r="Q9" i="13"/>
  <c r="V9" i="13"/>
  <c r="G11" i="13"/>
  <c r="M11" i="13" s="1"/>
  <c r="I11" i="13"/>
  <c r="K11" i="13"/>
  <c r="O11" i="13"/>
  <c r="Q11" i="13"/>
  <c r="V11" i="13"/>
  <c r="G14" i="13"/>
  <c r="M14" i="13" s="1"/>
  <c r="I14" i="13"/>
  <c r="K14" i="13"/>
  <c r="O14" i="13"/>
  <c r="Q14" i="13"/>
  <c r="V14" i="13"/>
  <c r="G16" i="13"/>
  <c r="M16" i="13" s="1"/>
  <c r="I16" i="13"/>
  <c r="K16" i="13"/>
  <c r="O16" i="13"/>
  <c r="Q16" i="13"/>
  <c r="V16" i="13"/>
  <c r="G18" i="13"/>
  <c r="M18" i="13" s="1"/>
  <c r="M13" i="13" s="1"/>
  <c r="I18" i="13"/>
  <c r="K18" i="13"/>
  <c r="O18" i="13"/>
  <c r="Q18" i="13"/>
  <c r="V18" i="13"/>
  <c r="G21" i="13"/>
  <c r="I21" i="13"/>
  <c r="K21" i="13"/>
  <c r="O21" i="13"/>
  <c r="Q21" i="13"/>
  <c r="V21" i="13"/>
  <c r="G23" i="13"/>
  <c r="M23" i="13" s="1"/>
  <c r="I23" i="13"/>
  <c r="K23" i="13"/>
  <c r="O23" i="13"/>
  <c r="Q23" i="13"/>
  <c r="V23" i="13"/>
  <c r="G25" i="13"/>
  <c r="M25" i="13" s="1"/>
  <c r="I25" i="13"/>
  <c r="K25" i="13"/>
  <c r="O25" i="13"/>
  <c r="Q25" i="13"/>
  <c r="V25" i="13"/>
  <c r="G27" i="13"/>
  <c r="M27" i="13" s="1"/>
  <c r="I27" i="13"/>
  <c r="K27" i="13"/>
  <c r="O27" i="13"/>
  <c r="Q27" i="13"/>
  <c r="V27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5" i="13"/>
  <c r="M35" i="13" s="1"/>
  <c r="I35" i="13"/>
  <c r="K35" i="13"/>
  <c r="O35" i="13"/>
  <c r="Q35" i="13"/>
  <c r="V35" i="13"/>
  <c r="G37" i="13"/>
  <c r="M37" i="13" s="1"/>
  <c r="I37" i="13"/>
  <c r="K37" i="13"/>
  <c r="O37" i="13"/>
  <c r="Q37" i="13"/>
  <c r="V37" i="13"/>
  <c r="V38" i="13"/>
  <c r="G39" i="13"/>
  <c r="I39" i="13"/>
  <c r="K39" i="13"/>
  <c r="M39" i="13"/>
  <c r="M38" i="13" s="1"/>
  <c r="O39" i="13"/>
  <c r="Q39" i="13"/>
  <c r="Q38" i="13" s="1"/>
  <c r="V39" i="13"/>
  <c r="G41" i="13"/>
  <c r="I41" i="13"/>
  <c r="K41" i="13"/>
  <c r="M41" i="13"/>
  <c r="O41" i="13"/>
  <c r="Q41" i="13"/>
  <c r="V41" i="13"/>
  <c r="G43" i="13"/>
  <c r="I43" i="13"/>
  <c r="K43" i="13"/>
  <c r="M43" i="13"/>
  <c r="O43" i="13"/>
  <c r="Q43" i="13"/>
  <c r="V43" i="13"/>
  <c r="G46" i="13"/>
  <c r="M46" i="13" s="1"/>
  <c r="I46" i="13"/>
  <c r="K46" i="13"/>
  <c r="O46" i="13"/>
  <c r="Q46" i="13"/>
  <c r="V46" i="13"/>
  <c r="G48" i="13"/>
  <c r="M48" i="13" s="1"/>
  <c r="I48" i="13"/>
  <c r="K48" i="13"/>
  <c r="O48" i="13"/>
  <c r="Q48" i="13"/>
  <c r="V48" i="13"/>
  <c r="G50" i="13"/>
  <c r="I50" i="13"/>
  <c r="K50" i="13"/>
  <c r="O50" i="13"/>
  <c r="Q50" i="13"/>
  <c r="V50" i="13"/>
  <c r="G52" i="13"/>
  <c r="M52" i="13" s="1"/>
  <c r="I52" i="13"/>
  <c r="K52" i="13"/>
  <c r="O52" i="13"/>
  <c r="Q52" i="13"/>
  <c r="V52" i="13"/>
  <c r="G55" i="13"/>
  <c r="M55" i="13" s="1"/>
  <c r="I55" i="13"/>
  <c r="K55" i="13"/>
  <c r="O55" i="13"/>
  <c r="Q55" i="13"/>
  <c r="V55" i="13"/>
  <c r="G57" i="13"/>
  <c r="G58" i="13"/>
  <c r="M58" i="13" s="1"/>
  <c r="I58" i="13"/>
  <c r="K58" i="13"/>
  <c r="O58" i="13"/>
  <c r="Q58" i="13"/>
  <c r="V58" i="13"/>
  <c r="G60" i="13"/>
  <c r="M60" i="13" s="1"/>
  <c r="I60" i="13"/>
  <c r="K60" i="13"/>
  <c r="O60" i="13"/>
  <c r="Q60" i="13"/>
  <c r="V60" i="13"/>
  <c r="I62" i="13"/>
  <c r="G63" i="13"/>
  <c r="G62" i="13" s="1"/>
  <c r="I63" i="13"/>
  <c r="K63" i="13"/>
  <c r="K62" i="13" s="1"/>
  <c r="O63" i="13"/>
  <c r="O62" i="13" s="1"/>
  <c r="Q63" i="13"/>
  <c r="Q62" i="13" s="1"/>
  <c r="V63" i="13"/>
  <c r="V62" i="13" s="1"/>
  <c r="G69" i="13"/>
  <c r="M69" i="13" s="1"/>
  <c r="I69" i="13"/>
  <c r="K69" i="13"/>
  <c r="O69" i="13"/>
  <c r="Q69" i="13"/>
  <c r="Q68" i="13" s="1"/>
  <c r="V69" i="13"/>
  <c r="G71" i="13"/>
  <c r="I71" i="13"/>
  <c r="K71" i="13"/>
  <c r="M71" i="13"/>
  <c r="O71" i="13"/>
  <c r="Q71" i="13"/>
  <c r="V71" i="13"/>
  <c r="G75" i="13"/>
  <c r="M75" i="13" s="1"/>
  <c r="I75" i="13"/>
  <c r="K75" i="13"/>
  <c r="O75" i="13"/>
  <c r="Q75" i="13"/>
  <c r="V75" i="13"/>
  <c r="G77" i="13"/>
  <c r="M77" i="13" s="1"/>
  <c r="I77" i="13"/>
  <c r="K77" i="13"/>
  <c r="O77" i="13"/>
  <c r="Q77" i="13"/>
  <c r="V77" i="13"/>
  <c r="G80" i="13"/>
  <c r="G79" i="13" s="1"/>
  <c r="I80" i="13"/>
  <c r="I79" i="13" s="1"/>
  <c r="K80" i="13"/>
  <c r="K79" i="13" s="1"/>
  <c r="O80" i="13"/>
  <c r="O79" i="13" s="1"/>
  <c r="Q80" i="13"/>
  <c r="Q79" i="13" s="1"/>
  <c r="V80" i="13"/>
  <c r="V79" i="13" s="1"/>
  <c r="G82" i="13"/>
  <c r="I82" i="13"/>
  <c r="K82" i="13"/>
  <c r="O82" i="13"/>
  <c r="Q82" i="13"/>
  <c r="V82" i="13"/>
  <c r="G84" i="13"/>
  <c r="M84" i="13" s="1"/>
  <c r="I84" i="13"/>
  <c r="K84" i="13"/>
  <c r="O84" i="13"/>
  <c r="Q84" i="13"/>
  <c r="V84" i="13"/>
  <c r="G87" i="13"/>
  <c r="M87" i="13" s="1"/>
  <c r="I87" i="13"/>
  <c r="K87" i="13"/>
  <c r="O87" i="13"/>
  <c r="Q87" i="13"/>
  <c r="V87" i="13"/>
  <c r="G90" i="13"/>
  <c r="M90" i="13" s="1"/>
  <c r="I90" i="13"/>
  <c r="K90" i="13"/>
  <c r="O90" i="13"/>
  <c r="Q90" i="13"/>
  <c r="V90" i="13"/>
  <c r="G92" i="13"/>
  <c r="M92" i="13" s="1"/>
  <c r="I92" i="13"/>
  <c r="K92" i="13"/>
  <c r="O92" i="13"/>
  <c r="Q92" i="13"/>
  <c r="V92" i="13"/>
  <c r="G94" i="13"/>
  <c r="M94" i="13" s="1"/>
  <c r="I94" i="13"/>
  <c r="K94" i="13"/>
  <c r="O94" i="13"/>
  <c r="Q94" i="13"/>
  <c r="V94" i="13"/>
  <c r="G101" i="13"/>
  <c r="M101" i="13" s="1"/>
  <c r="I101" i="13"/>
  <c r="K101" i="13"/>
  <c r="O101" i="13"/>
  <c r="Q101" i="13"/>
  <c r="V101" i="13"/>
  <c r="G109" i="13"/>
  <c r="M109" i="13" s="1"/>
  <c r="I109" i="13"/>
  <c r="K109" i="13"/>
  <c r="O109" i="13"/>
  <c r="Q109" i="13"/>
  <c r="V109" i="13"/>
  <c r="G112" i="13"/>
  <c r="M112" i="13" s="1"/>
  <c r="I112" i="13"/>
  <c r="K112" i="13"/>
  <c r="O112" i="13"/>
  <c r="Q112" i="13"/>
  <c r="V112" i="13"/>
  <c r="G117" i="13"/>
  <c r="M117" i="13" s="1"/>
  <c r="I117" i="13"/>
  <c r="K117" i="13"/>
  <c r="O117" i="13"/>
  <c r="Q117" i="13"/>
  <c r="V117" i="13"/>
  <c r="G119" i="13"/>
  <c r="M119" i="13" s="1"/>
  <c r="I119" i="13"/>
  <c r="K119" i="13"/>
  <c r="O119" i="13"/>
  <c r="Q119" i="13"/>
  <c r="V119" i="13"/>
  <c r="G121" i="13"/>
  <c r="M121" i="13" s="1"/>
  <c r="I121" i="13"/>
  <c r="K121" i="13"/>
  <c r="O121" i="13"/>
  <c r="Q121" i="13"/>
  <c r="V121" i="13"/>
  <c r="G124" i="13"/>
  <c r="M124" i="13" s="1"/>
  <c r="I124" i="13"/>
  <c r="K124" i="13"/>
  <c r="O124" i="13"/>
  <c r="Q124" i="13"/>
  <c r="V124" i="13"/>
  <c r="G126" i="13"/>
  <c r="M126" i="13" s="1"/>
  <c r="I126" i="13"/>
  <c r="K126" i="13"/>
  <c r="O126" i="13"/>
  <c r="Q126" i="13"/>
  <c r="V126" i="13"/>
  <c r="G128" i="13"/>
  <c r="M128" i="13" s="1"/>
  <c r="I128" i="13"/>
  <c r="K128" i="13"/>
  <c r="O128" i="13"/>
  <c r="Q128" i="13"/>
  <c r="V128" i="13"/>
  <c r="G130" i="13"/>
  <c r="M130" i="13" s="1"/>
  <c r="I130" i="13"/>
  <c r="K130" i="13"/>
  <c r="O130" i="13"/>
  <c r="Q130" i="13"/>
  <c r="V130" i="13"/>
  <c r="G132" i="13"/>
  <c r="M132" i="13" s="1"/>
  <c r="I132" i="13"/>
  <c r="K132" i="13"/>
  <c r="O132" i="13"/>
  <c r="Q132" i="13"/>
  <c r="V132" i="13"/>
  <c r="G135" i="13"/>
  <c r="M135" i="13" s="1"/>
  <c r="I135" i="13"/>
  <c r="K135" i="13"/>
  <c r="O135" i="13"/>
  <c r="Q135" i="13"/>
  <c r="V135" i="13"/>
  <c r="G140" i="13"/>
  <c r="I140" i="13"/>
  <c r="K140" i="13"/>
  <c r="M140" i="13"/>
  <c r="O140" i="13"/>
  <c r="Q140" i="13"/>
  <c r="V140" i="13"/>
  <c r="G142" i="13"/>
  <c r="I142" i="13"/>
  <c r="K142" i="13"/>
  <c r="M142" i="13"/>
  <c r="O142" i="13"/>
  <c r="Q142" i="13"/>
  <c r="V142" i="13"/>
  <c r="G146" i="13"/>
  <c r="M146" i="13" s="1"/>
  <c r="I146" i="13"/>
  <c r="K146" i="13"/>
  <c r="O146" i="13"/>
  <c r="Q146" i="13"/>
  <c r="V146" i="13"/>
  <c r="G150" i="13"/>
  <c r="I150" i="13"/>
  <c r="K150" i="13"/>
  <c r="M150" i="13"/>
  <c r="O150" i="13"/>
  <c r="Q150" i="13"/>
  <c r="V150" i="13"/>
  <c r="G151" i="13"/>
  <c r="M151" i="13" s="1"/>
  <c r="I151" i="13"/>
  <c r="K151" i="13"/>
  <c r="O151" i="13"/>
  <c r="Q151" i="13"/>
  <c r="V151" i="13"/>
  <c r="G153" i="13"/>
  <c r="M153" i="13" s="1"/>
  <c r="I153" i="13"/>
  <c r="K153" i="13"/>
  <c r="O153" i="13"/>
  <c r="Q153" i="13"/>
  <c r="V153" i="13"/>
  <c r="G155" i="13"/>
  <c r="M155" i="13" s="1"/>
  <c r="I155" i="13"/>
  <c r="K155" i="13"/>
  <c r="O155" i="13"/>
  <c r="Q155" i="13"/>
  <c r="V155" i="13"/>
  <c r="G157" i="13"/>
  <c r="M157" i="13" s="1"/>
  <c r="I157" i="13"/>
  <c r="K157" i="13"/>
  <c r="O157" i="13"/>
  <c r="Q157" i="13"/>
  <c r="V157" i="13"/>
  <c r="G166" i="13"/>
  <c r="M166" i="13" s="1"/>
  <c r="I166" i="13"/>
  <c r="K166" i="13"/>
  <c r="O166" i="13"/>
  <c r="Q166" i="13"/>
  <c r="V166" i="13"/>
  <c r="G168" i="13"/>
  <c r="M168" i="13" s="1"/>
  <c r="I168" i="13"/>
  <c r="K168" i="13"/>
  <c r="O168" i="13"/>
  <c r="Q168" i="13"/>
  <c r="V168" i="13"/>
  <c r="G171" i="13"/>
  <c r="M171" i="13" s="1"/>
  <c r="I171" i="13"/>
  <c r="K171" i="13"/>
  <c r="O171" i="13"/>
  <c r="Q171" i="13"/>
  <c r="V171" i="13"/>
  <c r="G173" i="13"/>
  <c r="M173" i="13" s="1"/>
  <c r="I173" i="13"/>
  <c r="K173" i="13"/>
  <c r="O173" i="13"/>
  <c r="Q173" i="13"/>
  <c r="V173" i="13"/>
  <c r="G175" i="13"/>
  <c r="I175" i="13"/>
  <c r="K175" i="13"/>
  <c r="O175" i="13"/>
  <c r="Q175" i="13"/>
  <c r="V175" i="13"/>
  <c r="G177" i="13"/>
  <c r="M177" i="13" s="1"/>
  <c r="I177" i="13"/>
  <c r="K177" i="13"/>
  <c r="O177" i="13"/>
  <c r="Q177" i="13"/>
  <c r="V177" i="13"/>
  <c r="G179" i="13"/>
  <c r="I179" i="13"/>
  <c r="K179" i="13"/>
  <c r="O179" i="13"/>
  <c r="Q179" i="13"/>
  <c r="V179" i="13"/>
  <c r="G181" i="13"/>
  <c r="M181" i="13" s="1"/>
  <c r="I181" i="13"/>
  <c r="K181" i="13"/>
  <c r="O181" i="13"/>
  <c r="Q181" i="13"/>
  <c r="V181" i="13"/>
  <c r="G183" i="13"/>
  <c r="M183" i="13" s="1"/>
  <c r="I183" i="13"/>
  <c r="K183" i="13"/>
  <c r="O183" i="13"/>
  <c r="Q183" i="13"/>
  <c r="V183" i="13"/>
  <c r="G186" i="13"/>
  <c r="M186" i="13" s="1"/>
  <c r="I186" i="13"/>
  <c r="K186" i="13"/>
  <c r="O186" i="13"/>
  <c r="Q186" i="13"/>
  <c r="V186" i="13"/>
  <c r="G188" i="13"/>
  <c r="I188" i="13"/>
  <c r="K188" i="13"/>
  <c r="O188" i="13"/>
  <c r="Q188" i="13"/>
  <c r="V188" i="13"/>
  <c r="G190" i="13"/>
  <c r="M190" i="13" s="1"/>
  <c r="I190" i="13"/>
  <c r="K190" i="13"/>
  <c r="O190" i="13"/>
  <c r="Q190" i="13"/>
  <c r="V190" i="13"/>
  <c r="G192" i="13"/>
  <c r="M192" i="13" s="1"/>
  <c r="I192" i="13"/>
  <c r="K192" i="13"/>
  <c r="O192" i="13"/>
  <c r="Q192" i="13"/>
  <c r="V192" i="13"/>
  <c r="G195" i="13"/>
  <c r="I195" i="13"/>
  <c r="K195" i="13"/>
  <c r="M195" i="13"/>
  <c r="O195" i="13"/>
  <c r="Q195" i="13"/>
  <c r="V195" i="13"/>
  <c r="G196" i="13"/>
  <c r="M196" i="13" s="1"/>
  <c r="I196" i="13"/>
  <c r="K196" i="13"/>
  <c r="O196" i="13"/>
  <c r="Q196" i="13"/>
  <c r="V196" i="13"/>
  <c r="G197" i="13"/>
  <c r="M197" i="13" s="1"/>
  <c r="I197" i="13"/>
  <c r="K197" i="13"/>
  <c r="O197" i="13"/>
  <c r="Q197" i="13"/>
  <c r="V197" i="13"/>
  <c r="G198" i="13"/>
  <c r="M198" i="13" s="1"/>
  <c r="I198" i="13"/>
  <c r="K198" i="13"/>
  <c r="O198" i="13"/>
  <c r="Q198" i="13"/>
  <c r="V198" i="13"/>
  <c r="G199" i="13"/>
  <c r="M199" i="13" s="1"/>
  <c r="I199" i="13"/>
  <c r="K199" i="13"/>
  <c r="O199" i="13"/>
  <c r="Q199" i="13"/>
  <c r="V199" i="13"/>
  <c r="G200" i="13"/>
  <c r="M200" i="13" s="1"/>
  <c r="I200" i="13"/>
  <c r="K200" i="13"/>
  <c r="O200" i="13"/>
  <c r="Q200" i="13"/>
  <c r="V200" i="13"/>
  <c r="G201" i="13"/>
  <c r="M201" i="13" s="1"/>
  <c r="I201" i="13"/>
  <c r="K201" i="13"/>
  <c r="O201" i="13"/>
  <c r="Q201" i="13"/>
  <c r="V201" i="13"/>
  <c r="G202" i="13"/>
  <c r="G203" i="13"/>
  <c r="I203" i="13"/>
  <c r="K203" i="13"/>
  <c r="M203" i="13"/>
  <c r="O203" i="13"/>
  <c r="Q203" i="13"/>
  <c r="V203" i="13"/>
  <c r="G204" i="13"/>
  <c r="M204" i="13" s="1"/>
  <c r="I204" i="13"/>
  <c r="K204" i="13"/>
  <c r="O204" i="13"/>
  <c r="Q204" i="13"/>
  <c r="V204" i="13"/>
  <c r="V202" i="13" s="1"/>
  <c r="AE206" i="13"/>
  <c r="F42" i="1" s="1"/>
  <c r="G9" i="12"/>
  <c r="I9" i="12"/>
  <c r="K9" i="12"/>
  <c r="O9" i="12"/>
  <c r="Q9" i="12"/>
  <c r="V9" i="12"/>
  <c r="G11" i="12"/>
  <c r="M11" i="12" s="1"/>
  <c r="I11" i="12"/>
  <c r="K11" i="12"/>
  <c r="O11" i="12"/>
  <c r="Q11" i="12"/>
  <c r="V11" i="12"/>
  <c r="G13" i="12"/>
  <c r="M13" i="12" s="1"/>
  <c r="I13" i="12"/>
  <c r="K13" i="12"/>
  <c r="O13" i="12"/>
  <c r="Q13" i="12"/>
  <c r="V13" i="12"/>
  <c r="G15" i="12"/>
  <c r="M15" i="12" s="1"/>
  <c r="I15" i="12"/>
  <c r="K15" i="12"/>
  <c r="O15" i="12"/>
  <c r="Q15" i="12"/>
  <c r="V15" i="12"/>
  <c r="G17" i="12"/>
  <c r="M17" i="12" s="1"/>
  <c r="I17" i="12"/>
  <c r="K17" i="12"/>
  <c r="O17" i="12"/>
  <c r="Q17" i="12"/>
  <c r="V17" i="12"/>
  <c r="G20" i="12"/>
  <c r="G21" i="12"/>
  <c r="M21" i="12" s="1"/>
  <c r="M20" i="12" s="1"/>
  <c r="I21" i="12"/>
  <c r="I20" i="12" s="1"/>
  <c r="K21" i="12"/>
  <c r="K20" i="12" s="1"/>
  <c r="O21" i="12"/>
  <c r="O20" i="12" s="1"/>
  <c r="Q21" i="12"/>
  <c r="Q20" i="12" s="1"/>
  <c r="V21" i="12"/>
  <c r="V20" i="12" s="1"/>
  <c r="G24" i="12"/>
  <c r="G23" i="12" s="1"/>
  <c r="I24" i="12"/>
  <c r="K24" i="12"/>
  <c r="O24" i="12"/>
  <c r="Q24" i="12"/>
  <c r="V24" i="12"/>
  <c r="G25" i="12"/>
  <c r="M25" i="12" s="1"/>
  <c r="I25" i="12"/>
  <c r="K25" i="12"/>
  <c r="O25" i="12"/>
  <c r="Q25" i="12"/>
  <c r="V25" i="12"/>
  <c r="G26" i="12"/>
  <c r="I26" i="12"/>
  <c r="K26" i="12"/>
  <c r="M26" i="12"/>
  <c r="O26" i="12"/>
  <c r="Q26" i="12"/>
  <c r="V26" i="12"/>
  <c r="G27" i="12"/>
  <c r="I27" i="12"/>
  <c r="K27" i="12"/>
  <c r="M27" i="12"/>
  <c r="O27" i="12"/>
  <c r="Q27" i="12"/>
  <c r="V27" i="12"/>
  <c r="AE29" i="12"/>
  <c r="J28" i="1"/>
  <c r="J26" i="1"/>
  <c r="G38" i="1"/>
  <c r="F38" i="1"/>
  <c r="J23" i="1"/>
  <c r="J24" i="1"/>
  <c r="J25" i="1"/>
  <c r="J27" i="1"/>
  <c r="E24" i="1"/>
  <c r="E26" i="1"/>
  <c r="Q8" i="36" l="1"/>
  <c r="O8" i="36"/>
  <c r="M13" i="36"/>
  <c r="M12" i="36" s="1"/>
  <c r="V8" i="36"/>
  <c r="F66" i="1"/>
  <c r="G33" i="35"/>
  <c r="O33" i="35"/>
  <c r="M33" i="35"/>
  <c r="AF41" i="35"/>
  <c r="G64" i="1" s="1"/>
  <c r="H64" i="1" s="1"/>
  <c r="I64" i="1" s="1"/>
  <c r="G8" i="34"/>
  <c r="Q138" i="34"/>
  <c r="I71" i="34"/>
  <c r="I40" i="34"/>
  <c r="M55" i="34"/>
  <c r="M54" i="34" s="1"/>
  <c r="M136" i="34"/>
  <c r="M135" i="34" s="1"/>
  <c r="V46" i="34"/>
  <c r="I13" i="34"/>
  <c r="G13" i="33"/>
  <c r="Q15" i="33"/>
  <c r="AF61" i="33"/>
  <c r="G62" i="1" s="1"/>
  <c r="H62" i="1" s="1"/>
  <c r="I62" i="1" s="1"/>
  <c r="V50" i="33"/>
  <c r="I15" i="33"/>
  <c r="G42" i="32"/>
  <c r="I15" i="32"/>
  <c r="Q15" i="32"/>
  <c r="V171" i="31"/>
  <c r="G65" i="31"/>
  <c r="K54" i="31"/>
  <c r="I150" i="31"/>
  <c r="K38" i="31"/>
  <c r="Q150" i="31"/>
  <c r="O82" i="31"/>
  <c r="K65" i="31"/>
  <c r="Q54" i="31"/>
  <c r="Q45" i="31"/>
  <c r="Q8" i="31"/>
  <c r="AF36" i="30"/>
  <c r="G59" i="1" s="1"/>
  <c r="H59" i="1" s="1"/>
  <c r="I59" i="1" s="1"/>
  <c r="V153" i="29"/>
  <c r="M128" i="29"/>
  <c r="M127" i="29" s="1"/>
  <c r="Q97" i="29"/>
  <c r="Q167" i="29"/>
  <c r="O158" i="29"/>
  <c r="O97" i="29"/>
  <c r="O115" i="29"/>
  <c r="O112" i="28"/>
  <c r="I13" i="28"/>
  <c r="Q129" i="28"/>
  <c r="V129" i="28"/>
  <c r="K104" i="28"/>
  <c r="O45" i="28"/>
  <c r="M28" i="28"/>
  <c r="K19" i="28"/>
  <c r="O13" i="28"/>
  <c r="V64" i="28"/>
  <c r="G27" i="27"/>
  <c r="I8" i="27"/>
  <c r="I42" i="27"/>
  <c r="G13" i="26"/>
  <c r="I27" i="26"/>
  <c r="K27" i="26"/>
  <c r="V8" i="26"/>
  <c r="I42" i="26"/>
  <c r="Q42" i="26"/>
  <c r="V27" i="26"/>
  <c r="K42" i="26"/>
  <c r="O42" i="26"/>
  <c r="V193" i="25"/>
  <c r="I123" i="25"/>
  <c r="G79" i="25"/>
  <c r="I193" i="25"/>
  <c r="K68" i="25"/>
  <c r="I83" i="1"/>
  <c r="K208" i="25"/>
  <c r="G182" i="25"/>
  <c r="K13" i="25"/>
  <c r="M43" i="25"/>
  <c r="G208" i="25"/>
  <c r="I45" i="25"/>
  <c r="G33" i="24"/>
  <c r="V28" i="24"/>
  <c r="I167" i="23"/>
  <c r="O153" i="23"/>
  <c r="O115" i="23"/>
  <c r="M140" i="23"/>
  <c r="K130" i="23"/>
  <c r="V97" i="23"/>
  <c r="Q45" i="23"/>
  <c r="O167" i="23"/>
  <c r="V153" i="23"/>
  <c r="Q104" i="22"/>
  <c r="G126" i="22"/>
  <c r="I112" i="22"/>
  <c r="K112" i="22"/>
  <c r="O112" i="22"/>
  <c r="O104" i="22"/>
  <c r="V8" i="22"/>
  <c r="G26" i="22"/>
  <c r="O64" i="22"/>
  <c r="K28" i="22"/>
  <c r="Q19" i="22"/>
  <c r="G13" i="22"/>
  <c r="G74" i="22"/>
  <c r="M64" i="22"/>
  <c r="K64" i="22"/>
  <c r="V50" i="21"/>
  <c r="G42" i="21"/>
  <c r="M14" i="21"/>
  <c r="M13" i="21" s="1"/>
  <c r="G42" i="20"/>
  <c r="O50" i="20"/>
  <c r="K50" i="20"/>
  <c r="G15" i="20"/>
  <c r="Q8" i="20"/>
  <c r="V176" i="19"/>
  <c r="I81" i="19"/>
  <c r="V38" i="19"/>
  <c r="Q176" i="19"/>
  <c r="K13" i="19"/>
  <c r="V202" i="19"/>
  <c r="I194" i="19"/>
  <c r="Q38" i="19"/>
  <c r="Q152" i="19"/>
  <c r="I176" i="19"/>
  <c r="M57" i="19"/>
  <c r="V20" i="19"/>
  <c r="V13" i="19"/>
  <c r="V8" i="19"/>
  <c r="V159" i="17"/>
  <c r="K168" i="17"/>
  <c r="Q154" i="17"/>
  <c r="V115" i="17"/>
  <c r="Q56" i="17"/>
  <c r="I154" i="17"/>
  <c r="Q32" i="17"/>
  <c r="M33" i="17"/>
  <c r="V168" i="17"/>
  <c r="V154" i="17"/>
  <c r="O140" i="17"/>
  <c r="K97" i="17"/>
  <c r="V140" i="17"/>
  <c r="K130" i="17"/>
  <c r="K115" i="17"/>
  <c r="V45" i="17"/>
  <c r="O8" i="16"/>
  <c r="I129" i="16"/>
  <c r="Q112" i="16"/>
  <c r="V104" i="16"/>
  <c r="I13" i="16"/>
  <c r="I74" i="16"/>
  <c r="K64" i="16"/>
  <c r="V19" i="16"/>
  <c r="V45" i="16"/>
  <c r="I112" i="16"/>
  <c r="K104" i="16"/>
  <c r="I15" i="15"/>
  <c r="V8" i="15"/>
  <c r="K42" i="15"/>
  <c r="V50" i="15"/>
  <c r="K27" i="15"/>
  <c r="O15" i="15"/>
  <c r="K8" i="15"/>
  <c r="O50" i="15"/>
  <c r="Q42" i="15"/>
  <c r="K15" i="15"/>
  <c r="I42" i="14"/>
  <c r="K15" i="14"/>
  <c r="O8" i="14"/>
  <c r="Q50" i="14"/>
  <c r="I27" i="14"/>
  <c r="K68" i="13"/>
  <c r="O81" i="13"/>
  <c r="I176" i="13"/>
  <c r="I57" i="13"/>
  <c r="K152" i="13"/>
  <c r="V57" i="13"/>
  <c r="K187" i="19"/>
  <c r="V20" i="13"/>
  <c r="V187" i="19"/>
  <c r="O57" i="19"/>
  <c r="V50" i="20"/>
  <c r="K27" i="21"/>
  <c r="O15" i="21"/>
  <c r="K28" i="24"/>
  <c r="M9" i="16"/>
  <c r="M8" i="16" s="1"/>
  <c r="G8" i="16"/>
  <c r="Q159" i="17"/>
  <c r="F41" i="1"/>
  <c r="F40" i="1"/>
  <c r="F39" i="1"/>
  <c r="K23" i="12"/>
  <c r="M24" i="12"/>
  <c r="M9" i="12"/>
  <c r="G8" i="12"/>
  <c r="I187" i="13"/>
  <c r="V152" i="13"/>
  <c r="M140" i="17"/>
  <c r="V23" i="12"/>
  <c r="V8" i="12"/>
  <c r="K202" i="13"/>
  <c r="G81" i="13"/>
  <c r="V13" i="13"/>
  <c r="G13" i="13"/>
  <c r="M9" i="13"/>
  <c r="G8" i="13"/>
  <c r="G50" i="14"/>
  <c r="M42" i="14"/>
  <c r="O27" i="14"/>
  <c r="I50" i="15"/>
  <c r="M49" i="15"/>
  <c r="V15" i="15"/>
  <c r="V129" i="16"/>
  <c r="O112" i="16"/>
  <c r="Q104" i="16"/>
  <c r="Q45" i="16"/>
  <c r="O56" i="17"/>
  <c r="K8" i="17"/>
  <c r="K27" i="18"/>
  <c r="Q194" i="19"/>
  <c r="G176" i="19"/>
  <c r="M179" i="19"/>
  <c r="G116" i="19"/>
  <c r="M119" i="19"/>
  <c r="Q68" i="19"/>
  <c r="O8" i="12"/>
  <c r="K194" i="13"/>
  <c r="K116" i="13"/>
  <c r="M9" i="14"/>
  <c r="M8" i="14" s="1"/>
  <c r="G8" i="14"/>
  <c r="Q115" i="17"/>
  <c r="K45" i="17"/>
  <c r="I152" i="19"/>
  <c r="O42" i="20"/>
  <c r="Q27" i="20"/>
  <c r="M14" i="27"/>
  <c r="M13" i="27" s="1"/>
  <c r="G13" i="27"/>
  <c r="V194" i="13"/>
  <c r="G68" i="13"/>
  <c r="Q45" i="13"/>
  <c r="Q27" i="14"/>
  <c r="Q15" i="14"/>
  <c r="I23" i="12"/>
  <c r="Q8" i="12"/>
  <c r="AF206" i="13"/>
  <c r="G42" i="1" s="1"/>
  <c r="H42" i="1" s="1"/>
  <c r="I42" i="1" s="1"/>
  <c r="V176" i="13"/>
  <c r="G176" i="13"/>
  <c r="M179" i="13"/>
  <c r="M176" i="13" s="1"/>
  <c r="V81" i="13"/>
  <c r="Q13" i="13"/>
  <c r="I8" i="14"/>
  <c r="Q50" i="15"/>
  <c r="O27" i="15"/>
  <c r="Q129" i="16"/>
  <c r="K112" i="16"/>
  <c r="K74" i="16"/>
  <c r="O64" i="16"/>
  <c r="Q64" i="16"/>
  <c r="Q19" i="16"/>
  <c r="I8" i="16"/>
  <c r="Q140" i="17"/>
  <c r="G140" i="17"/>
  <c r="M137" i="17"/>
  <c r="M130" i="17" s="1"/>
  <c r="G130" i="17"/>
  <c r="K56" i="17"/>
  <c r="I27" i="18"/>
  <c r="Q8" i="18"/>
  <c r="M203" i="19"/>
  <c r="M202" i="19" s="1"/>
  <c r="G202" i="19"/>
  <c r="V116" i="19"/>
  <c r="G13" i="19"/>
  <c r="M14" i="19"/>
  <c r="G19" i="22"/>
  <c r="V167" i="23"/>
  <c r="I153" i="23"/>
  <c r="V45" i="23"/>
  <c r="M185" i="31"/>
  <c r="AF196" i="31"/>
  <c r="G60" i="1" s="1"/>
  <c r="H60" i="1" s="1"/>
  <c r="I60" i="1" s="1"/>
  <c r="K8" i="12"/>
  <c r="O187" i="13"/>
  <c r="G116" i="13"/>
  <c r="I68" i="13"/>
  <c r="O8" i="13"/>
  <c r="O50" i="14"/>
  <c r="V27" i="14"/>
  <c r="I15" i="14"/>
  <c r="I42" i="15"/>
  <c r="K19" i="16"/>
  <c r="O13" i="16"/>
  <c r="M169" i="17"/>
  <c r="M168" i="17" s="1"/>
  <c r="G168" i="17"/>
  <c r="I159" i="17"/>
  <c r="O115" i="17"/>
  <c r="I97" i="17"/>
  <c r="K8" i="18"/>
  <c r="Q202" i="19"/>
  <c r="I50" i="20"/>
  <c r="Q187" i="13"/>
  <c r="K20" i="13"/>
  <c r="M42" i="15"/>
  <c r="V8" i="28"/>
  <c r="Q23" i="12"/>
  <c r="AF29" i="12"/>
  <c r="O23" i="12"/>
  <c r="Q202" i="13"/>
  <c r="I194" i="13"/>
  <c r="K187" i="13"/>
  <c r="K81" i="13"/>
  <c r="M80" i="13"/>
  <c r="M79" i="13" s="1"/>
  <c r="O57" i="13"/>
  <c r="V45" i="13"/>
  <c r="K38" i="13"/>
  <c r="K42" i="14"/>
  <c r="M43" i="14"/>
  <c r="V15" i="14"/>
  <c r="G8" i="15"/>
  <c r="M139" i="16"/>
  <c r="M138" i="16" s="1"/>
  <c r="V112" i="16"/>
  <c r="I64" i="16"/>
  <c r="I28" i="16"/>
  <c r="I19" i="16"/>
  <c r="I140" i="17"/>
  <c r="Q130" i="17"/>
  <c r="G127" i="17"/>
  <c r="M128" i="17"/>
  <c r="M127" i="17" s="1"/>
  <c r="V97" i="17"/>
  <c r="G97" i="17"/>
  <c r="V56" i="17"/>
  <c r="K32" i="17"/>
  <c r="AF35" i="18"/>
  <c r="G47" i="1" s="1"/>
  <c r="H47" i="1" s="1"/>
  <c r="I47" i="1" s="1"/>
  <c r="I8" i="18"/>
  <c r="V194" i="19"/>
  <c r="M194" i="19"/>
  <c r="G187" i="19"/>
  <c r="V152" i="19"/>
  <c r="V81" i="19"/>
  <c r="G79" i="19"/>
  <c r="I68" i="19"/>
  <c r="G57" i="25"/>
  <c r="M58" i="25"/>
  <c r="M57" i="25" s="1"/>
  <c r="G45" i="25"/>
  <c r="O202" i="13"/>
  <c r="K176" i="13"/>
  <c r="Q152" i="13"/>
  <c r="I152" i="13"/>
  <c r="V116" i="13"/>
  <c r="I81" i="13"/>
  <c r="O68" i="13"/>
  <c r="K57" i="13"/>
  <c r="M57" i="13"/>
  <c r="G45" i="13"/>
  <c r="I45" i="13"/>
  <c r="O38" i="13"/>
  <c r="Q20" i="13"/>
  <c r="I13" i="13"/>
  <c r="K8" i="13"/>
  <c r="V50" i="14"/>
  <c r="G15" i="14"/>
  <c r="K8" i="14"/>
  <c r="G50" i="15"/>
  <c r="O42" i="15"/>
  <c r="I27" i="15"/>
  <c r="Q27" i="15"/>
  <c r="G15" i="15"/>
  <c r="I8" i="15"/>
  <c r="M129" i="16"/>
  <c r="G104" i="16"/>
  <c r="I104" i="16"/>
  <c r="O74" i="16"/>
  <c r="I45" i="16"/>
  <c r="O28" i="16"/>
  <c r="Q28" i="16"/>
  <c r="O19" i="16"/>
  <c r="V13" i="16"/>
  <c r="K8" i="16"/>
  <c r="I168" i="17"/>
  <c r="G159" i="17"/>
  <c r="O130" i="17"/>
  <c r="I115" i="17"/>
  <c r="I45" i="17"/>
  <c r="O32" i="17"/>
  <c r="V8" i="17"/>
  <c r="I8" i="17"/>
  <c r="O27" i="18"/>
  <c r="O8" i="18"/>
  <c r="I202" i="19"/>
  <c r="I187" i="19"/>
  <c r="O176" i="19"/>
  <c r="K116" i="19"/>
  <c r="G81" i="19"/>
  <c r="K68" i="19"/>
  <c r="G20" i="19"/>
  <c r="M13" i="19"/>
  <c r="I8" i="19"/>
  <c r="K140" i="23"/>
  <c r="K56" i="23"/>
  <c r="I28" i="24"/>
  <c r="G123" i="25"/>
  <c r="Q81" i="25"/>
  <c r="V57" i="25"/>
  <c r="O27" i="27"/>
  <c r="K140" i="29"/>
  <c r="M140" i="29"/>
  <c r="Q192" i="31"/>
  <c r="K138" i="34"/>
  <c r="V40" i="34"/>
  <c r="O8" i="20"/>
  <c r="AF61" i="21"/>
  <c r="G50" i="1" s="1"/>
  <c r="H50" i="1" s="1"/>
  <c r="I50" i="1" s="1"/>
  <c r="I15" i="21"/>
  <c r="K8" i="21"/>
  <c r="G104" i="22"/>
  <c r="I104" i="22"/>
  <c r="M74" i="22"/>
  <c r="G28" i="22"/>
  <c r="M32" i="22"/>
  <c r="K8" i="22"/>
  <c r="I140" i="23"/>
  <c r="I130" i="23"/>
  <c r="M114" i="23"/>
  <c r="M113" i="23" s="1"/>
  <c r="G113" i="23"/>
  <c r="Q97" i="23"/>
  <c r="I56" i="23"/>
  <c r="G8" i="23"/>
  <c r="I8" i="24"/>
  <c r="K88" i="25"/>
  <c r="G50" i="26"/>
  <c r="G42" i="26"/>
  <c r="M49" i="26"/>
  <c r="M42" i="26" s="1"/>
  <c r="G42" i="27"/>
  <c r="M43" i="27"/>
  <c r="M42" i="27" s="1"/>
  <c r="Q71" i="34"/>
  <c r="O194" i="19"/>
  <c r="G152" i="19"/>
  <c r="O116" i="19"/>
  <c r="Q81" i="19"/>
  <c r="M68" i="19"/>
  <c r="I57" i="19"/>
  <c r="O15" i="20"/>
  <c r="G15" i="21"/>
  <c r="G61" i="21" s="1"/>
  <c r="I129" i="22"/>
  <c r="V74" i="22"/>
  <c r="V28" i="22"/>
  <c r="I8" i="22"/>
  <c r="V8" i="23"/>
  <c r="M9" i="24"/>
  <c r="M8" i="24" s="1"/>
  <c r="G8" i="24"/>
  <c r="AF36" i="24"/>
  <c r="G53" i="1" s="1"/>
  <c r="H53" i="1" s="1"/>
  <c r="I53" i="1" s="1"/>
  <c r="K158" i="25"/>
  <c r="G13" i="25"/>
  <c r="M14" i="25"/>
  <c r="M13" i="25" s="1"/>
  <c r="AF212" i="25"/>
  <c r="G54" i="1" s="1"/>
  <c r="H54" i="1" s="1"/>
  <c r="I54" i="1" s="1"/>
  <c r="V8" i="29"/>
  <c r="Q28" i="30"/>
  <c r="M202" i="13"/>
  <c r="I202" i="13"/>
  <c r="Q194" i="13"/>
  <c r="G187" i="13"/>
  <c r="O176" i="13"/>
  <c r="Q176" i="13"/>
  <c r="G152" i="13"/>
  <c r="O116" i="13"/>
  <c r="Q81" i="13"/>
  <c r="M68" i="13"/>
  <c r="O45" i="13"/>
  <c r="G38" i="13"/>
  <c r="I38" i="13"/>
  <c r="I20" i="13"/>
  <c r="O13" i="13"/>
  <c r="V8" i="13"/>
  <c r="K50" i="14"/>
  <c r="Q42" i="14"/>
  <c r="K27" i="14"/>
  <c r="O15" i="14"/>
  <c r="V8" i="14"/>
  <c r="V27" i="15"/>
  <c r="Q15" i="15"/>
  <c r="Q8" i="15"/>
  <c r="O129" i="16"/>
  <c r="Q74" i="16"/>
  <c r="O45" i="16"/>
  <c r="K28" i="16"/>
  <c r="M27" i="16"/>
  <c r="M26" i="16" s="1"/>
  <c r="G19" i="16"/>
  <c r="O159" i="17"/>
  <c r="K140" i="17"/>
  <c r="I130" i="17"/>
  <c r="Q97" i="17"/>
  <c r="I56" i="17"/>
  <c r="Q45" i="17"/>
  <c r="I32" i="17"/>
  <c r="Q8" i="17"/>
  <c r="O202" i="19"/>
  <c r="Q187" i="19"/>
  <c r="O152" i="19"/>
  <c r="I116" i="19"/>
  <c r="Q116" i="19"/>
  <c r="O81" i="19"/>
  <c r="V68" i="19"/>
  <c r="V57" i="19"/>
  <c r="I45" i="19"/>
  <c r="O38" i="19"/>
  <c r="Q8" i="19"/>
  <c r="I27" i="20"/>
  <c r="K15" i="20"/>
  <c r="I8" i="20"/>
  <c r="K42" i="21"/>
  <c r="M43" i="21"/>
  <c r="M42" i="21" s="1"/>
  <c r="Q27" i="21"/>
  <c r="O129" i="22"/>
  <c r="Q45" i="22"/>
  <c r="V56" i="23"/>
  <c r="M33" i="23"/>
  <c r="M32" i="23" s="1"/>
  <c r="G32" i="23"/>
  <c r="I200" i="25"/>
  <c r="K193" i="25"/>
  <c r="O153" i="29"/>
  <c r="G140" i="29"/>
  <c r="I45" i="29"/>
  <c r="K32" i="29"/>
  <c r="Q8" i="29"/>
  <c r="I8" i="12"/>
  <c r="O194" i="13"/>
  <c r="V187" i="13"/>
  <c r="O152" i="13"/>
  <c r="I116" i="13"/>
  <c r="Q116" i="13"/>
  <c r="V68" i="13"/>
  <c r="Q57" i="13"/>
  <c r="K45" i="13"/>
  <c r="O20" i="13"/>
  <c r="G20" i="13"/>
  <c r="K13" i="13"/>
  <c r="Q8" i="13"/>
  <c r="I50" i="14"/>
  <c r="O42" i="14"/>
  <c r="Q8" i="14"/>
  <c r="K50" i="15"/>
  <c r="O8" i="15"/>
  <c r="K129" i="16"/>
  <c r="G112" i="16"/>
  <c r="V74" i="16"/>
  <c r="K45" i="16"/>
  <c r="V28" i="16"/>
  <c r="G28" i="16"/>
  <c r="K13" i="16"/>
  <c r="Q8" i="16"/>
  <c r="K159" i="17"/>
  <c r="K154" i="17"/>
  <c r="V130" i="17"/>
  <c r="O97" i="17"/>
  <c r="G56" i="17"/>
  <c r="O45" i="17"/>
  <c r="V32" i="17"/>
  <c r="O8" i="17"/>
  <c r="Q27" i="18"/>
  <c r="V27" i="18"/>
  <c r="G27" i="18"/>
  <c r="V8" i="18"/>
  <c r="G8" i="18"/>
  <c r="K202" i="19"/>
  <c r="O187" i="19"/>
  <c r="K176" i="19"/>
  <c r="K152" i="19"/>
  <c r="K81" i="19"/>
  <c r="G68" i="19"/>
  <c r="Q57" i="19"/>
  <c r="G57" i="19"/>
  <c r="G45" i="19"/>
  <c r="O8" i="19"/>
  <c r="Q42" i="20"/>
  <c r="V27" i="20"/>
  <c r="G50" i="21"/>
  <c r="V8" i="21"/>
  <c r="G45" i="22"/>
  <c r="I19" i="22"/>
  <c r="O13" i="22"/>
  <c r="G167" i="23"/>
  <c r="M168" i="23"/>
  <c r="M167" i="23" s="1"/>
  <c r="K153" i="23"/>
  <c r="Q56" i="23"/>
  <c r="M45" i="23"/>
  <c r="M200" i="25"/>
  <c r="M9" i="28"/>
  <c r="M8" i="28" s="1"/>
  <c r="G8" i="28"/>
  <c r="G113" i="29"/>
  <c r="M114" i="29"/>
  <c r="M113" i="29" s="1"/>
  <c r="V56" i="29"/>
  <c r="I8" i="31"/>
  <c r="Q45" i="19"/>
  <c r="V45" i="19"/>
  <c r="M38" i="19"/>
  <c r="Q20" i="19"/>
  <c r="I13" i="19"/>
  <c r="K8" i="19"/>
  <c r="G50" i="20"/>
  <c r="G61" i="20" s="1"/>
  <c r="K42" i="20"/>
  <c r="K8" i="20"/>
  <c r="Q50" i="21"/>
  <c r="V42" i="21"/>
  <c r="I42" i="21"/>
  <c r="O27" i="21"/>
  <c r="Q15" i="21"/>
  <c r="V15" i="21"/>
  <c r="O8" i="21"/>
  <c r="V104" i="22"/>
  <c r="V19" i="22"/>
  <c r="M14" i="22"/>
  <c r="M13" i="22" s="1"/>
  <c r="G8" i="22"/>
  <c r="Q167" i="23"/>
  <c r="K158" i="23"/>
  <c r="V158" i="23"/>
  <c r="G158" i="23"/>
  <c r="G153" i="23"/>
  <c r="I96" i="1" s="1"/>
  <c r="V130" i="23"/>
  <c r="O97" i="23"/>
  <c r="G56" i="23"/>
  <c r="O32" i="23"/>
  <c r="Q8" i="23"/>
  <c r="M29" i="24"/>
  <c r="M28" i="24" s="1"/>
  <c r="G28" i="24"/>
  <c r="M209" i="25"/>
  <c r="M208" i="25" s="1"/>
  <c r="G193" i="25"/>
  <c r="K182" i="25"/>
  <c r="M183" i="25"/>
  <c r="M182" i="25" s="1"/>
  <c r="Q123" i="25"/>
  <c r="M69" i="25"/>
  <c r="M68" i="25" s="1"/>
  <c r="G68" i="25"/>
  <c r="V45" i="25"/>
  <c r="K38" i="25"/>
  <c r="Q8" i="25"/>
  <c r="Q50" i="26"/>
  <c r="I15" i="26"/>
  <c r="Q8" i="26"/>
  <c r="Q50" i="27"/>
  <c r="O15" i="27"/>
  <c r="M9" i="27"/>
  <c r="M8" i="27" s="1"/>
  <c r="G8" i="27"/>
  <c r="O129" i="28"/>
  <c r="I112" i="28"/>
  <c r="I74" i="28"/>
  <c r="O28" i="28"/>
  <c r="I19" i="28"/>
  <c r="M13" i="28"/>
  <c r="M9" i="30"/>
  <c r="M8" i="30" s="1"/>
  <c r="G8" i="30"/>
  <c r="K117" i="31"/>
  <c r="M78" i="31"/>
  <c r="G75" i="31"/>
  <c r="O42" i="32"/>
  <c r="V27" i="32"/>
  <c r="M47" i="33"/>
  <c r="M42" i="33" s="1"/>
  <c r="G42" i="33"/>
  <c r="Q102" i="34"/>
  <c r="M93" i="34"/>
  <c r="M92" i="34" s="1"/>
  <c r="G92" i="34"/>
  <c r="O74" i="22"/>
  <c r="I64" i="22"/>
  <c r="K45" i="22"/>
  <c r="Q28" i="22"/>
  <c r="I158" i="23"/>
  <c r="Q158" i="23"/>
  <c r="Q130" i="23"/>
  <c r="I115" i="23"/>
  <c r="O45" i="23"/>
  <c r="O8" i="23"/>
  <c r="Q8" i="24"/>
  <c r="Q200" i="25"/>
  <c r="V158" i="25"/>
  <c r="G158" i="25"/>
  <c r="I81" i="25"/>
  <c r="Q68" i="25"/>
  <c r="O8" i="25"/>
  <c r="Q27" i="26"/>
  <c r="G15" i="26"/>
  <c r="O50" i="27"/>
  <c r="M64" i="28"/>
  <c r="G19" i="28"/>
  <c r="O8" i="28"/>
  <c r="K115" i="29"/>
  <c r="V32" i="29"/>
  <c r="I28" i="30"/>
  <c r="I192" i="31"/>
  <c r="Q177" i="31"/>
  <c r="I171" i="31"/>
  <c r="I50" i="32"/>
  <c r="K46" i="34"/>
  <c r="V8" i="34"/>
  <c r="O45" i="19"/>
  <c r="G38" i="19"/>
  <c r="K20" i="19"/>
  <c r="Q13" i="19"/>
  <c r="M8" i="19"/>
  <c r="Q50" i="20"/>
  <c r="M42" i="20"/>
  <c r="I42" i="20"/>
  <c r="O27" i="20"/>
  <c r="V15" i="20"/>
  <c r="M8" i="20"/>
  <c r="K50" i="21"/>
  <c r="Q42" i="21"/>
  <c r="I8" i="21"/>
  <c r="K74" i="22"/>
  <c r="V45" i="22"/>
  <c r="I28" i="22"/>
  <c r="O28" i="22"/>
  <c r="V13" i="22"/>
  <c r="Q8" i="22"/>
  <c r="O158" i="23"/>
  <c r="Q153" i="23"/>
  <c r="Q140" i="23"/>
  <c r="O130" i="23"/>
  <c r="V115" i="23"/>
  <c r="K97" i="23"/>
  <c r="K45" i="23"/>
  <c r="V32" i="23"/>
  <c r="K32" i="23"/>
  <c r="K8" i="23"/>
  <c r="Q28" i="24"/>
  <c r="O8" i="24"/>
  <c r="K200" i="25"/>
  <c r="G81" i="25"/>
  <c r="O45" i="25"/>
  <c r="O20" i="25"/>
  <c r="G20" i="25"/>
  <c r="O27" i="26"/>
  <c r="O42" i="27"/>
  <c r="I15" i="27"/>
  <c r="Q8" i="27"/>
  <c r="V104" i="28"/>
  <c r="Q74" i="28"/>
  <c r="K64" i="28"/>
  <c r="G158" i="29"/>
  <c r="Q140" i="29"/>
  <c r="I115" i="29"/>
  <c r="Q45" i="29"/>
  <c r="K184" i="31"/>
  <c r="I8" i="36"/>
  <c r="K45" i="19"/>
  <c r="I20" i="19"/>
  <c r="O13" i="19"/>
  <c r="K27" i="20"/>
  <c r="Q15" i="20"/>
  <c r="I50" i="21"/>
  <c r="O42" i="21"/>
  <c r="V27" i="21"/>
  <c r="I27" i="21"/>
  <c r="K15" i="21"/>
  <c r="K129" i="22"/>
  <c r="Q129" i="22"/>
  <c r="V129" i="22"/>
  <c r="Q112" i="22"/>
  <c r="V112" i="22"/>
  <c r="G112" i="22"/>
  <c r="K104" i="22"/>
  <c r="Q74" i="22"/>
  <c r="I74" i="22"/>
  <c r="Q64" i="22"/>
  <c r="I45" i="22"/>
  <c r="K19" i="22"/>
  <c r="O8" i="22"/>
  <c r="M159" i="23"/>
  <c r="M158" i="23" s="1"/>
  <c r="V140" i="23"/>
  <c r="O140" i="23"/>
  <c r="M130" i="23"/>
  <c r="Q115" i="23"/>
  <c r="O56" i="23"/>
  <c r="I45" i="23"/>
  <c r="I8" i="23"/>
  <c r="K8" i="24"/>
  <c r="O193" i="25"/>
  <c r="V182" i="25"/>
  <c r="Q88" i="25"/>
  <c r="V20" i="25"/>
  <c r="I8" i="25"/>
  <c r="I50" i="26"/>
  <c r="I8" i="26"/>
  <c r="I50" i="27"/>
  <c r="Q27" i="27"/>
  <c r="G15" i="27"/>
  <c r="M129" i="28"/>
  <c r="Q104" i="28"/>
  <c r="I64" i="28"/>
  <c r="Q45" i="28"/>
  <c r="K28" i="28"/>
  <c r="Q19" i="28"/>
  <c r="V158" i="29"/>
  <c r="V130" i="29"/>
  <c r="O8" i="30"/>
  <c r="K8" i="32"/>
  <c r="Q208" i="25"/>
  <c r="O200" i="25"/>
  <c r="O182" i="25"/>
  <c r="O158" i="25"/>
  <c r="O123" i="25"/>
  <c r="O81" i="25"/>
  <c r="V68" i="25"/>
  <c r="Q57" i="25"/>
  <c r="K45" i="25"/>
  <c r="I38" i="25"/>
  <c r="K20" i="25"/>
  <c r="Q13" i="25"/>
  <c r="O15" i="26"/>
  <c r="O8" i="26"/>
  <c r="G50" i="27"/>
  <c r="K42" i="27"/>
  <c r="V27" i="27"/>
  <c r="I27" i="27"/>
  <c r="O8" i="27"/>
  <c r="K129" i="28"/>
  <c r="G112" i="28"/>
  <c r="O74" i="28"/>
  <c r="I45" i="28"/>
  <c r="Q28" i="28"/>
  <c r="O19" i="28"/>
  <c r="V13" i="28"/>
  <c r="K8" i="28"/>
  <c r="K158" i="29"/>
  <c r="K153" i="29"/>
  <c r="V140" i="29"/>
  <c r="Q130" i="29"/>
  <c r="V115" i="29"/>
  <c r="I97" i="29"/>
  <c r="Q56" i="29"/>
  <c r="I56" i="29"/>
  <c r="O45" i="29"/>
  <c r="V8" i="30"/>
  <c r="O192" i="31"/>
  <c r="K82" i="31"/>
  <c r="M66" i="31"/>
  <c r="M65" i="31" s="1"/>
  <c r="G20" i="31"/>
  <c r="Q27" i="32"/>
  <c r="Q50" i="33"/>
  <c r="K27" i="33"/>
  <c r="O15" i="33"/>
  <c r="K56" i="34"/>
  <c r="Q13" i="34"/>
  <c r="G8" i="35"/>
  <c r="G41" i="35" s="1"/>
  <c r="V8" i="24"/>
  <c r="Q193" i="25"/>
  <c r="Q158" i="25"/>
  <c r="K123" i="25"/>
  <c r="V88" i="25"/>
  <c r="I88" i="25"/>
  <c r="O57" i="25"/>
  <c r="I20" i="25"/>
  <c r="O13" i="25"/>
  <c r="V8" i="25"/>
  <c r="G8" i="25"/>
  <c r="G212" i="25" s="1"/>
  <c r="K50" i="26"/>
  <c r="K15" i="26"/>
  <c r="K8" i="26"/>
  <c r="V50" i="27"/>
  <c r="K15" i="27"/>
  <c r="K8" i="27"/>
  <c r="Q112" i="28"/>
  <c r="V112" i="28"/>
  <c r="G104" i="28"/>
  <c r="I104" i="28"/>
  <c r="K74" i="28"/>
  <c r="O64" i="28"/>
  <c r="Q64" i="28"/>
  <c r="V45" i="28"/>
  <c r="I28" i="28"/>
  <c r="Q13" i="28"/>
  <c r="I8" i="28"/>
  <c r="I167" i="29"/>
  <c r="I153" i="29"/>
  <c r="I140" i="29"/>
  <c r="O130" i="29"/>
  <c r="Q115" i="29"/>
  <c r="V97" i="29"/>
  <c r="G56" i="29"/>
  <c r="K45" i="29"/>
  <c r="V28" i="30"/>
  <c r="G28" i="30"/>
  <c r="Q8" i="30"/>
  <c r="K192" i="31"/>
  <c r="K171" i="31"/>
  <c r="I82" i="31"/>
  <c r="K75" i="31"/>
  <c r="M75" i="31"/>
  <c r="V50" i="32"/>
  <c r="O8" i="32"/>
  <c r="Q42" i="33"/>
  <c r="M9" i="33"/>
  <c r="G8" i="33"/>
  <c r="V102" i="34"/>
  <c r="I38" i="31"/>
  <c r="Q13" i="31"/>
  <c r="M9" i="31"/>
  <c r="M8" i="31" s="1"/>
  <c r="G8" i="31"/>
  <c r="I27" i="32"/>
  <c r="K15" i="32"/>
  <c r="Q8" i="33"/>
  <c r="I8" i="34"/>
  <c r="I208" i="25"/>
  <c r="V200" i="25"/>
  <c r="G200" i="25"/>
  <c r="Q182" i="25"/>
  <c r="I182" i="25"/>
  <c r="I158" i="25"/>
  <c r="V123" i="25"/>
  <c r="O88" i="25"/>
  <c r="V81" i="25"/>
  <c r="I68" i="25"/>
  <c r="I57" i="25"/>
  <c r="Q45" i="25"/>
  <c r="M38" i="25"/>
  <c r="Q20" i="25"/>
  <c r="I13" i="25"/>
  <c r="K8" i="25"/>
  <c r="V50" i="26"/>
  <c r="Q15" i="26"/>
  <c r="V15" i="26"/>
  <c r="K50" i="27"/>
  <c r="Q42" i="27"/>
  <c r="K27" i="27"/>
  <c r="Q15" i="27"/>
  <c r="V15" i="27"/>
  <c r="V8" i="27"/>
  <c r="I129" i="28"/>
  <c r="K112" i="28"/>
  <c r="V74" i="28"/>
  <c r="K45" i="28"/>
  <c r="V28" i="28"/>
  <c r="G28" i="28"/>
  <c r="K13" i="28"/>
  <c r="I158" i="29"/>
  <c r="Q158" i="29"/>
  <c r="Q153" i="29"/>
  <c r="O140" i="29"/>
  <c r="I130" i="29"/>
  <c r="K97" i="29"/>
  <c r="I32" i="29"/>
  <c r="O8" i="29"/>
  <c r="V117" i="31"/>
  <c r="Q82" i="31"/>
  <c r="Q65" i="31"/>
  <c r="O45" i="31"/>
  <c r="V38" i="31"/>
  <c r="K20" i="31"/>
  <c r="O13" i="31"/>
  <c r="K50" i="32"/>
  <c r="Q42" i="32"/>
  <c r="M9" i="32"/>
  <c r="G8" i="32"/>
  <c r="Q27" i="33"/>
  <c r="K121" i="34"/>
  <c r="Q92" i="34"/>
  <c r="Q56" i="34"/>
  <c r="O40" i="34"/>
  <c r="V8" i="35"/>
  <c r="G15" i="33"/>
  <c r="I8" i="33"/>
  <c r="K102" i="34"/>
  <c r="I92" i="34"/>
  <c r="V56" i="34"/>
  <c r="Q46" i="34"/>
  <c r="G40" i="34"/>
  <c r="K13" i="34"/>
  <c r="K8" i="34"/>
  <c r="Q33" i="35"/>
  <c r="K8" i="36"/>
  <c r="I184" i="31"/>
  <c r="K177" i="31"/>
  <c r="M171" i="31"/>
  <c r="V150" i="31"/>
  <c r="G117" i="31"/>
  <c r="I117" i="31"/>
  <c r="V82" i="31"/>
  <c r="O65" i="31"/>
  <c r="V54" i="31"/>
  <c r="G54" i="31"/>
  <c r="K45" i="31"/>
  <c r="G38" i="31"/>
  <c r="I20" i="31"/>
  <c r="V8" i="31"/>
  <c r="G50" i="32"/>
  <c r="K42" i="32"/>
  <c r="G15" i="32"/>
  <c r="I8" i="32"/>
  <c r="O27" i="33"/>
  <c r="V15" i="33"/>
  <c r="V8" i="33"/>
  <c r="I121" i="34"/>
  <c r="G102" i="34"/>
  <c r="I102" i="34"/>
  <c r="V92" i="34"/>
  <c r="V71" i="34"/>
  <c r="G71" i="34"/>
  <c r="O46" i="34"/>
  <c r="Q40" i="34"/>
  <c r="V13" i="34"/>
  <c r="K33" i="35"/>
  <c r="Q8" i="35"/>
  <c r="G8" i="36"/>
  <c r="G15" i="36" s="1"/>
  <c r="O8" i="35"/>
  <c r="O56" i="29"/>
  <c r="Q32" i="29"/>
  <c r="G8" i="29"/>
  <c r="K8" i="29"/>
  <c r="O28" i="30"/>
  <c r="K8" i="30"/>
  <c r="M192" i="31"/>
  <c r="V184" i="31"/>
  <c r="I177" i="31"/>
  <c r="Q171" i="31"/>
  <c r="G171" i="31"/>
  <c r="O150" i="31"/>
  <c r="Q117" i="31"/>
  <c r="Q75" i="31"/>
  <c r="V75" i="31"/>
  <c r="O54" i="31"/>
  <c r="G45" i="31"/>
  <c r="I45" i="31"/>
  <c r="Q38" i="31"/>
  <c r="O20" i="31"/>
  <c r="V20" i="31"/>
  <c r="M13" i="31"/>
  <c r="I13" i="31"/>
  <c r="O8" i="31"/>
  <c r="Q50" i="32"/>
  <c r="V42" i="32"/>
  <c r="M42" i="32"/>
  <c r="I42" i="32"/>
  <c r="O27" i="32"/>
  <c r="V15" i="32"/>
  <c r="V8" i="32"/>
  <c r="I50" i="33"/>
  <c r="O42" i="33"/>
  <c r="O8" i="33"/>
  <c r="AF150" i="34"/>
  <c r="G63" i="1" s="1"/>
  <c r="H63" i="1" s="1"/>
  <c r="I63" i="1" s="1"/>
  <c r="I138" i="34"/>
  <c r="O92" i="34"/>
  <c r="O71" i="34"/>
  <c r="I56" i="34"/>
  <c r="O13" i="34"/>
  <c r="Q8" i="34"/>
  <c r="I33" i="35"/>
  <c r="K8" i="35"/>
  <c r="K56" i="29"/>
  <c r="V45" i="29"/>
  <c r="O32" i="29"/>
  <c r="I8" i="29"/>
  <c r="K28" i="30"/>
  <c r="I8" i="30"/>
  <c r="O184" i="31"/>
  <c r="Q184" i="31"/>
  <c r="V177" i="31"/>
  <c r="K150" i="31"/>
  <c r="O117" i="31"/>
  <c r="M55" i="31"/>
  <c r="M54" i="31" s="1"/>
  <c r="V45" i="31"/>
  <c r="M41" i="31"/>
  <c r="M38" i="31" s="1"/>
  <c r="O38" i="31"/>
  <c r="Q20" i="31"/>
  <c r="V13" i="31"/>
  <c r="K8" i="31"/>
  <c r="K27" i="32"/>
  <c r="O15" i="32"/>
  <c r="Q8" i="32"/>
  <c r="G50" i="33"/>
  <c r="K42" i="33"/>
  <c r="V27" i="33"/>
  <c r="I27" i="33"/>
  <c r="K15" i="33"/>
  <c r="K8" i="33"/>
  <c r="O138" i="34"/>
  <c r="V138" i="34"/>
  <c r="V121" i="34"/>
  <c r="G121" i="34"/>
  <c r="O102" i="34"/>
  <c r="K92" i="34"/>
  <c r="K71" i="34"/>
  <c r="M72" i="34"/>
  <c r="O56" i="34"/>
  <c r="G56" i="34"/>
  <c r="M46" i="34"/>
  <c r="K40" i="34"/>
  <c r="O8" i="34"/>
  <c r="V33" i="35"/>
  <c r="I8" i="35"/>
  <c r="M9" i="36"/>
  <c r="M8" i="36" s="1"/>
  <c r="AF15" i="36"/>
  <c r="M39" i="35"/>
  <c r="M38" i="35" s="1"/>
  <c r="M24" i="35"/>
  <c r="M8" i="35" s="1"/>
  <c r="M138" i="34"/>
  <c r="M13" i="34"/>
  <c r="M8" i="34"/>
  <c r="M71" i="34"/>
  <c r="M122" i="34"/>
  <c r="M121" i="34" s="1"/>
  <c r="G13" i="34"/>
  <c r="I78" i="1" s="1"/>
  <c r="G138" i="34"/>
  <c r="M110" i="34"/>
  <c r="M102" i="34" s="1"/>
  <c r="M57" i="34"/>
  <c r="M56" i="34" s="1"/>
  <c r="M43" i="34"/>
  <c r="M40" i="34" s="1"/>
  <c r="M27" i="33"/>
  <c r="M8" i="33"/>
  <c r="G27" i="33"/>
  <c r="M59" i="33"/>
  <c r="M58" i="33" s="1"/>
  <c r="M51" i="33"/>
  <c r="M50" i="33" s="1"/>
  <c r="M20" i="33"/>
  <c r="M15" i="33" s="1"/>
  <c r="M27" i="32"/>
  <c r="M8" i="32"/>
  <c r="G27" i="32"/>
  <c r="M59" i="32"/>
  <c r="M58" i="32" s="1"/>
  <c r="M51" i="32"/>
  <c r="M50" i="32" s="1"/>
  <c r="M20" i="32"/>
  <c r="M15" i="32" s="1"/>
  <c r="AF61" i="32"/>
  <c r="G61" i="1" s="1"/>
  <c r="H61" i="1" s="1"/>
  <c r="I61" i="1" s="1"/>
  <c r="M184" i="31"/>
  <c r="M177" i="31"/>
  <c r="M150" i="31"/>
  <c r="M82" i="31"/>
  <c r="G184" i="31"/>
  <c r="G82" i="31"/>
  <c r="G150" i="31"/>
  <c r="M120" i="31"/>
  <c r="M117" i="31" s="1"/>
  <c r="M50" i="31"/>
  <c r="M45" i="31" s="1"/>
  <c r="M21" i="31"/>
  <c r="M20" i="31" s="1"/>
  <c r="M28" i="30"/>
  <c r="M115" i="29"/>
  <c r="M130" i="29"/>
  <c r="M45" i="29"/>
  <c r="M97" i="29"/>
  <c r="M159" i="29"/>
  <c r="M158" i="29" s="1"/>
  <c r="G45" i="29"/>
  <c r="G97" i="29"/>
  <c r="G32" i="29"/>
  <c r="G130" i="29"/>
  <c r="G115" i="29"/>
  <c r="M57" i="29"/>
  <c r="M56" i="29" s="1"/>
  <c r="M26" i="29"/>
  <c r="M8" i="29" s="1"/>
  <c r="AF171" i="29"/>
  <c r="G58" i="1" s="1"/>
  <c r="H58" i="1" s="1"/>
  <c r="I58" i="1" s="1"/>
  <c r="M156" i="29"/>
  <c r="M153" i="29" s="1"/>
  <c r="M74" i="28"/>
  <c r="M45" i="28"/>
  <c r="G126" i="28"/>
  <c r="M113" i="28"/>
  <c r="M112" i="28" s="1"/>
  <c r="G74" i="28"/>
  <c r="G45" i="28"/>
  <c r="G129" i="28"/>
  <c r="G64" i="28"/>
  <c r="AF141" i="28"/>
  <c r="G57" i="1" s="1"/>
  <c r="H57" i="1" s="1"/>
  <c r="I57" i="1" s="1"/>
  <c r="M107" i="28"/>
  <c r="M104" i="28" s="1"/>
  <c r="M22" i="28"/>
  <c r="M19" i="28" s="1"/>
  <c r="M27" i="27"/>
  <c r="M59" i="27"/>
  <c r="M58" i="27" s="1"/>
  <c r="M51" i="27"/>
  <c r="M50" i="27" s="1"/>
  <c r="M20" i="27"/>
  <c r="M15" i="27" s="1"/>
  <c r="AF61" i="27"/>
  <c r="G56" i="1" s="1"/>
  <c r="H56" i="1" s="1"/>
  <c r="I56" i="1" s="1"/>
  <c r="M27" i="26"/>
  <c r="G27" i="26"/>
  <c r="M59" i="26"/>
  <c r="M58" i="26" s="1"/>
  <c r="M51" i="26"/>
  <c r="M50" i="26" s="1"/>
  <c r="M20" i="26"/>
  <c r="M15" i="26" s="1"/>
  <c r="M11" i="26"/>
  <c r="M8" i="26" s="1"/>
  <c r="AF61" i="26"/>
  <c r="G55" i="1" s="1"/>
  <c r="H55" i="1" s="1"/>
  <c r="I55" i="1" s="1"/>
  <c r="M8" i="25"/>
  <c r="M88" i="25"/>
  <c r="M196" i="25"/>
  <c r="M193" i="25" s="1"/>
  <c r="M159" i="25"/>
  <c r="M158" i="25" s="1"/>
  <c r="G88" i="25"/>
  <c r="M128" i="25"/>
  <c r="M123" i="25" s="1"/>
  <c r="M82" i="25"/>
  <c r="M81" i="25" s="1"/>
  <c r="M50" i="25"/>
  <c r="M45" i="25" s="1"/>
  <c r="M21" i="25"/>
  <c r="M20" i="25" s="1"/>
  <c r="M97" i="23"/>
  <c r="M115" i="23"/>
  <c r="G97" i="23"/>
  <c r="G130" i="23"/>
  <c r="G115" i="23"/>
  <c r="M57" i="23"/>
  <c r="M56" i="23" s="1"/>
  <c r="AF171" i="23"/>
  <c r="G52" i="1" s="1"/>
  <c r="H52" i="1" s="1"/>
  <c r="I52" i="1" s="1"/>
  <c r="M154" i="23"/>
  <c r="M153" i="23" s="1"/>
  <c r="M9" i="23"/>
  <c r="M8" i="23" s="1"/>
  <c r="M112" i="22"/>
  <c r="M28" i="22"/>
  <c r="M129" i="22"/>
  <c r="G129" i="22"/>
  <c r="G64" i="22"/>
  <c r="AF141" i="22"/>
  <c r="G51" i="1" s="1"/>
  <c r="H51" i="1" s="1"/>
  <c r="I51" i="1" s="1"/>
  <c r="M107" i="22"/>
  <c r="M104" i="22" s="1"/>
  <c r="M22" i="22"/>
  <c r="M19" i="22" s="1"/>
  <c r="M58" i="22"/>
  <c r="M45" i="22" s="1"/>
  <c r="M9" i="22"/>
  <c r="M8" i="22" s="1"/>
  <c r="M27" i="21"/>
  <c r="M8" i="21"/>
  <c r="G27" i="21"/>
  <c r="M59" i="21"/>
  <c r="M58" i="21" s="1"/>
  <c r="M51" i="21"/>
  <c r="M50" i="21" s="1"/>
  <c r="M20" i="21"/>
  <c r="M15" i="21" s="1"/>
  <c r="M27" i="20"/>
  <c r="M59" i="20"/>
  <c r="M58" i="20" s="1"/>
  <c r="M51" i="20"/>
  <c r="M50" i="20" s="1"/>
  <c r="M20" i="20"/>
  <c r="M15" i="20" s="1"/>
  <c r="AF61" i="20"/>
  <c r="G49" i="1" s="1"/>
  <c r="H49" i="1" s="1"/>
  <c r="I49" i="1" s="1"/>
  <c r="M176" i="19"/>
  <c r="M116" i="19"/>
  <c r="G194" i="19"/>
  <c r="AF206" i="19"/>
  <c r="G48" i="1" s="1"/>
  <c r="H48" i="1" s="1"/>
  <c r="I48" i="1" s="1"/>
  <c r="M188" i="19"/>
  <c r="M187" i="19" s="1"/>
  <c r="M175" i="19"/>
  <c r="M152" i="19" s="1"/>
  <c r="M82" i="19"/>
  <c r="M81" i="19" s="1"/>
  <c r="M50" i="19"/>
  <c r="M45" i="19" s="1"/>
  <c r="M21" i="19"/>
  <c r="M20" i="19" s="1"/>
  <c r="M27" i="18"/>
  <c r="M8" i="18"/>
  <c r="M115" i="17"/>
  <c r="M32" i="17"/>
  <c r="M97" i="17"/>
  <c r="M45" i="17"/>
  <c r="M160" i="17"/>
  <c r="M159" i="17" s="1"/>
  <c r="G45" i="17"/>
  <c r="G115" i="17"/>
  <c r="M57" i="17"/>
  <c r="M56" i="17" s="1"/>
  <c r="AF172" i="17"/>
  <c r="G46" i="1" s="1"/>
  <c r="H46" i="1" s="1"/>
  <c r="I46" i="1" s="1"/>
  <c r="M157" i="17"/>
  <c r="M154" i="17" s="1"/>
  <c r="M11" i="17"/>
  <c r="M8" i="17" s="1"/>
  <c r="M45" i="16"/>
  <c r="M28" i="16"/>
  <c r="M74" i="16"/>
  <c r="M64" i="16"/>
  <c r="G126" i="16"/>
  <c r="M113" i="16"/>
  <c r="M112" i="16" s="1"/>
  <c r="G74" i="16"/>
  <c r="G45" i="16"/>
  <c r="G129" i="16"/>
  <c r="G64" i="16"/>
  <c r="AF141" i="16"/>
  <c r="G45" i="1" s="1"/>
  <c r="H45" i="1" s="1"/>
  <c r="I45" i="1" s="1"/>
  <c r="M107" i="16"/>
  <c r="M104" i="16" s="1"/>
  <c r="M22" i="16"/>
  <c r="M19" i="16" s="1"/>
  <c r="M27" i="15"/>
  <c r="G27" i="15"/>
  <c r="M59" i="15"/>
  <c r="M58" i="15" s="1"/>
  <c r="M51" i="15"/>
  <c r="M50" i="15" s="1"/>
  <c r="M20" i="15"/>
  <c r="M15" i="15" s="1"/>
  <c r="M9" i="15"/>
  <c r="M8" i="15" s="1"/>
  <c r="AF61" i="15"/>
  <c r="G44" i="1" s="1"/>
  <c r="H44" i="1" s="1"/>
  <c r="I44" i="1" s="1"/>
  <c r="M27" i="14"/>
  <c r="G27" i="14"/>
  <c r="M59" i="14"/>
  <c r="M58" i="14" s="1"/>
  <c r="M51" i="14"/>
  <c r="M50" i="14" s="1"/>
  <c r="M20" i="14"/>
  <c r="M15" i="14" s="1"/>
  <c r="AF61" i="14"/>
  <c r="G43" i="1" s="1"/>
  <c r="H43" i="1" s="1"/>
  <c r="I43" i="1" s="1"/>
  <c r="M194" i="13"/>
  <c r="M116" i="13"/>
  <c r="M8" i="13"/>
  <c r="G194" i="13"/>
  <c r="M63" i="13"/>
  <c r="M62" i="13" s="1"/>
  <c r="M188" i="13"/>
  <c r="M187" i="13" s="1"/>
  <c r="M175" i="13"/>
  <c r="M152" i="13" s="1"/>
  <c r="M82" i="13"/>
  <c r="M81" i="13" s="1"/>
  <c r="M50" i="13"/>
  <c r="M45" i="13" s="1"/>
  <c r="M21" i="13"/>
  <c r="M20" i="13" s="1"/>
  <c r="M23" i="12"/>
  <c r="M8" i="12"/>
  <c r="I77" i="1" l="1"/>
  <c r="I86" i="1"/>
  <c r="I90" i="1"/>
  <c r="G61" i="26"/>
  <c r="G206" i="19"/>
  <c r="I94" i="1"/>
  <c r="I100" i="1"/>
  <c r="I20" i="1" s="1"/>
  <c r="G172" i="17"/>
  <c r="G61" i="15"/>
  <c r="I82" i="1"/>
  <c r="G61" i="14"/>
  <c r="I88" i="1"/>
  <c r="G150" i="34"/>
  <c r="I93" i="1"/>
  <c r="I81" i="1"/>
  <c r="G40" i="1"/>
  <c r="H40" i="1" s="1"/>
  <c r="I40" i="1" s="1"/>
  <c r="G39" i="1"/>
  <c r="H39" i="1" s="1"/>
  <c r="H67" i="1" s="1"/>
  <c r="G41" i="1"/>
  <c r="H41" i="1" s="1"/>
  <c r="I41" i="1" s="1"/>
  <c r="I92" i="1"/>
  <c r="I89" i="1"/>
  <c r="G29" i="12"/>
  <c r="I97" i="1"/>
  <c r="I18" i="1" s="1"/>
  <c r="G66" i="1"/>
  <c r="H66" i="1" s="1"/>
  <c r="I66" i="1" s="1"/>
  <c r="G65" i="1"/>
  <c r="H65" i="1" s="1"/>
  <c r="I65" i="1" s="1"/>
  <c r="I74" i="1"/>
  <c r="G206" i="13"/>
  <c r="I99" i="1"/>
  <c r="I19" i="1" s="1"/>
  <c r="I87" i="1"/>
  <c r="G36" i="30"/>
  <c r="I91" i="1"/>
  <c r="I84" i="1"/>
  <c r="I76" i="1"/>
  <c r="G141" i="16"/>
  <c r="G171" i="29"/>
  <c r="G61" i="32"/>
  <c r="G61" i="33"/>
  <c r="G141" i="22"/>
  <c r="I79" i="1"/>
  <c r="I85" i="1"/>
  <c r="I80" i="1"/>
  <c r="I75" i="1"/>
  <c r="I95" i="1"/>
  <c r="G35" i="18"/>
  <c r="I98" i="1"/>
  <c r="G196" i="31"/>
  <c r="G61" i="27"/>
  <c r="G141" i="28"/>
  <c r="G36" i="24"/>
  <c r="G171" i="23"/>
  <c r="F67" i="1"/>
  <c r="I17" i="1" l="1"/>
  <c r="G23" i="1"/>
  <c r="A23" i="1" s="1"/>
  <c r="G24" i="1" s="1"/>
  <c r="G67" i="1"/>
  <c r="G25" i="1" s="1"/>
  <c r="A25" i="1" s="1"/>
  <c r="I39" i="1"/>
  <c r="I67" i="1" s="1"/>
  <c r="I16" i="1"/>
  <c r="I101" i="1"/>
  <c r="I21" i="1" l="1"/>
  <c r="A24" i="1"/>
  <c r="J100" i="1"/>
  <c r="J92" i="1"/>
  <c r="J74" i="1"/>
  <c r="J87" i="1"/>
  <c r="J98" i="1"/>
  <c r="J97" i="1"/>
  <c r="J80" i="1"/>
  <c r="J91" i="1"/>
  <c r="J76" i="1"/>
  <c r="J79" i="1"/>
  <c r="J84" i="1"/>
  <c r="J99" i="1"/>
  <c r="J88" i="1"/>
  <c r="J96" i="1"/>
  <c r="J75" i="1"/>
  <c r="J89" i="1"/>
  <c r="J95" i="1"/>
  <c r="J81" i="1"/>
  <c r="J85" i="1"/>
  <c r="J86" i="1"/>
  <c r="J94" i="1"/>
  <c r="J90" i="1"/>
  <c r="J78" i="1"/>
  <c r="J83" i="1"/>
  <c r="J82" i="1"/>
  <c r="J77" i="1"/>
  <c r="J93" i="1"/>
  <c r="J41" i="1"/>
  <c r="J56" i="1"/>
  <c r="J54" i="1"/>
  <c r="J63" i="1"/>
  <c r="J60" i="1"/>
  <c r="J59" i="1"/>
  <c r="J65" i="1"/>
  <c r="J51" i="1"/>
  <c r="J61" i="1"/>
  <c r="J58" i="1"/>
  <c r="J39" i="1"/>
  <c r="J67" i="1" s="1"/>
  <c r="J55" i="1"/>
  <c r="J40" i="1"/>
  <c r="J66" i="1"/>
  <c r="J47" i="1"/>
  <c r="J57" i="1"/>
  <c r="J43" i="1"/>
  <c r="J53" i="1"/>
  <c r="J50" i="1"/>
  <c r="J52" i="1"/>
  <c r="J49" i="1"/>
  <c r="J64" i="1"/>
  <c r="J45" i="1"/>
  <c r="J42" i="1"/>
  <c r="J44" i="1"/>
  <c r="J62" i="1"/>
  <c r="J48" i="1"/>
  <c r="J46" i="1"/>
  <c r="G26" i="1"/>
  <c r="A27" i="1" s="1"/>
  <c r="A26" i="1"/>
  <c r="G28" i="1"/>
  <c r="A29" i="1" l="1"/>
  <c r="G29" i="1"/>
  <c r="G27" i="1" s="1"/>
  <c r="J10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8CFA1A3D-B857-48E8-A422-FD8FD0B8E2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3D4B362-F8E2-4D0E-8005-044072197C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4AB638C4-8D13-4841-8EA9-1BBC81CA700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EB88A7-4CC9-4E08-807C-4DC95BAF426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C22E0F9C-1BCD-4630-8779-BBC0460E00A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87A9F0-B2E6-4361-895E-78C5688B4C6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ADA95AE6-B582-4C6D-8738-886D319255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3A3201D-4614-45D4-A598-C170D63B0B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F72A6F35-5F45-4F85-905B-362423FEED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C0F547-02BA-4C21-89D2-9D6028F0E6F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7CF4DBD6-BD7D-4C7A-BA74-58112F2386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795470A-30F5-465C-BBE2-A4C262510E2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9BCD6D68-C2BF-4BF8-9B5B-BA53522B668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2E031DE-EEFD-4E63-AA89-8B5A88A78E6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9911EF0F-DD00-4069-B3DD-FD0FD832264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DB4FC6-47D8-4A57-BBE2-D024AFA943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71BFFFE1-2DEA-4524-947D-EA90FF9FAF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FBB0FE-9243-460E-9CE5-C65327B44E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E1CA8EEB-9CF6-41EB-A97F-DB8850415A5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C472801-DE11-4215-A0B5-8A8A822B0AE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FD0368C3-F5BB-4219-960B-6C180F0BAF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8DDC8B5-426A-4C56-9D2A-EABB671FA90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F00695A6-E3ED-4DC2-9E39-5D7F2F4A255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CEBE04B-DF81-4F14-A363-0B126D10752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0F52B17D-1383-40BB-BF50-8B622477B76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8607749-0090-45C7-B9F6-C546F9634A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53DE296C-A8D5-4440-BFA6-6C14A5573D0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1DDF86F-E415-4565-A4A9-0A5A1891ECC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C771CD88-EE89-4C18-B977-716BF490629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76638E7-FB97-41E7-BC40-C017D2CF2DB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314A8B39-D741-4C0E-BCC5-35EDF62C79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3B3A40D-3D5C-4606-99C1-DC3027FE9D5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9666AFEF-A03B-48EE-B36E-B208DC35F4C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A37FA80-E376-4475-AF2E-16A95FC3021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5A98F6A0-6B8E-4910-ABFB-AEB8FA7430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E32BAB4-64E7-4518-9D11-EBAFC117372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0B470CA4-69A2-488E-9FA6-97321918D7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D8188C7-CD4C-42E2-A12A-4F3D802136E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F292A40D-E640-4D7D-99F8-959F4CFB1A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5E40775-5D06-49EF-AF50-FF5AE5C8E4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083BD4DF-0410-470F-AEA8-27B3A810145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7F18FD4-5259-4D87-910A-C449AC24C11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AE8A2242-8C39-4E76-AB9D-C289FF24B5F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B1E5A13-BFC7-431F-B378-00E1A0A7CA7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1645F56D-F952-4D02-905F-D20CA4414E1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3F1E445-9840-4FC8-B7CB-3418EA338B5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016FA4E5-F547-4BB3-87DA-51D28D347E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81BBF58-FDC4-400D-A897-C95B99B12D6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xv</author>
  </authors>
  <commentList>
    <comment ref="S6" authorId="0" shapeId="0" xr:uid="{48709055-86D6-40A8-823A-1E78EA46838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7971742-70A8-4EBD-AF7D-E5CCBE7EA32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<sst xmlns="http://schemas.openxmlformats.org/spreadsheetml/2006/main" count="12742" uniqueCount="990">
  <si>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</si>
  <si>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</si>
  <si>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</si>
  <si>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</si>
  <si>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</si>
  <si>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</si>
  <si>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</si>
  <si>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</si>
  <si>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</si>
  <si>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</si>
  <si>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</si>
  <si>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</si>
  <si>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</si>
  <si>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</si>
  <si>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</si>
  <si>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</si>
  <si>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</si>
  <si>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</si>
  <si>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</si>
  <si>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</si>
  <si>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</si>
  <si>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</si>
  <si>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</si>
  <si>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</si>
  <si>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</si>
  <si>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</si>
  <si>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</si>
  <si>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</si>
  <si>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</si>
  <si>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</si>
  <si>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</si>
  <si>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</si>
  <si>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</si>
  <si>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</si>
  <si>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</si>
  <si>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</si>
  <si>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</si>
  <si>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</si>
  <si>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</si>
  <si>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</si>
  <si>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</si>
  <si>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</si>
  <si>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</si>
  <si>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2023-518-555</t>
  </si>
  <si>
    <t>Oprava střech areálu SKM Vinařská–Střešní plášť A1-A3, E a Slunolamy A1–A3</t>
  </si>
  <si>
    <t>Stavba</t>
  </si>
  <si>
    <t>SO</t>
  </si>
  <si>
    <t>Stavební objekty</t>
  </si>
  <si>
    <t>A1.1   (E)</t>
  </si>
  <si>
    <t>Úpravy Cetin (REV)</t>
  </si>
  <si>
    <t>A1.1 (A)</t>
  </si>
  <si>
    <t>Střešní plášť (hlavní plochy)</t>
  </si>
  <si>
    <t>A1.1 (B)</t>
  </si>
  <si>
    <t>Střešní plášť (malé plochy/2015)</t>
  </si>
  <si>
    <t>A1.1 (C)</t>
  </si>
  <si>
    <t>Střešní plášť (velké plochy/2015)</t>
  </si>
  <si>
    <t>A1.1 (D)</t>
  </si>
  <si>
    <t>Střešní plášť (atiky/svislé části)</t>
  </si>
  <si>
    <t>A1.2   (D)</t>
  </si>
  <si>
    <t>Slunolamy</t>
  </si>
  <si>
    <t>A1.4 (A)</t>
  </si>
  <si>
    <t>Hromosvod a LPS</t>
  </si>
  <si>
    <t>A2.1 (A)</t>
  </si>
  <si>
    <t>A2.1 (B)</t>
  </si>
  <si>
    <t>A2.1 (C)</t>
  </si>
  <si>
    <t>A2.1 (D)</t>
  </si>
  <si>
    <t>A2.2   (D)</t>
  </si>
  <si>
    <t>A2.4 (A)</t>
  </si>
  <si>
    <t>A3.1 (A)</t>
  </si>
  <si>
    <t>A3.1 (B)</t>
  </si>
  <si>
    <t>A3.1 (C)</t>
  </si>
  <si>
    <t>A3.1 (D)</t>
  </si>
  <si>
    <t>A3.2   (D)</t>
  </si>
  <si>
    <t>A3.4 (A)</t>
  </si>
  <si>
    <t>E.1 (A)</t>
  </si>
  <si>
    <t>E.1 (B)</t>
  </si>
  <si>
    <t>E.1 (C)</t>
  </si>
  <si>
    <t>E.1 (D)</t>
  </si>
  <si>
    <t>E.4 (A)</t>
  </si>
  <si>
    <t>VRN</t>
  </si>
  <si>
    <t>VRN a ON</t>
  </si>
  <si>
    <t>00</t>
  </si>
  <si>
    <t>Celkem za stavbu</t>
  </si>
  <si>
    <t>CZK</t>
  </si>
  <si>
    <t>Rekapitulace dílů</t>
  </si>
  <si>
    <t>Typ dílu</t>
  </si>
  <si>
    <t>4</t>
  </si>
  <si>
    <t>Vodorovné konstrukce</t>
  </si>
  <si>
    <t>6</t>
  </si>
  <si>
    <t>Úpravy povrchu, podlahy</t>
  </si>
  <si>
    <t>62</t>
  </si>
  <si>
    <t>Úpravy povrchů vnější</t>
  </si>
  <si>
    <t>63</t>
  </si>
  <si>
    <t>Podlahy a podlahové konstrukce</t>
  </si>
  <si>
    <t>65</t>
  </si>
  <si>
    <t>Úpravy povrchů budov</t>
  </si>
  <si>
    <t>721</t>
  </si>
  <si>
    <t>Vnitřní kanalizace</t>
  </si>
  <si>
    <t>8</t>
  </si>
  <si>
    <t>Trubní vedení</t>
  </si>
  <si>
    <t>89</t>
  </si>
  <si>
    <t>Ostatní konstrukce na trubním vedení</t>
  </si>
  <si>
    <t>9</t>
  </si>
  <si>
    <t>Ostatní konstrukce, bourání</t>
  </si>
  <si>
    <t>93</t>
  </si>
  <si>
    <t>Dokončovací práce inženýrských staveb</t>
  </si>
  <si>
    <t>94</t>
  </si>
  <si>
    <t>Lešení a stavební výtahy</t>
  </si>
  <si>
    <t>96</t>
  </si>
  <si>
    <t>Bourání konstrukcí</t>
  </si>
  <si>
    <t>99</t>
  </si>
  <si>
    <t>Staveništní přesun hmot</t>
  </si>
  <si>
    <t>710</t>
  </si>
  <si>
    <t>Parozábrana</t>
  </si>
  <si>
    <t>711</t>
  </si>
  <si>
    <t>Izolace proti vodě</t>
  </si>
  <si>
    <t>712</t>
  </si>
  <si>
    <t>Povlakové krytiny</t>
  </si>
  <si>
    <t>762</t>
  </si>
  <si>
    <t>Konstrukce tesařské</t>
  </si>
  <si>
    <t>764</t>
  </si>
  <si>
    <t>Konstrukce klempířské</t>
  </si>
  <si>
    <t>767</t>
  </si>
  <si>
    <t>Konstrukce zámečnické</t>
  </si>
  <si>
    <t>783</t>
  </si>
  <si>
    <t>Nátěry</t>
  </si>
  <si>
    <t>784</t>
  </si>
  <si>
    <t>Malby</t>
  </si>
  <si>
    <t>790</t>
  </si>
  <si>
    <t>Vnitřní vybavení</t>
  </si>
  <si>
    <t>799</t>
  </si>
  <si>
    <t>Ostatní</t>
  </si>
  <si>
    <t>M21</t>
  </si>
  <si>
    <t>Elektromontáže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</si>
  <si>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</si>
  <si>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</si>
  <si>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</si>
  <si>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</si>
  <si>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</si>
  <si>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</si>
  <si>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</si>
  <si>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</si>
  <si>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</si>
  <si>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</si>
  <si>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</si>
  <si>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</si>
  <si>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</si>
  <si>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</si>
  <si>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</si>
  <si>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</si>
  <si>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</si>
  <si>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</si>
  <si>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</si>
  <si>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</si>
  <si>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</si>
  <si>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</si>
  <si>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</si>
  <si>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</si>
  <si>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</si>
  <si>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</si>
  <si>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</si>
  <si>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</si>
  <si>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</si>
  <si>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</si>
  <si>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</si>
  <si>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</si>
  <si>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</si>
  <si>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952902110R00</t>
  </si>
  <si>
    <t>Zametání ploch a jejich čištění</t>
  </si>
  <si>
    <t>m2</t>
  </si>
  <si>
    <t>RTS 24/ I</t>
  </si>
  <si>
    <t>RTS 23/ I</t>
  </si>
  <si>
    <t>Práce</t>
  </si>
  <si>
    <t>Běžná</t>
  </si>
  <si>
    <t>POL1_</t>
  </si>
  <si>
    <t>Odkaz na mn. položky pořadí 2 : 20,58000</t>
  </si>
  <si>
    <t>VV</t>
  </si>
  <si>
    <t>712361702RT1</t>
  </si>
  <si>
    <t>Provedení povlakové krytiny střech do 10°, fólií, připevněnou bodově 1 vrstva - fólie ve specifikaci</t>
  </si>
  <si>
    <t>Žlutá</t>
  </si>
  <si>
    <t>POL1_7</t>
  </si>
  <si>
    <t>16,5+1,2*2+1,2*1,4</t>
  </si>
  <si>
    <t>288082T10</t>
  </si>
  <si>
    <t>HZS nezměřitelné položky-jehlová zkouška</t>
  </si>
  <si>
    <t>hod</t>
  </si>
  <si>
    <t>Vlastní</t>
  </si>
  <si>
    <t>Vlastní CÚ</t>
  </si>
  <si>
    <t>Odkaz na mn. položky pořadí 5 : 25,72500*0,1</t>
  </si>
  <si>
    <t>713141327R00x</t>
  </si>
  <si>
    <t xml:space="preserve">Kotvení izolace střech </t>
  </si>
  <si>
    <t>283221317Rx</t>
  </si>
  <si>
    <t>Fólie hydroizolační střešní mPVC/PVC-P 2,0 dle spec. červená</t>
  </si>
  <si>
    <t>Specifikace</t>
  </si>
  <si>
    <t>POL3_7</t>
  </si>
  <si>
    <t>Koeficient prořez 25%: 0,25</t>
  </si>
  <si>
    <t>945931101R00</t>
  </si>
  <si>
    <t>Zřízení horolezeckého úvazu pro práci ve výškách</t>
  </si>
  <si>
    <t>kus</t>
  </si>
  <si>
    <t>POL1_1</t>
  </si>
  <si>
    <t>2</t>
  </si>
  <si>
    <t>005211080R</t>
  </si>
  <si>
    <t>Bezpečnostní a ochranná opatření vč. práce ve výškách</t>
  </si>
  <si>
    <t>Soubor</t>
  </si>
  <si>
    <t>Indiv</t>
  </si>
  <si>
    <t>POL99_2</t>
  </si>
  <si>
    <t>005121 Rx</t>
  </si>
  <si>
    <t>Zařízení staveniště a koordinace profesí</t>
  </si>
  <si>
    <t>POL99_8</t>
  </si>
  <si>
    <t>005211020RX</t>
  </si>
  <si>
    <t>Ochranné opatření před povětrností</t>
  </si>
  <si>
    <t>005211080Rx</t>
  </si>
  <si>
    <t>Ochranná opatření vedení SLP/GSM/elektro</t>
  </si>
  <si>
    <t>SUM</t>
  </si>
  <si>
    <t>END</t>
  </si>
  <si>
    <t>632451136R00</t>
  </si>
  <si>
    <t>Potěr pískocementový hlazený dřev. hlad. - vyrování podkladu</t>
  </si>
  <si>
    <t>RTS 23/ II</t>
  </si>
  <si>
    <t>P18 : 30</t>
  </si>
  <si>
    <t>69366079R</t>
  </si>
  <si>
    <t>Geotextilie, 400 g/m2</t>
  </si>
  <si>
    <t>SPCM</t>
  </si>
  <si>
    <t>POL3_</t>
  </si>
  <si>
    <t>611421133R00</t>
  </si>
  <si>
    <t>Omítka vnitřní stropů rovných, MVC, štuková</t>
  </si>
  <si>
    <t>Odkaz na mn. položky pořadí 9 : 8,00000</t>
  </si>
  <si>
    <t>631313611R00</t>
  </si>
  <si>
    <t>Mazanina betonová tl. 8 - 12 cm C 16/20</t>
  </si>
  <si>
    <t>m3</t>
  </si>
  <si>
    <t>PO : 1,6*0,1*12</t>
  </si>
  <si>
    <t>711786266R00</t>
  </si>
  <si>
    <t xml:space="preserve">Oprava a přetěsnění prostupů </t>
  </si>
  <si>
    <t>PO : 8</t>
  </si>
  <si>
    <t>721140935R00</t>
  </si>
  <si>
    <t>Provedení opravy vnitřní kanalizace, potrubí litinové, přechod z plastových trub na litinu,DN 100 mm</t>
  </si>
  <si>
    <t>721210823R00</t>
  </si>
  <si>
    <t>Demontáž střešní vpusti DN 100/125 a čištění vtoku</t>
  </si>
  <si>
    <t>721231129RT4</t>
  </si>
  <si>
    <t>Krycí koš vtoku pro střechy výška 200 mm</t>
  </si>
  <si>
    <t>721234143RT6</t>
  </si>
  <si>
    <t>Vtok střešní pro plochou střechu s izol. pásem, do hrdla, do D 125 mm dle spec.</t>
  </si>
  <si>
    <t>Červená</t>
  </si>
  <si>
    <t>P01 : 8</t>
  </si>
  <si>
    <t>715191011R00x</t>
  </si>
  <si>
    <t>Provedení izolace, doplnění bet. lože vpusti</t>
  </si>
  <si>
    <t>721100912R00x</t>
  </si>
  <si>
    <t>Provedení opravy, otevření a zavření vpusti zátka</t>
  </si>
  <si>
    <t>721211591R00x</t>
  </si>
  <si>
    <t>Úprava ukončení potrubí ZTI - montáž lemování dle spec. vpusti</t>
  </si>
  <si>
    <t>28651861.AR</t>
  </si>
  <si>
    <t>Přechod litina - PVC kanalizační KGUG DN 125 PVC</t>
  </si>
  <si>
    <t>998721103R00</t>
  </si>
  <si>
    <t>Přesun hmot pro vnitřní kanalizaci, výšky do 24 m</t>
  </si>
  <si>
    <t>t</t>
  </si>
  <si>
    <t>Přesun hmot</t>
  </si>
  <si>
    <t>POL7_</t>
  </si>
  <si>
    <t>892855112R00</t>
  </si>
  <si>
    <t>Kontrola kanalizace TV kamerou do 50 m</t>
  </si>
  <si>
    <t>m</t>
  </si>
  <si>
    <t>P01 : (5+2)*8</t>
  </si>
  <si>
    <t>892855113R00</t>
  </si>
  <si>
    <t>Kontrola kanalizace TV kamerou do 100 m</t>
  </si>
  <si>
    <t>P01 : (23+5)*8</t>
  </si>
  <si>
    <t>721100912R00</t>
  </si>
  <si>
    <t>Provedení opravy vnitřní kanalizace, utěsnění víka čističe, otevření a zavření</t>
  </si>
  <si>
    <t>965042121RT2</t>
  </si>
  <si>
    <t>Bourání mazanin betonových tl. 10 cm, pl. 1 m2 ručně tl. mazaniny 8 - 10 cm</t>
  </si>
  <si>
    <t>P01 : 0,8*8</t>
  </si>
  <si>
    <t>712300911R00</t>
  </si>
  <si>
    <t>Provedení údržby povlakové krytiny střech do 10°, afaltový pás vyřezání</t>
  </si>
  <si>
    <t>711767278R00x</t>
  </si>
  <si>
    <t>Opracování trubních prostupů ŽB konstrukcí, demontáž a montáž utěsnění</t>
  </si>
  <si>
    <t>766812115R00x</t>
  </si>
  <si>
    <t>Demontáž a montáž vestavěné skříně dle spec.</t>
  </si>
  <si>
    <t xml:space="preserve">P01 : </t>
  </si>
  <si>
    <t>630900030RAA</t>
  </si>
  <si>
    <t>Vybourání dlažby a podkladního betonu tloušťka 15 cm</t>
  </si>
  <si>
    <t>Agregovaná položka</t>
  </si>
  <si>
    <t>POL2_</t>
  </si>
  <si>
    <t>Odkaz na mn. položky pořadí 9 : 8,00000*0,8</t>
  </si>
  <si>
    <t>952901111R00</t>
  </si>
  <si>
    <t>Vyčištění budov o výšce podlaží do 4 m</t>
  </si>
  <si>
    <t>OO : 25</t>
  </si>
  <si>
    <t>712300841RT2</t>
  </si>
  <si>
    <t>Odstranění nečistot ze střech plochých do 10° silně znečištěné plochy</t>
  </si>
  <si>
    <t>Odkaz na mn. položky pořadí 36 : 1205,60000*2</t>
  </si>
  <si>
    <t>93353    OA0</t>
  </si>
  <si>
    <t>ZKOUŠKY VODOTĚSNOSTI STŘECH - kouřová zkouška do 500m2</t>
  </si>
  <si>
    <t>P00-A : 2</t>
  </si>
  <si>
    <t>P00-B jih : 1</t>
  </si>
  <si>
    <t>P00-B sever : 1</t>
  </si>
  <si>
    <t>P00-C : 1</t>
  </si>
  <si>
    <t>941955003R00</t>
  </si>
  <si>
    <t>Lešení lehké pomocné, výška podlahy do 2,5 m</t>
  </si>
  <si>
    <t>ram : 6*1,0+8*2,5*2</t>
  </si>
  <si>
    <t>941955004R00</t>
  </si>
  <si>
    <t>Lešení lehké pomocné, výška podlahy do 3,5 m</t>
  </si>
  <si>
    <t>14*2*3,5</t>
  </si>
  <si>
    <t>8*3,5*2</t>
  </si>
  <si>
    <t>OO : 13</t>
  </si>
  <si>
    <t>273156T10</t>
  </si>
  <si>
    <t>konstrukce pomocné zámečnické ( závěsy, podpěry) dočasné opatření</t>
  </si>
  <si>
    <t>soubor</t>
  </si>
  <si>
    <t>zábradlí : 1</t>
  </si>
  <si>
    <t>47131110R</t>
  </si>
  <si>
    <t>Výtah stavební osobonákladní, v.25 m vč. montáže, zprovoznění a revize, nájmu, demontáže</t>
  </si>
  <si>
    <t>1</t>
  </si>
  <si>
    <t>999281111R00</t>
  </si>
  <si>
    <t>Přesun hmot pro opravy a údržbu do výšky 25 m</t>
  </si>
  <si>
    <t>POL7_1</t>
  </si>
  <si>
    <t>965048515R00</t>
  </si>
  <si>
    <t>Broušení a očištění betonových povrchů pro aplikaci HI</t>
  </si>
  <si>
    <t>Odkaz na mn. položky pořadí 34 : 1,50000</t>
  </si>
  <si>
    <t>711140101R00</t>
  </si>
  <si>
    <t>Odstranění izolace proti vlhkosti na ploše vodorovné, asfaltové pásy přitavením, 1 vrstva</t>
  </si>
  <si>
    <t>Odkaz na mn. položky pořadí 36 : 1205,60000*0,65</t>
  </si>
  <si>
    <t xml:space="preserve">opr23 (65%) : </t>
  </si>
  <si>
    <t>711140102R00</t>
  </si>
  <si>
    <t>Odstranění izolace proti vlhkosti, asfaltové pásy přitavením, 2 vrstvy</t>
  </si>
  <si>
    <t>P03 : 4,3*0,8*(8*4+2)</t>
  </si>
  <si>
    <t>P14 : 0,8*0,5*20</t>
  </si>
  <si>
    <t>711212001RT3</t>
  </si>
  <si>
    <t>Nátěr hydroizolační, vč. dodávky HI hmoty  venk. bet, 2 vrstvy</t>
  </si>
  <si>
    <t>P20 : 0,25*3*2</t>
  </si>
  <si>
    <t>712300831R00</t>
  </si>
  <si>
    <t>Odstranění povlakové separační vrstvy</t>
  </si>
  <si>
    <t>Odkaz na mn. položky pořadí 36 : 1205,60000</t>
  </si>
  <si>
    <t>711140102R00x</t>
  </si>
  <si>
    <t>Odstranění izolace proti vlhkosti na ploše, přitavením/přilepením</t>
  </si>
  <si>
    <t>P00-A : 926,5</t>
  </si>
  <si>
    <t>P00-B jih : 64,9</t>
  </si>
  <si>
    <t>P00-B sever : 96,7</t>
  </si>
  <si>
    <t>P00-C : 293</t>
  </si>
  <si>
    <t>A1.1C (odpočet) : -26,6</t>
  </si>
  <si>
    <t>A1.1B (odpočet) : -148,9</t>
  </si>
  <si>
    <t>711140102R00Y</t>
  </si>
  <si>
    <t>Odstranění izolace proti vlhkosti svislá, přitavením/přilepením</t>
  </si>
  <si>
    <t>P03 : 4,3*0,4*(8*4+2)</t>
  </si>
  <si>
    <t>P20 : 1,6*0,4*3*2</t>
  </si>
  <si>
    <t>P07.2 : 23,5*0,3</t>
  </si>
  <si>
    <t>P07 : (36,4+22,1)*0,3</t>
  </si>
  <si>
    <t>P08 : (31,4+37,4)*(0,95+0,35)</t>
  </si>
  <si>
    <t>Koeficient koef: 0,1</t>
  </si>
  <si>
    <t>00 : 6,7</t>
  </si>
  <si>
    <t>979990121R00x</t>
  </si>
  <si>
    <t>Poplatek za uložení suti - asfaltové pásy, skupina odpadu 170302 vč. dopravy</t>
  </si>
  <si>
    <t>Odkaz na mn. položky pořadí 33 : 124,95996*0,00974</t>
  </si>
  <si>
    <t>Odkaz na mn. položky pořadí 32 : 783,64066*0,00487</t>
  </si>
  <si>
    <t>979990122R00x</t>
  </si>
  <si>
    <t>Poplatek za uložení suti - PVC střešní krytina, skupina odpadu 170203 vč. dopravy</t>
  </si>
  <si>
    <t>Odkaz na mn. položky pořadí 36 : 1205,60000*0,0103</t>
  </si>
  <si>
    <t>Odkaz na mn. položky pořadí 35 : 1205,60000*0,006</t>
  </si>
  <si>
    <t>Odkaz na mn. položky pořadí 37 : 200,69612*0,0103</t>
  </si>
  <si>
    <t>Odkaz na mn. položky pořadí 42 : 1406,29600</t>
  </si>
  <si>
    <t>712391171RZ7</t>
  </si>
  <si>
    <t>Položení podkladní textilie na střechách do 10° 1 vrstva - včetně dodávky textilie 400g/m2</t>
  </si>
  <si>
    <t>Odkaz na mn. položky pořadí 41 : 1205,60000</t>
  </si>
  <si>
    <t>Odkaz na mn. položky pořadí 44 : 200,69600</t>
  </si>
  <si>
    <t>712499097RT3</t>
  </si>
  <si>
    <t>Povlaková krytina přípl.za malé plochy a složitost</t>
  </si>
  <si>
    <t>712861702RT1</t>
  </si>
  <si>
    <t>Provedení povlakové krytiny střech, samostatné vytažení povlaku, svislá 1 vrstva - folie ve specifikaci</t>
  </si>
  <si>
    <t>Odkaz na mn. položky pořadí 37 : 200,69600</t>
  </si>
  <si>
    <t>288082T10x</t>
  </si>
  <si>
    <t>Jehlová zkouška povlakové krytiny</t>
  </si>
  <si>
    <t xml:space="preserve">m2    </t>
  </si>
  <si>
    <t>Odkaz na mn. položky pořadí 51 : 1631,30336</t>
  </si>
  <si>
    <t>467951130R00x</t>
  </si>
  <si>
    <t>Úprava prahu pro napojení HI dle spec. osazení vč. dod lšity PE-Fe</t>
  </si>
  <si>
    <t>P06 : 3</t>
  </si>
  <si>
    <t>622311522RT1x</t>
  </si>
  <si>
    <t>Doplnění soklu EPS stávající konstrukce atyp. malých ploch</t>
  </si>
  <si>
    <t>P07.2 : 23,5*0,2</t>
  </si>
  <si>
    <t>P07 (do 20% délky) : (36,4+22,1)*0,1*0,2</t>
  </si>
  <si>
    <t>712378105RT4x</t>
  </si>
  <si>
    <t>Povlaková krytina střech do 10°, fólie, prostup nosných OK, VZT, ZTI průměr prostupu 120-160mm, dle spec.</t>
  </si>
  <si>
    <t>P02 : 8*4+2+1+2</t>
  </si>
  <si>
    <t>P10 : 4</t>
  </si>
  <si>
    <t>OO : 4</t>
  </si>
  <si>
    <t>P14 : 2*10</t>
  </si>
  <si>
    <t>713141327R00Y</t>
  </si>
  <si>
    <t>Kotvení izolace střech - příplatek za suchý násyp 0,1-0,4m</t>
  </si>
  <si>
    <t>28322138R</t>
  </si>
  <si>
    <t>Fólie hydroizolační střešní mPVC/PVC-P 1,8 dle spec.</t>
  </si>
  <si>
    <t>Koeficient prořez 15%: 0,16</t>
  </si>
  <si>
    <t>998712103R00</t>
  </si>
  <si>
    <t>Přesun hmot pro povlakové krytiny, výšky do 24 m</t>
  </si>
  <si>
    <t>998712192R00</t>
  </si>
  <si>
    <t>Příplatek zvětšený přesun, pro povlakové krytiny do 100 m</t>
  </si>
  <si>
    <t>712378002R00</t>
  </si>
  <si>
    <t>Povlaková krytina střech do 10°, fólie, rohová lišta RŠ 200 dle spec.</t>
  </si>
  <si>
    <t>P08 : 2*22</t>
  </si>
  <si>
    <t>712378005R00</t>
  </si>
  <si>
    <t>Povlaková krytina střech do 10°, fólie,pásek do rš 70 mm</t>
  </si>
  <si>
    <t>Odkaz na mn. položky pořadí 56 : 363,18000</t>
  </si>
  <si>
    <t>712378006R00</t>
  </si>
  <si>
    <t>Povlaková krytina střech do 10°, fólie, koutová lišta vnější  rš 80-100 mm dle spec.</t>
  </si>
  <si>
    <t>P07.2 : 23,5</t>
  </si>
  <si>
    <t>P07 : 36,4+22,1</t>
  </si>
  <si>
    <t>P08 : 31,4+37,4</t>
  </si>
  <si>
    <t>P14 : 0,8*20</t>
  </si>
  <si>
    <t>P20 : 1,6*8</t>
  </si>
  <si>
    <t>P03 : 4,3*(8*4+2)</t>
  </si>
  <si>
    <t>OO : 4,8</t>
  </si>
  <si>
    <t>712378009R00</t>
  </si>
  <si>
    <t>Spojovací lišta vnitřní rš 130 mm</t>
  </si>
  <si>
    <t>OP : 31,3+11,1*4+16,8+16,7</t>
  </si>
  <si>
    <t>712378002R00x</t>
  </si>
  <si>
    <t>Povlaková krytina střech do 10°, fólie, okapnice rš 200 mm</t>
  </si>
  <si>
    <t>P13 : 12*3</t>
  </si>
  <si>
    <t>764410880R00x</t>
  </si>
  <si>
    <t>Demontáž oplechování parapetů pro zpětnou montáž</t>
  </si>
  <si>
    <t xml:space="preserve">ks    </t>
  </si>
  <si>
    <t>P07 : 12+11</t>
  </si>
  <si>
    <t>764510775R00x</t>
  </si>
  <si>
    <t>Oprava oplechování rohů parapetů</t>
  </si>
  <si>
    <t>Odkaz na mn. položky pořadí 58 : 23,00000</t>
  </si>
  <si>
    <t>998764103R00</t>
  </si>
  <si>
    <t>Přesun hmot pro klempířské konstr., výšky do 24 m</t>
  </si>
  <si>
    <t>767995101R00</t>
  </si>
  <si>
    <t>Výroba a montáž kov. atypických konstr. do 5 kg</t>
  </si>
  <si>
    <t>kg</t>
  </si>
  <si>
    <t>Odkaz na mn. položky pořadí 64 : 82,00000</t>
  </si>
  <si>
    <t>767996801R00</t>
  </si>
  <si>
    <t>Demontáž atypických ocelových konstr. do 50 kg</t>
  </si>
  <si>
    <t>P10 : 4*8,5</t>
  </si>
  <si>
    <t>13890201R</t>
  </si>
  <si>
    <t>Žárové zinkování ocelových výrobků do 50 kg</t>
  </si>
  <si>
    <t>55399999R</t>
  </si>
  <si>
    <t>Ocelové výrobky - kotvy a spojky-atypické prvky</t>
  </si>
  <si>
    <t>sloupy : 20*(2,3+0,3)</t>
  </si>
  <si>
    <t>P10 : 4*7,5</t>
  </si>
  <si>
    <t>998767102R00</t>
  </si>
  <si>
    <t>Přesun hmot pro zámečnické konstr., výšky do 12 m</t>
  </si>
  <si>
    <t>784403802R00</t>
  </si>
  <si>
    <t>Očištění povrchů a odstranění maleb omytím v místnosti H do 5 m</t>
  </si>
  <si>
    <t>Odkaz na mn. položky pořadí 67 : 176,96000</t>
  </si>
  <si>
    <t>784403804R00</t>
  </si>
  <si>
    <t>Odstranění maleb omytím, schodiště H do 3,8 m</t>
  </si>
  <si>
    <t>P01 : 8*(2,6*6,2+6)</t>
  </si>
  <si>
    <t>784443003RT3</t>
  </si>
  <si>
    <t>Malba disperzní interiérová, výška do 5 m nátěr bílý, 2 x, penetrace 1 x</t>
  </si>
  <si>
    <t>979012112R00</t>
  </si>
  <si>
    <t>Svislá doprava suti na výšku do 3,5 m</t>
  </si>
  <si>
    <t>Přesun suti</t>
  </si>
  <si>
    <t>POL8_</t>
  </si>
  <si>
    <t>979012119R00</t>
  </si>
  <si>
    <t>Příplatek k suti za každých dalších 3,5 m výšky</t>
  </si>
  <si>
    <t>979086112R00</t>
  </si>
  <si>
    <t>Nakládání nebo překládání suti a vybouraných hmot</t>
  </si>
  <si>
    <t>979082111R00</t>
  </si>
  <si>
    <t>Vnitrostaveništní doprava suti do 10 m</t>
  </si>
  <si>
    <t>979082121R00</t>
  </si>
  <si>
    <t>Příplatek k vnitrost. dopravě suti za dalších 5 m</t>
  </si>
  <si>
    <t>979083191R00</t>
  </si>
  <si>
    <t>Příplatek za dalších započatých 1000 m nad 6000 m</t>
  </si>
  <si>
    <t>POL8_0</t>
  </si>
  <si>
    <t>979083117R00</t>
  </si>
  <si>
    <t>Vodorovné přemístění suti na skládku do 6000 m</t>
  </si>
  <si>
    <t>Odkaz na mn. položky pořadí 6 : 148,90000*2</t>
  </si>
  <si>
    <t>133*0,5</t>
  </si>
  <si>
    <t>Odkaz na mn. položky pořadí 6 : 148,90000</t>
  </si>
  <si>
    <t>148,9</t>
  </si>
  <si>
    <t>Odkaz na mn. položky pořadí 4 : 66,50000*0,00974</t>
  </si>
  <si>
    <t>Odkaz na mn. položky pořadí 6 : 148,90000*0,0103</t>
  </si>
  <si>
    <t>Odkaz na mn. položky pořadí 5 : 148,90000*0,006</t>
  </si>
  <si>
    <t>Odkaz na mn. položky pořadí 10 : 148,90000</t>
  </si>
  <si>
    <t>Odkaz na mn. položky pořadí 13 : 172,72400</t>
  </si>
  <si>
    <t>Koeficient prořez 15%: 0,12</t>
  </si>
  <si>
    <t>Hodnota z bývalého odkazu. : 1,8*2</t>
  </si>
  <si>
    <t>Koeficient OO: 0,1</t>
  </si>
  <si>
    <t>OO : 2,2</t>
  </si>
  <si>
    <t>OP : 5,8+9,4+3,4</t>
  </si>
  <si>
    <t>OO : 45</t>
  </si>
  <si>
    <t>Odkaz na mn. položky pořadí 6 : 26,60000*2</t>
  </si>
  <si>
    <t>12*0,5*2</t>
  </si>
  <si>
    <t>Odkaz na mn. položky pořadí 6 : 26,60000</t>
  </si>
  <si>
    <t>13,3*2</t>
  </si>
  <si>
    <t>Odkaz na mn. položky pořadí 4 : 12,00000*0,00974</t>
  </si>
  <si>
    <t>Odkaz na mn. položky pořadí 6 : 26,60000*0,0103</t>
  </si>
  <si>
    <t>Odkaz na mn. položky pořadí 5 : 26,60000*0,006</t>
  </si>
  <si>
    <t>Odkaz na mn. položky pořadí 10 : 26,60000</t>
  </si>
  <si>
    <t>Odkaz na mn. položky pořadí 13 : 30,85600</t>
  </si>
  <si>
    <t>OP : 6,6+7,6+3,4</t>
  </si>
  <si>
    <t>602016193R00</t>
  </si>
  <si>
    <t>Penetrace hloubková</t>
  </si>
  <si>
    <t>Odkaz na mn. položky pořadí 2 : 53,04000</t>
  </si>
  <si>
    <t>622421121RT2</t>
  </si>
  <si>
    <t>Omítka vnější stěn, MVC, hrubá zatřená s použitím suché maltové směsi</t>
  </si>
  <si>
    <t>Odkaz na mn. položky pořadí 5 : 81,60000*0,65</t>
  </si>
  <si>
    <t>Odkaz na mn. položky pořadí 7 : 66,00000*2</t>
  </si>
  <si>
    <t>Odkaz na mn. položky pořadí 6 : 136,00000*2</t>
  </si>
  <si>
    <t>978015271R00</t>
  </si>
  <si>
    <t>Otlučení omítek vnějších MVC v složit.1-4 do 65 %</t>
  </si>
  <si>
    <t>Odkaz na mn. položky pořadí 6 : 136,00000*0,6</t>
  </si>
  <si>
    <t>764396810R00</t>
  </si>
  <si>
    <t>Demontáž krycí dilatační/krycí lišty, do rš 250 mm</t>
  </si>
  <si>
    <t>p08.3 : 136</t>
  </si>
  <si>
    <t>P08 : 66</t>
  </si>
  <si>
    <t>Odkaz na mn. položky pořadí 7 : 66,00000*0,5</t>
  </si>
  <si>
    <t>Odkaz na mn. položky pořadí 6 : 136,00000*0,5</t>
  </si>
  <si>
    <t>711140202R00</t>
  </si>
  <si>
    <t>Odstranění izolace proti vlhkosti na ploše svislé, přitavením/přilepením, dle spec.</t>
  </si>
  <si>
    <t>Odkaz na mn. položky pořadí 7 : 66,00000*0,6</t>
  </si>
  <si>
    <t>P00 : 2,7*3,7*2</t>
  </si>
  <si>
    <t>OP : 12,2*0,4*2</t>
  </si>
  <si>
    <t>Odkaz na mn. položky pořadí 9 : 101,00000*0,00974</t>
  </si>
  <si>
    <t>Odkaz na mn. položky pořadí 10 : 150,93981*0,0103</t>
  </si>
  <si>
    <t>Odkaz na mn. položky pořadí 11 : 121,20000*0,006</t>
  </si>
  <si>
    <t>Odkaz na mn. položky pořadí 16 : 150,94000</t>
  </si>
  <si>
    <t>Odkaz na mn. položky pořadí 16 : 150,94000*0,2</t>
  </si>
  <si>
    <t>Odkaz na mn. položky pořadí 10 : 150,94000</t>
  </si>
  <si>
    <t>Odkaz na mn. položky pořadí 20 : 175,09040</t>
  </si>
  <si>
    <t>622319332RV1x</t>
  </si>
  <si>
    <t>Provedení vyrovnání stěn obkladem, EPS 100S 100mm kotvený</t>
  </si>
  <si>
    <t>762341210RT3</t>
  </si>
  <si>
    <t>Montáž bednění střech rovných, překližka vodovzd. na sraz včetně dodávky řeziva, tl. 24 mm</t>
  </si>
  <si>
    <t>Koeficient přípl. rovinnost 10%: 0,1</t>
  </si>
  <si>
    <t>762441113R00x</t>
  </si>
  <si>
    <t>Příplatek za spádování desky,1vrst.,hmoždinkami, pomoc. mat.</t>
  </si>
  <si>
    <t>Odkaz na mn. položky pořadí 23 : 36,30000</t>
  </si>
  <si>
    <t>606233007R</t>
  </si>
  <si>
    <t>Překližka vodovzdorná tl. 24 mm  dle spec.</t>
  </si>
  <si>
    <t>Odkaz na mn. položky pořadí 24 : 36,30000</t>
  </si>
  <si>
    <t>Koeficient prořez: 0,2</t>
  </si>
  <si>
    <t>998762103R00</t>
  </si>
  <si>
    <t>Přesun hmot pro tesařské konstrukce, výšky do 24 m</t>
  </si>
  <si>
    <t>Odkaz na mn. položky pořadí 7 : 66,00000</t>
  </si>
  <si>
    <t>OO : 4*0,9*3</t>
  </si>
  <si>
    <t>712378004R00</t>
  </si>
  <si>
    <t>Povlaková krytina střech do 10°, fólie, závětrná/okap lišta do rš 250 mm dle spec.</t>
  </si>
  <si>
    <t>Koeficient P08, prořez 15%: 0,15</t>
  </si>
  <si>
    <t>OO : 0,4*6</t>
  </si>
  <si>
    <t>Odkaz na mn. položky pořadí 6 : 136,00000</t>
  </si>
  <si>
    <t>OO : 42</t>
  </si>
  <si>
    <t>OO : 26</t>
  </si>
  <si>
    <t>OP : 22,4+13,8+17,2+22,1</t>
  </si>
  <si>
    <t>764430840R00</t>
  </si>
  <si>
    <t>Demontáž oplechování zdí,rš od 330 do 500 mm vč. likvidace</t>
  </si>
  <si>
    <t>P00-C : 66</t>
  </si>
  <si>
    <t>764251203R00x</t>
  </si>
  <si>
    <t>Žlaby z PE-Fe plechu, podokapní čtyřhrané, rš 330 mm vč. kotvících prvků</t>
  </si>
  <si>
    <t>764259232R00x</t>
  </si>
  <si>
    <t>Kotlík čtyřhran. pro žlaby PE-Fe</t>
  </si>
  <si>
    <t>P13 : 6</t>
  </si>
  <si>
    <t>764259232R01x</t>
  </si>
  <si>
    <t>Koleno čtyřhran. pro žlaby PE-Fe 100x100</t>
  </si>
  <si>
    <t>764259232R02x</t>
  </si>
  <si>
    <t>Svod čtyřhran. pro žlaby PE-Fe 100x100</t>
  </si>
  <si>
    <t xml:space="preserve">m     </t>
  </si>
  <si>
    <t>P13 : 6*2,8</t>
  </si>
  <si>
    <t>Odkaz na mn. položky pořadí 41 : 52,00000</t>
  </si>
  <si>
    <t>OO : 52</t>
  </si>
  <si>
    <t>783103811R00</t>
  </si>
  <si>
    <t>Mechanické odstranění nátěrů a nečostot z ocel.konstrukcí</t>
  </si>
  <si>
    <t>P08.3 : 133*(0,45+2*0,07)</t>
  </si>
  <si>
    <t>P02 : 1,7*(8*4+2)</t>
  </si>
  <si>
    <t>P03 : 1,2*1,5*34</t>
  </si>
  <si>
    <t>783903812R00</t>
  </si>
  <si>
    <t>Odmaštění saponáty</t>
  </si>
  <si>
    <t>Odkaz na mn. položky pořadí 43 : 197,47000</t>
  </si>
  <si>
    <t>783201811R01x</t>
  </si>
  <si>
    <t>Dočištění kovových konstrukcí dle spec.</t>
  </si>
  <si>
    <t>783222120RT1x</t>
  </si>
  <si>
    <t>Nátěr kovových konstrukcí, dvě vrstvy, M(5-15)/C3 dle spec.</t>
  </si>
  <si>
    <t>783904811R0X</t>
  </si>
  <si>
    <t>Tmelení kovových konstrukcí</t>
  </si>
  <si>
    <t xml:space="preserve">OO: : </t>
  </si>
  <si>
    <t>732225833R00x</t>
  </si>
  <si>
    <t>Demontáž prvků STA  (stanice a vedení)</t>
  </si>
  <si>
    <t>P11 : 1</t>
  </si>
  <si>
    <t>979999997R00</t>
  </si>
  <si>
    <t>Poplatek za recyklaci směsi suti betonu, cihel, tašek a keram.výrobků, kusovost do 1600 cm2 (170107)</t>
  </si>
  <si>
    <t>Odkaz na mn. položky pořadí 3 : 6,24000</t>
  </si>
  <si>
    <t>611451143R00</t>
  </si>
  <si>
    <t>Omítka stropů rovných, do tl. 2 cm, štuková</t>
  </si>
  <si>
    <t>OO : 2,4*2</t>
  </si>
  <si>
    <t>622421131R00</t>
  </si>
  <si>
    <t>Omítka vnější stěn, MVC, hladká, složitost 1-2</t>
  </si>
  <si>
    <t>P12 : 0,3*1,2*4</t>
  </si>
  <si>
    <t>1,2*0,5*8</t>
  </si>
  <si>
    <t>622421132R00</t>
  </si>
  <si>
    <t>Omítka vnější stěn, MVC, hladká, složitost 3</t>
  </si>
  <si>
    <t>OO : 3,4</t>
  </si>
  <si>
    <t>622904112R00</t>
  </si>
  <si>
    <t>Očištění fasád a stropů tlakovou vodou složitost 1 - 2</t>
  </si>
  <si>
    <t>9+9+11,5</t>
  </si>
  <si>
    <t>632479521R00</t>
  </si>
  <si>
    <t xml:space="preserve">Spojovací můstek - nástřik </t>
  </si>
  <si>
    <t>RTS 21/ II</t>
  </si>
  <si>
    <t>Odkaz na mn. položky pořadí 4 : 3,40000</t>
  </si>
  <si>
    <t>Odkaz na mn. položky pořadí 2 : 4,80000</t>
  </si>
  <si>
    <t>978015291R00</t>
  </si>
  <si>
    <t>Otlučení omítek vnějších MVC v složit.1-4 do 100 %</t>
  </si>
  <si>
    <t>632477122R0X</t>
  </si>
  <si>
    <t>Reprofil. nátěr armatur+penetrace</t>
  </si>
  <si>
    <t>632479126R0X</t>
  </si>
  <si>
    <t>Reprofi.potěr stropů tl.do30mm</t>
  </si>
  <si>
    <t>273351215R00</t>
  </si>
  <si>
    <t>Bednění desek - zřízení</t>
  </si>
  <si>
    <t>P12 : 0,3*12*2</t>
  </si>
  <si>
    <t>273351216R00</t>
  </si>
  <si>
    <t>Bednění desek - odstranění</t>
  </si>
  <si>
    <t>Odkaz na mn. položky pořadí 10 : 7,20000</t>
  </si>
  <si>
    <t>631312141R00</t>
  </si>
  <si>
    <t>Doplnění rýh betonem v dosavadních mazaninách</t>
  </si>
  <si>
    <t>OO : 0,22*4</t>
  </si>
  <si>
    <t>631351101R00</t>
  </si>
  <si>
    <t>Bednění stěn, rýh a otvorů v podlahách - zřízení</t>
  </si>
  <si>
    <t>0,4*4</t>
  </si>
  <si>
    <t>631351102R00</t>
  </si>
  <si>
    <t>Bednění stěn, rýh a otvorů v podlahách -odstranění</t>
  </si>
  <si>
    <t>Odkaz na mn. položky pořadí 13 : 1,60000</t>
  </si>
  <si>
    <t>Potěr pískocementový hlazený dřev. hlad. tl. 50 mm</t>
  </si>
  <si>
    <t>0,65*4</t>
  </si>
  <si>
    <t>926</t>
  </si>
  <si>
    <t>Odkaz na mn. položky pořadí 64 : 745,00000</t>
  </si>
  <si>
    <t>909      R00x</t>
  </si>
  <si>
    <t>Odpojení stávajícího vedení a zaslpení - elektro</t>
  </si>
  <si>
    <t>909      R02x</t>
  </si>
  <si>
    <t>Úprava konstrukce pro přepojení-LPS</t>
  </si>
  <si>
    <t>20</t>
  </si>
  <si>
    <t>411351101RT1</t>
  </si>
  <si>
    <t>Bednění stropů deskových, bednění vlastní -zřízení bednicí materiál prkna</t>
  </si>
  <si>
    <t>krajní pole : 3*8*2</t>
  </si>
  <si>
    <t>00 : 3*12</t>
  </si>
  <si>
    <t>VZT : 1,5*1,2*18</t>
  </si>
  <si>
    <t>411351102R00</t>
  </si>
  <si>
    <t>Bednění stropů deskových, vlastní - odstranění</t>
  </si>
  <si>
    <t>Odkaz na mn. položky pořadí 21 : 116,40000</t>
  </si>
  <si>
    <t>914001111R00</t>
  </si>
  <si>
    <t>Osazení svislé doprav.značky a sloupku, bet.základ zpětná montáž</t>
  </si>
  <si>
    <t>Odkaz na mn. položky pořadí 29 : 2,00000</t>
  </si>
  <si>
    <t>941941032R00</t>
  </si>
  <si>
    <t>Montáž lešení leh.řad.s podlahami,š.do 1 m, H 30 m</t>
  </si>
  <si>
    <t>schodiště : 22*2</t>
  </si>
  <si>
    <t>941941832R00</t>
  </si>
  <si>
    <t>Demontáž lešení leh.řad.s podlahami,š.1 m, H 30 m</t>
  </si>
  <si>
    <t>Odkaz na mn. položky pořadí 24 : 44,00000</t>
  </si>
  <si>
    <t>rampa : 6*1,0+8*2,5*2</t>
  </si>
  <si>
    <t>36*2*3,5</t>
  </si>
  <si>
    <t>8*3,5*8</t>
  </si>
  <si>
    <t>944944013R00</t>
  </si>
  <si>
    <t>Montáž ochr.sítě z umělých vláken - stínění ~ 70%</t>
  </si>
  <si>
    <t>966006132R00</t>
  </si>
  <si>
    <t>Odstranění doprav.značek se sloupky, s bet.patkami</t>
  </si>
  <si>
    <t>ZS : 2</t>
  </si>
  <si>
    <t>767914110R00</t>
  </si>
  <si>
    <t>Montáž oplocení rámového H do 1,0 m, plast. patky a příslušenství vč. dod a nájmu 2 měsíce</t>
  </si>
  <si>
    <t>125</t>
  </si>
  <si>
    <t>767914130R0X</t>
  </si>
  <si>
    <t>Montáž oplocení rámového H do 2,0 m, plast. patky a příslušenství vč. poplatku pronájmu: 4 měsíce</t>
  </si>
  <si>
    <t>767914810R00</t>
  </si>
  <si>
    <t>Demontáž oplocení rámového H do 1 m</t>
  </si>
  <si>
    <t>Odkaz na mn. položky pořadí 30 : 125,00000</t>
  </si>
  <si>
    <t>767914830R00</t>
  </si>
  <si>
    <t>Demontáž oplocení rámového H do 2 m</t>
  </si>
  <si>
    <t>Odkaz na mn. položky pořadí 31 : 63,00000</t>
  </si>
  <si>
    <t>220820021R00</t>
  </si>
  <si>
    <t>Montáž elektrického osvětlení venkovního</t>
  </si>
  <si>
    <t>Kalkul</t>
  </si>
  <si>
    <t>ZS : 1</t>
  </si>
  <si>
    <t>220820021R00X</t>
  </si>
  <si>
    <t>Demontáž elektrického osvětlení venkovního</t>
  </si>
  <si>
    <t>Odkaz na mn. položky pořadí 34 : 1,00000</t>
  </si>
  <si>
    <t>949942101R0x</t>
  </si>
  <si>
    <t xml:space="preserve">Nájem za hydraulickou zvedací plošinu-autojeřáb, H do 27m vč. dopravy, zapatkování </t>
  </si>
  <si>
    <t xml:space="preserve">sada  </t>
  </si>
  <si>
    <t>dempntážní práce : 88</t>
  </si>
  <si>
    <t>960321271R00</t>
  </si>
  <si>
    <t>Bourání konstrukcí ze železobetonu</t>
  </si>
  <si>
    <t>OK : 1,2*0,15*4*8,5</t>
  </si>
  <si>
    <t>atik : 33*0,3*0,3*2</t>
  </si>
  <si>
    <t>962032231R00</t>
  </si>
  <si>
    <t>Bourání zdiva z cihel pálených na MVC</t>
  </si>
  <si>
    <t>33*0,9*0,3*2</t>
  </si>
  <si>
    <t>963012510R00</t>
  </si>
  <si>
    <t>Bourání stropů z desek žb. š. 30 cm, tl. do 14 cm</t>
  </si>
  <si>
    <t>188,7*0,15</t>
  </si>
  <si>
    <t>965043441RT1</t>
  </si>
  <si>
    <t>Bourání podkladů bet., potěr tl. 15 cm, nad 4 m2 ručně mazanina tl. 10 - 15 cm s potěrem</t>
  </si>
  <si>
    <t>188,7*0,14</t>
  </si>
  <si>
    <t>970251100R00</t>
  </si>
  <si>
    <t>Řezání železobetonu hl. řezu 100 mm</t>
  </si>
  <si>
    <t>2*12</t>
  </si>
  <si>
    <t>764391820R00</t>
  </si>
  <si>
    <t>Demontáž závětrné/okapové lišty, rš 250 a 330 mm</t>
  </si>
  <si>
    <t>19,1*8,5</t>
  </si>
  <si>
    <t>33*2</t>
  </si>
  <si>
    <t>711130101R00</t>
  </si>
  <si>
    <t>Odstranění izolace proti vlhkosti na ploše vodorovné, asfaltové pásy na sucho, 1 vrstva</t>
  </si>
  <si>
    <t>188,7</t>
  </si>
  <si>
    <t>Odkaz na mn. položky pořadí 49 : 226,50000</t>
  </si>
  <si>
    <t>Odstranění izolace proti vlhkosti na ploše, přitavením/přilepením dle spec.</t>
  </si>
  <si>
    <t>P00 : 168+0,9*32,5*2</t>
  </si>
  <si>
    <t>Odkaz na mn. položky pořadí 47 : 188,70435*0,00115</t>
  </si>
  <si>
    <t>Odkaz na mn. položky pořadí 48 : 226,50000*0,006</t>
  </si>
  <si>
    <t>Odkaz na mn. položky pořadí 49 : 226,50000*0,0103</t>
  </si>
  <si>
    <t>2*32</t>
  </si>
  <si>
    <t>Odkaz na mn. položky pořadí 56 : 165,00000</t>
  </si>
  <si>
    <t>909      R00</t>
  </si>
  <si>
    <t>Zaslepení konstrukce OK- sloupy</t>
  </si>
  <si>
    <t>h</t>
  </si>
  <si>
    <t>OP : 20</t>
  </si>
  <si>
    <t>OK : 12*6+6*0,5+9*10</t>
  </si>
  <si>
    <t>pole : (2*2,3*25,3+22*3,6+15,4*(3,6+8*0,6)+2*29,4*11,5)/25*1,25</t>
  </si>
  <si>
    <t>Koeficient : 8</t>
  </si>
  <si>
    <t>OP : 26,3*2</t>
  </si>
  <si>
    <t>783222120RT1</t>
  </si>
  <si>
    <t>Odkaz na mn. položky pořadí 58 : 503,11300</t>
  </si>
  <si>
    <t>763611121RT6x</t>
  </si>
  <si>
    <t>Montáž a demontáž ochrany střechy a HI folie, vč. dodávky mat.</t>
  </si>
  <si>
    <t>622</t>
  </si>
  <si>
    <t>21461FOA0</t>
  </si>
  <si>
    <t>SEPARAČNÍ GEOTEXTILIE DO 400G/M2 D+M+L</t>
  </si>
  <si>
    <t>M2</t>
  </si>
  <si>
    <t>EXP 23</t>
  </si>
  <si>
    <t>ochrana střechy : 745</t>
  </si>
  <si>
    <t>35441540R</t>
  </si>
  <si>
    <t>Podpěra vedení na ploché střechy</t>
  </si>
  <si>
    <t>RTS 18/ II</t>
  </si>
  <si>
    <t>POL3_0</t>
  </si>
  <si>
    <t>Odkaz na mn. položky pořadí 7 : 443,00000*0,55</t>
  </si>
  <si>
    <t>0,35</t>
  </si>
  <si>
    <t>354-41542</t>
  </si>
  <si>
    <t>Podp.vedení do stěny</t>
  </si>
  <si>
    <t>7*4+9*2</t>
  </si>
  <si>
    <t>354-41542g</t>
  </si>
  <si>
    <t>Podložka podp.vedení do stěny</t>
  </si>
  <si>
    <t>Odkaz na mn. položky pořadí 2 : 46,00000</t>
  </si>
  <si>
    <t>354-41846</t>
  </si>
  <si>
    <t>Štítek označovací</t>
  </si>
  <si>
    <t>35441850R</t>
  </si>
  <si>
    <t>Svorka univerzální SU</t>
  </si>
  <si>
    <t>(12+18)*2+4+1+6</t>
  </si>
  <si>
    <t>16+8+36</t>
  </si>
  <si>
    <t>354-41977</t>
  </si>
  <si>
    <t>Svorka okap</t>
  </si>
  <si>
    <t>12+18+4+1+6</t>
  </si>
  <si>
    <t>16+8+18</t>
  </si>
  <si>
    <t>354-44180</t>
  </si>
  <si>
    <t>Drát 8AlMgSi T/4</t>
  </si>
  <si>
    <t>(37+18+15+3*7+42+12+4+7*2+24+18+5)</t>
  </si>
  <si>
    <t>(3*8+2*14+37+12+1,5*16+4*6+18+2*33)</t>
  </si>
  <si>
    <t>220890202R00</t>
  </si>
  <si>
    <t>Revize LPS do 1500m2</t>
  </si>
  <si>
    <t>POL1_9</t>
  </si>
  <si>
    <t>210 20-0020.DA0</t>
  </si>
  <si>
    <t>Demontáž hromosvodu</t>
  </si>
  <si>
    <t>210200020RAA</t>
  </si>
  <si>
    <t>Hromosvod montáž do plochy 1100m2</t>
  </si>
  <si>
    <t>POL2_9</t>
  </si>
  <si>
    <t>P18 : 28</t>
  </si>
  <si>
    <t>Úprava ukončení potrubí ZTI - montáž izol. límce</t>
  </si>
  <si>
    <t>Odkaz na mn. položky pořadí 36 : 952,60000*2</t>
  </si>
  <si>
    <t>Odkaz na mn. položky pořadí 36 : 952,60000*0,2</t>
  </si>
  <si>
    <t xml:space="preserve">opr23 (20%) : </t>
  </si>
  <si>
    <t>Odkaz na mn. položky pořadí 36 : 952,60000</t>
  </si>
  <si>
    <t>A1.1C (odpočet) : -340,2</t>
  </si>
  <si>
    <t>A1.1B (odpočet) : -88,3</t>
  </si>
  <si>
    <t>Odkaz na mn. položky pořadí 32 : 190,51951*0,00487</t>
  </si>
  <si>
    <t>Odkaz na mn. položky pořadí 36 : 952,60000*0,0103</t>
  </si>
  <si>
    <t>Odkaz na mn. položky pořadí 35 : 952,60000*0,006</t>
  </si>
  <si>
    <t>Odkaz na mn. položky pořadí 42 : 1153,29600</t>
  </si>
  <si>
    <t>Odkaz na mn. položky pořadí 41 : 952,60000</t>
  </si>
  <si>
    <t>Odkaz na mn. položky pořadí 51 : 1337,82336</t>
  </si>
  <si>
    <t>Odkaz na mn. položky pořadí 6 : 88,30000*2</t>
  </si>
  <si>
    <t>Odkaz na mn. položky pořadí 6 : 88,30000</t>
  </si>
  <si>
    <t>88,3</t>
  </si>
  <si>
    <t>Odkaz na mn. položky pořadí 6 : 88,30000*0,0103</t>
  </si>
  <si>
    <t>Odkaz na mn. položky pořadí 5 : 88,30000*0,006</t>
  </si>
  <si>
    <t>Odkaz na mn. položky pořadí 10 : 88,30000</t>
  </si>
  <si>
    <t>Odkaz na mn. položky pořadí 13 : 102,42800</t>
  </si>
  <si>
    <t>Odkaz na mn. položky pořadí 6 : 340,20000*2</t>
  </si>
  <si>
    <t>Odkaz na mn. položky pořadí 6 : 340,20000</t>
  </si>
  <si>
    <t>224,3+13,3+102,6</t>
  </si>
  <si>
    <t>Odkaz na mn. položky pořadí 6 : 340,20000*0,0103</t>
  </si>
  <si>
    <t>Odkaz na mn. položky pořadí 5 : 340,20000*0,006</t>
  </si>
  <si>
    <t>Odkaz na mn. položky pořadí 10 : 340,20000</t>
  </si>
  <si>
    <t>Odkaz na mn. položky pořadí 13 : 394,63200</t>
  </si>
  <si>
    <t>Odkaz na mn. položky pořadí 6 : 66,00000*2</t>
  </si>
  <si>
    <t>Odkaz na mn. položky pořadí 7 : 136,00000*2</t>
  </si>
  <si>
    <t>Odkaz na mn. položky pořadí 7 : 136,00000*0,6</t>
  </si>
  <si>
    <t>Odkaz na mn. položky pořadí 6 : 66,00000*0,5</t>
  </si>
  <si>
    <t>Odkaz na mn. položky pořadí 7 : 136,00000*0,5</t>
  </si>
  <si>
    <t>Odkaz na mn. položky pořadí 6 : 66,00000*0,6</t>
  </si>
  <si>
    <t>Odkaz na mn. položky pořadí 6 : 66,00000</t>
  </si>
  <si>
    <t>Odkaz na mn. položky pořadí 7 : 136,00000</t>
  </si>
  <si>
    <t>Odkaz na mn. položky pořadí 58 : 450,51300</t>
  </si>
  <si>
    <t>Koeficient : 1</t>
  </si>
  <si>
    <t>P18 : 14</t>
  </si>
  <si>
    <t>Odkaz na mn. položky pořadí 39 : 1063,90000*2</t>
  </si>
  <si>
    <t>712378102RT4</t>
  </si>
  <si>
    <t>Povlaková krytina střech do 10°, fólie, komínek odvětrání střechy s manžetou z PVC DN 125 mm</t>
  </si>
  <si>
    <t>P19 : 124</t>
  </si>
  <si>
    <t>28615301.ARx</t>
  </si>
  <si>
    <t>Záslepka 125 mm</t>
  </si>
  <si>
    <t>Odkaz na mn. položky pořadí 31 : 124,00000</t>
  </si>
  <si>
    <t>28615454.AR</t>
  </si>
  <si>
    <t>Přesuvka D 125 mm</t>
  </si>
  <si>
    <t>Odkaz na mn. položky pořadí 37 : 1,50000</t>
  </si>
  <si>
    <t>Odkaz na mn. položky pořadí 39 : 1063,90000*0,8</t>
  </si>
  <si>
    <t xml:space="preserve">opr23 (80%) : </t>
  </si>
  <si>
    <t>Odkaz na mn. položky pořadí 39 : 1063,90000</t>
  </si>
  <si>
    <t>A1.1C (odpočet) : -126,3</t>
  </si>
  <si>
    <t>A1.1B (odpočet) : -190,9</t>
  </si>
  <si>
    <t>Odkaz na mn. položky pořadí 36 : 124,95996*0,00974</t>
  </si>
  <si>
    <t>Odkaz na mn. položky pořadí 35 : 851,11910*0,00487</t>
  </si>
  <si>
    <t>Odkaz na mn. položky pořadí 39 : 1063,90000*0,0103</t>
  </si>
  <si>
    <t>Odkaz na mn. položky pořadí 38 : 1063,90000*0,006</t>
  </si>
  <si>
    <t>Odkaz na mn. položky pořadí 40 : 200,69612*0,0103</t>
  </si>
  <si>
    <t>Odkaz na mn. položky pořadí 45 : 1264,59600</t>
  </si>
  <si>
    <t>Odkaz na mn. položky pořadí 44 : 1063,90000</t>
  </si>
  <si>
    <t>Odkaz na mn. položky pořadí 47 : 200,69600</t>
  </si>
  <si>
    <t>Odkaz na mn. položky pořadí 40 : 200,69600</t>
  </si>
  <si>
    <t>Odkaz na mn. položky pořadí 54 : 1466,93136</t>
  </si>
  <si>
    <t>P02 : 8*4+1+2+2</t>
  </si>
  <si>
    <t>Odkaz na mn. položky pořadí 59 : 363,18000</t>
  </si>
  <si>
    <t>Odkaz na mn. položky pořadí 62 : 23,00000</t>
  </si>
  <si>
    <t>Odkaz na mn. položky pořadí 68 : 82,00000</t>
  </si>
  <si>
    <t>Odkaz na mn. položky pořadí 71 : 176,96000</t>
  </si>
  <si>
    <t>Odkaz na mn. položky pořadí 6 : 190,90000*2</t>
  </si>
  <si>
    <t>Odkaz na mn. položky pořadí 6 : 190,90000</t>
  </si>
  <si>
    <t>190,9</t>
  </si>
  <si>
    <t>Odkaz na mn. položky pořadí 6 : 190,90000*0,0103</t>
  </si>
  <si>
    <t>Odkaz na mn. položky pořadí 5 : 190,90000*0,006</t>
  </si>
  <si>
    <t>Odkaz na mn. položky pořadí 10 : 190,90000</t>
  </si>
  <si>
    <t>Odkaz na mn. položky pořadí 13 : 221,44400</t>
  </si>
  <si>
    <t>Odkaz na mn. položky pořadí 6 : 126,30000*2</t>
  </si>
  <si>
    <t>Odkaz na mn. položky pořadí 6 : 126,30000</t>
  </si>
  <si>
    <t>113+13,3</t>
  </si>
  <si>
    <t>Odkaz na mn. položky pořadí 6 : 126,30000*0,0103</t>
  </si>
  <si>
    <t>Odkaz na mn. položky pořadí 5 : 126,30000*0,006</t>
  </si>
  <si>
    <t>Odkaz na mn. položky pořadí 10 : 126,30000</t>
  </si>
  <si>
    <t>Odkaz na mn. položky pořadí 13 : 146,50800</t>
  </si>
  <si>
    <t>Odkaz na mn. položky pořadí 20 : 175,09040*0,1</t>
  </si>
  <si>
    <t>P18 : 27</t>
  </si>
  <si>
    <t>Odkaz na mn. položky pořadí 9 : 12,00000</t>
  </si>
  <si>
    <t>PO : 1,6*0,1*16</t>
  </si>
  <si>
    <t>PO : 12</t>
  </si>
  <si>
    <t>P01 : 12</t>
  </si>
  <si>
    <t>711767278R00</t>
  </si>
  <si>
    <t>Vybourání podkladního betonu tloušťka 15 cm</t>
  </si>
  <si>
    <t>Odkaz na mn. položky pořadí 9 : 12,00000*0,8</t>
  </si>
  <si>
    <t>00 : 12</t>
  </si>
  <si>
    <t>Odkaz na mn. položky pořadí 37 : 1791,10000*2</t>
  </si>
  <si>
    <t>P00-D sever : 1</t>
  </si>
  <si>
    <t>P00-D jih : 2</t>
  </si>
  <si>
    <t>P00-D : 1</t>
  </si>
  <si>
    <t>P00-E : 2</t>
  </si>
  <si>
    <t>2*2*3,5</t>
  </si>
  <si>
    <t>00 : 13</t>
  </si>
  <si>
    <t>Odkaz na mn. položky pořadí 29 : 124,00000</t>
  </si>
  <si>
    <t>Odkaz na mn. položky pořadí 35 : 1,50000</t>
  </si>
  <si>
    <t>Odkaz na mn. položky pořadí 37 : 1791,10000*0,8</t>
  </si>
  <si>
    <t xml:space="preserve">opr23 (80) : </t>
  </si>
  <si>
    <t>Odkaz na mn. položky pořadí 37 : 1791,10000</t>
  </si>
  <si>
    <t>P00-D sever : 174,3</t>
  </si>
  <si>
    <t>P00-D jih : 600,4</t>
  </si>
  <si>
    <t>P00-D : 382,6+25,2</t>
  </si>
  <si>
    <t>P00-E : 777,8+9,4</t>
  </si>
  <si>
    <t>E.1C (odpočet) : -72,5</t>
  </si>
  <si>
    <t>E.1B (odpočet) : -106,1</t>
  </si>
  <si>
    <t>P03 : 6,4*0,4*(5)</t>
  </si>
  <si>
    <t>P04 : 5,8*0,4*1</t>
  </si>
  <si>
    <t>P05 : 5,8*0,6*2</t>
  </si>
  <si>
    <t>P07 : 20*0,3+(11+12+25)*1,5+0,8*(6,5+24)+52*0,5</t>
  </si>
  <si>
    <t>P08 : 1,2*26+0,75*(4+20+11+12)</t>
  </si>
  <si>
    <t>00 : 22,4</t>
  </si>
  <si>
    <t>Odkaz na mn. položky pořadí 34 : 124,95996*0,00974</t>
  </si>
  <si>
    <t>Odkaz na mn. položky pořadí 33 : 1432,88090*0,00487</t>
  </si>
  <si>
    <t>Odkaz na mn. položky pořadí 37 : 1791,10000*0,0103</t>
  </si>
  <si>
    <t>Odkaz na mn. položky pořadí 36 : 1791,10000*0,006</t>
  </si>
  <si>
    <t>Odkaz na mn. položky pořadí 38 : 261,02330*0,0103</t>
  </si>
  <si>
    <t>Odkaz na mn. položky pořadí 43 : 2052,12300</t>
  </si>
  <si>
    <t>Odkaz na mn. položky pořadí 42 : 1791,10000</t>
  </si>
  <si>
    <t>Odkaz na mn. položky pořadí 45 : 261,02300</t>
  </si>
  <si>
    <t>Odkaz na mn. položky pořadí 38 : 261,02300</t>
  </si>
  <si>
    <t>Odkaz na mn. položky pořadí 52 : 2380,46268</t>
  </si>
  <si>
    <t>P07 (do 10% délky) : 44,5*0,1</t>
  </si>
  <si>
    <t>P02 : 17</t>
  </si>
  <si>
    <t>00 : 8</t>
  </si>
  <si>
    <t>P08 : 6+26+17+7+24</t>
  </si>
  <si>
    <t>P08.2 : (11+12)*2</t>
  </si>
  <si>
    <t>Odkaz na mn. položky pořadí 57 : 364,29000</t>
  </si>
  <si>
    <t>P03 : 6,4*5</t>
  </si>
  <si>
    <t>P04 : 5,8*1</t>
  </si>
  <si>
    <t>P05 : 5,8*2</t>
  </si>
  <si>
    <t>P08 : 26+(4+20+11+12)</t>
  </si>
  <si>
    <t>P08.2 : 2*(11+12)</t>
  </si>
  <si>
    <t>P07 : 20+(11+12+25)+(6,5+24)+52</t>
  </si>
  <si>
    <t>00 : 13,5</t>
  </si>
  <si>
    <t>OP : 35,4+12,6*4+13,4+16,2</t>
  </si>
  <si>
    <t>P08.2 : -46</t>
  </si>
  <si>
    <t>767310016RABx</t>
  </si>
  <si>
    <t>Světlík , kopule, rám dle spec.</t>
  </si>
  <si>
    <t>P05 : 2</t>
  </si>
  <si>
    <t>767310016RABy</t>
  </si>
  <si>
    <t>Výlez, rám dle spec.</t>
  </si>
  <si>
    <t>P04 : 1</t>
  </si>
  <si>
    <t>Odkaz na mn. položky pořadí 64 : 265,44000</t>
  </si>
  <si>
    <t>P01 : 12*(2,6*6,2+6)</t>
  </si>
  <si>
    <t>Odkaz na mn. položky pořadí 6 : 106,10000*2</t>
  </si>
  <si>
    <t>Odkaz na mn. položky pořadí 6 : 106,10000</t>
  </si>
  <si>
    <t>6+9+91,1</t>
  </si>
  <si>
    <t>Odkaz na mn. položky pořadí 6 : 106,10000*0,0103</t>
  </si>
  <si>
    <t>Odkaz na mn. položky pořadí 5 : 106,10000*0,006</t>
  </si>
  <si>
    <t>Odkaz na mn. položky pořadí 10 : 106,10000</t>
  </si>
  <si>
    <t>Odkaz na mn. položky pořadí 13 : 123,07600</t>
  </si>
  <si>
    <t>OP : 7,1+3,1+5,6</t>
  </si>
  <si>
    <t>Odkaz na mn. položky pořadí 6 : 72,50000*2</t>
  </si>
  <si>
    <t>Odkaz na mn. položky pořadí 6 : 72,50000</t>
  </si>
  <si>
    <t>72,5</t>
  </si>
  <si>
    <t>Odkaz na mn. položky pořadí 6 : 72,50000*0,0103</t>
  </si>
  <si>
    <t>Odkaz na mn. položky pořadí 5 : 72,50000*0,006</t>
  </si>
  <si>
    <t>Odkaz na mn. položky pořadí 10 : 72,50000</t>
  </si>
  <si>
    <t>Odkaz na mn. položky pořadí 13 : 84,10000</t>
  </si>
  <si>
    <t>OP : 7,7+2,3+6,6</t>
  </si>
  <si>
    <t>Odkaz na mn. položky pořadí 2 : 98,88125</t>
  </si>
  <si>
    <t>Odkaz na mn. položky pořadí 15 : 152,12500*0,65</t>
  </si>
  <si>
    <t>Odkaz na mn. položky pořadí 5 : 16,57500</t>
  </si>
  <si>
    <t>64</t>
  </si>
  <si>
    <t>Odkaz na mn. položky pořadí 10 : 33,15000*0,5</t>
  </si>
  <si>
    <t>00 : 1,2*4*0,65</t>
  </si>
  <si>
    <t>Odkaz na mn. položky pořadí 4 : 64,00000</t>
  </si>
  <si>
    <t>Odkaz na mn. položky pořadí 6 : 3,12000*0,3</t>
  </si>
  <si>
    <t>Odkaz na mn. položky pořadí 4 : 64,00000*0,3</t>
  </si>
  <si>
    <t xml:space="preserve">30% plochy : </t>
  </si>
  <si>
    <t>978015341R00</t>
  </si>
  <si>
    <t>Otlučení omítek vnějších MVC v složit.5-7 do 30 %</t>
  </si>
  <si>
    <t>Odkaz na mn. položky pořadí 6 : 3,12000</t>
  </si>
  <si>
    <t>978015361R00</t>
  </si>
  <si>
    <t>Otlučení omítek vnějších MVC v složit.5-7 do 50 %</t>
  </si>
  <si>
    <t>51*0,65</t>
  </si>
  <si>
    <t>Odkaz na mn. položky pořadí 11 : 20,13600</t>
  </si>
  <si>
    <t>00 : 20</t>
  </si>
  <si>
    <t>Odkaz na mn. položky pořadí 16 : 196,10000*2</t>
  </si>
  <si>
    <t>Odkaz na mn. položky pořadí 17 : 22,50000*2</t>
  </si>
  <si>
    <t>P08 : 29*0,55+32,3*0,45+8,7*1,2+7,6*0,8+45,2*0,8</t>
  </si>
  <si>
    <t>25,8*1,2+6,6*0,8+3,7*0,8+37,2*0,8</t>
  </si>
  <si>
    <t>P08 : 29+32,3+8,7+7,6+45,2+25,8+6,6+3,7+37,2</t>
  </si>
  <si>
    <t>p08.3 : (15,8+6,7)</t>
  </si>
  <si>
    <t>Odkaz na mn. položky pořadí 16 : 196,10000*0,5</t>
  </si>
  <si>
    <t>Odkaz na mn. položky pořadí 17 : 22,50000*0,5</t>
  </si>
  <si>
    <t>Odkaz na mn. položky pořadí 17 : 22,50000*0,6</t>
  </si>
  <si>
    <t>Odkaz na mn. položky pořadí 16 : 196,10000*0,6</t>
  </si>
  <si>
    <t>Odkaz na mn. položky pořadí 19 : 109,29979*0,00974</t>
  </si>
  <si>
    <t>Odkaz na mn. položky pořadí 20 : 131,16019*0,0103</t>
  </si>
  <si>
    <t>Odkaz na mn. položky pořadí 21 : 131,16000*0,006</t>
  </si>
  <si>
    <t>712378103RT4</t>
  </si>
  <si>
    <t>Atiková propust s mřížkou a manžetou DN 125 mm</t>
  </si>
  <si>
    <t>P01 : 1</t>
  </si>
  <si>
    <t>Odkaz na mn. položky pořadí 27 : 131,16000</t>
  </si>
  <si>
    <t>Odkaz na mn. položky pořadí 27 : 131,16000*0,2</t>
  </si>
  <si>
    <t>Odkaz na mn. položky pořadí 20 : 131,16000</t>
  </si>
  <si>
    <t>Odkaz na mn. položky pořadí 31 : 152,14560</t>
  </si>
  <si>
    <t>Odkaz na mn. položky pořadí 34 : 107,85500</t>
  </si>
  <si>
    <t>Odkaz na mn. položky pořadí 35 : 107,85500</t>
  </si>
  <si>
    <t>Odkaz na mn. položky pořadí 16 : 196,10000</t>
  </si>
  <si>
    <t>Odkaz na mn. položky pořadí 17 : 22,50000</t>
  </si>
  <si>
    <t>OP : 22,5+6,3+11,5+8,5+6,7+12,1</t>
  </si>
  <si>
    <t>Odstranění nátěrů a nečostot z ocel.konstrukcí oškrábáním</t>
  </si>
  <si>
    <t>P03 : 4,5*4</t>
  </si>
  <si>
    <t>p08.3 : (15,8+6,7)*0,65</t>
  </si>
  <si>
    <t>PO : 1,55*6</t>
  </si>
  <si>
    <t>Odkaz na mn. položky pořadí 44 : 41,92500</t>
  </si>
  <si>
    <t>354-41533</t>
  </si>
  <si>
    <t>Podpěra pro jímače</t>
  </si>
  <si>
    <t>354-41533g</t>
  </si>
  <si>
    <t xml:space="preserve">Gumová podložka pro podpěru jímače </t>
  </si>
  <si>
    <t>Odkaz na mn. položky pořadí 1 : 1,00000</t>
  </si>
  <si>
    <t>6+2+44+6+95+3*20+33+11+12+2</t>
  </si>
  <si>
    <t>14+14+27+65+6*3+4*5+12+8+3*3</t>
  </si>
  <si>
    <t>7*5+2*4</t>
  </si>
  <si>
    <t>Odkaz na mn. položky pořadí 4 : 43,00000</t>
  </si>
  <si>
    <t>5</t>
  </si>
  <si>
    <t>56</t>
  </si>
  <si>
    <t>18+6+24</t>
  </si>
  <si>
    <t>354-44172</t>
  </si>
  <si>
    <t xml:space="preserve">Tyč jímací s rovným koncem </t>
  </si>
  <si>
    <t>1,5*15+4*5+0,5*16+4*7</t>
  </si>
  <si>
    <t>220890203R00x</t>
  </si>
  <si>
    <t>Revize LPS do 2500m2</t>
  </si>
  <si>
    <t>NAK</t>
  </si>
  <si>
    <t>005121 R</t>
  </si>
  <si>
    <t>Zařízení staveniště a hygienická opatření/zař. na staveništi</t>
  </si>
  <si>
    <t>005124010R</t>
  </si>
  <si>
    <t>Koordinační činnost, předání/převzetí stavenište a díla</t>
  </si>
  <si>
    <t>005241010R</t>
  </si>
  <si>
    <t xml:space="preserve">Dokumentace skutečného provedení </t>
  </si>
  <si>
    <t>Nedílnou součástí výkazu výměr a rozpočtu je PD (textové a obrazové části)
Textová, výkresová i tabulková část projekt. dokumentace tvoří jeden vzájemně se doplňující a provázaný celek. Jednotliví účastníci výběrového řízení se musí seznámit s projekt.dokumentací v návaznosti na soupis prací a na základě těchto informací části díla nacenit. 
Dále je potřeba při stanovení ceny dle vykázané výměry započítat všechny předpokládané doplňkové prvky a činnosti s touto položkou související tak, aby cena byla kompletní a prvek funkční a to včetně prořezového, zbytkového a odpadového materiálu.
Výkaz výměr: výpočet pomocí PC (SW/CAD). Cenová soustava RTS
Položky soupisu prací částečně označené na konci v čísle položky písmeny X, Y a Z nejsou zařazeny v cenové soustavě RTS.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</si>
</sst>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1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5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4" borderId="0" xfId="0" applyNumberFormat="1" applyFont="1" applyFill="1" applyAlignment="1" applyProtection="1">
      <alignment vertical="top" shrinkToFit="1"/>
      <protection locked="0"/>
    </xf>
    <xf numFmtId="165" fontId="17" fillId="0" borderId="0" xfId="0" applyNumberFormat="1" applyFont="1" applyAlignment="1">
      <alignment horizontal="center" vertical="top" wrapText="1" shrinkToFit="1"/>
    </xf>
    <xf numFmtId="165" fontId="17" fillId="0" borderId="0" xfId="0" applyNumberFormat="1" applyFont="1" applyAlignment="1">
      <alignment vertical="top" wrapText="1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8" fillId="3" borderId="0" xfId="0" applyNumberFormat="1" applyFont="1" applyFill="1" applyAlignment="1">
      <alignment vertical="top" shrinkToFit="1"/>
    </xf>
    <xf numFmtId="4" fontId="8" fillId="3" borderId="0" xfId="0" applyNumberFormat="1" applyFont="1" applyFill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02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4"/>
  <sheetViews>
    <sheetView view="pageBreakPreview" zoomScaleNormal="100" zoomScaleSheetLayoutView="100" workbookViewId="0">
      <selection activeCell="A5" sqref="A5"/>
    </sheetView>
  </sheetViews>
  <sheetFormatPr defaultRowHeight="12.75" x14ac:dyDescent="0.2"/>
  <cols>
    <col min="1" max="1" width="81.140625" customWidth="1"/>
  </cols>
  <sheetData>
    <row r="1" spans="1:7" x14ac:dyDescent="0.2">
      <c r="A1" s="21" t="s">
        <v>40</v>
      </c>
    </row>
    <row r="2" spans="1:7" ht="57.75" customHeight="1" x14ac:dyDescent="0.2">
      <c r="A2" s="191" t="s">
        <v>41</v>
      </c>
      <c r="B2" s="191"/>
      <c r="C2" s="191"/>
      <c r="D2" s="191"/>
      <c r="E2" s="191"/>
      <c r="F2" s="191"/>
      <c r="G2" s="191"/>
    </row>
    <row r="4" spans="1:7" ht="178.5" customHeight="1" x14ac:dyDescent="0.2">
      <c r="A4" s="7" t="s">
        <v>989</v>
      </c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04"/>
  <sheetViews>
    <sheetView showGridLines="0" tabSelected="1" view="pageBreakPreview" topLeftCell="B1" zoomScaleNormal="100" zoomScaleSheetLayoutView="100" workbookViewId="0">
      <selection activeCell="D11" sqref="D11:G1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226" t="s">
        <v>4</v>
      </c>
      <c r="C1" s="227"/>
      <c r="D1" s="227"/>
      <c r="E1" s="227"/>
      <c r="F1" s="227"/>
      <c r="G1" s="227"/>
      <c r="H1" s="227"/>
      <c r="I1" s="227"/>
      <c r="J1" s="228"/>
    </row>
    <row r="2" spans="1:15" ht="36" customHeight="1" x14ac:dyDescent="0.2">
      <c r="A2" s="2"/>
      <c r="B2" s="76" t="s">
        <v>24</v>
      </c>
      <c r="C2" s="77"/>
      <c r="D2" s="78" t="s">
        <v>43</v>
      </c>
      <c r="E2" s="232" t="s">
        <v>44</v>
      </c>
      <c r="F2" s="233"/>
      <c r="G2" s="233"/>
      <c r="H2" s="233"/>
      <c r="I2" s="233"/>
      <c r="J2" s="234"/>
      <c r="O2" s="1"/>
    </row>
    <row r="3" spans="1:15" ht="27" hidden="1" customHeight="1" x14ac:dyDescent="0.2">
      <c r="A3" s="2"/>
      <c r="B3" s="79"/>
      <c r="C3" s="77"/>
      <c r="D3" s="80"/>
      <c r="E3" s="235"/>
      <c r="F3" s="236"/>
      <c r="G3" s="236"/>
      <c r="H3" s="236"/>
      <c r="I3" s="236"/>
      <c r="J3" s="237"/>
    </row>
    <row r="4" spans="1:15" ht="23.25" customHeight="1" x14ac:dyDescent="0.2">
      <c r="A4" s="2"/>
      <c r="B4" s="81"/>
      <c r="C4" s="82"/>
      <c r="D4" s="83"/>
      <c r="E4" s="216"/>
      <c r="F4" s="216"/>
      <c r="G4" s="216"/>
      <c r="H4" s="216"/>
      <c r="I4" s="216"/>
      <c r="J4" s="217"/>
    </row>
    <row r="5" spans="1:15" ht="24" customHeight="1" x14ac:dyDescent="0.2">
      <c r="A5" s="2"/>
      <c r="B5" s="31" t="s">
        <v>23</v>
      </c>
      <c r="D5" s="220"/>
      <c r="E5" s="221"/>
      <c r="F5" s="221"/>
      <c r="G5" s="221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222"/>
      <c r="E6" s="223"/>
      <c r="F6" s="223"/>
      <c r="G6" s="223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224"/>
      <c r="F7" s="225"/>
      <c r="G7" s="225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39"/>
      <c r="E11" s="239"/>
      <c r="F11" s="239"/>
      <c r="G11" s="239"/>
      <c r="H11" s="18" t="s">
        <v>42</v>
      </c>
      <c r="I11" s="84"/>
      <c r="J11" s="8"/>
    </row>
    <row r="12" spans="1:15" ht="15.75" customHeight="1" x14ac:dyDescent="0.2">
      <c r="A12" s="2"/>
      <c r="B12" s="28"/>
      <c r="C12" s="55"/>
      <c r="D12" s="215"/>
      <c r="E12" s="215"/>
      <c r="F12" s="215"/>
      <c r="G12" s="215"/>
      <c r="H12" s="18" t="s">
        <v>36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18"/>
      <c r="F13" s="219"/>
      <c r="G13" s="219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38"/>
      <c r="F15" s="238"/>
      <c r="G15" s="240"/>
      <c r="H15" s="240"/>
      <c r="I15" s="240" t="s">
        <v>31</v>
      </c>
      <c r="J15" s="241"/>
    </row>
    <row r="16" spans="1:15" ht="23.25" customHeight="1" x14ac:dyDescent="0.2">
      <c r="A16" s="138" t="s">
        <v>26</v>
      </c>
      <c r="B16" s="38" t="s">
        <v>26</v>
      </c>
      <c r="C16" s="62"/>
      <c r="D16" s="63"/>
      <c r="E16" s="204"/>
      <c r="F16" s="205"/>
      <c r="G16" s="204"/>
      <c r="H16" s="205"/>
      <c r="I16" s="204">
        <f>SUMIF(F74:F100,A16,I74:I100)+SUMIF(F74:F100,"PSU",I74:I100)</f>
        <v>0</v>
      </c>
      <c r="J16" s="206"/>
    </row>
    <row r="17" spans="1:10" ht="23.25" customHeight="1" x14ac:dyDescent="0.2">
      <c r="A17" s="138" t="s">
        <v>27</v>
      </c>
      <c r="B17" s="38" t="s">
        <v>27</v>
      </c>
      <c r="C17" s="62"/>
      <c r="D17" s="63"/>
      <c r="E17" s="204"/>
      <c r="F17" s="205"/>
      <c r="G17" s="204"/>
      <c r="H17" s="205"/>
      <c r="I17" s="204">
        <f>SUMIF(F74:F100,A17,I74:I100)</f>
        <v>0</v>
      </c>
      <c r="J17" s="206"/>
    </row>
    <row r="18" spans="1:10" ht="23.25" customHeight="1" x14ac:dyDescent="0.2">
      <c r="A18" s="138" t="s">
        <v>28</v>
      </c>
      <c r="B18" s="38" t="s">
        <v>28</v>
      </c>
      <c r="C18" s="62"/>
      <c r="D18" s="63"/>
      <c r="E18" s="204"/>
      <c r="F18" s="205"/>
      <c r="G18" s="204"/>
      <c r="H18" s="205"/>
      <c r="I18" s="204">
        <f>SUMIF(F74:F100,A18,I74:I100)</f>
        <v>0</v>
      </c>
      <c r="J18" s="206"/>
    </row>
    <row r="19" spans="1:10" ht="23.25" customHeight="1" x14ac:dyDescent="0.2">
      <c r="A19" s="138" t="s">
        <v>137</v>
      </c>
      <c r="B19" s="38" t="s">
        <v>29</v>
      </c>
      <c r="C19" s="62"/>
      <c r="D19" s="63"/>
      <c r="E19" s="204"/>
      <c r="F19" s="205"/>
      <c r="G19" s="204"/>
      <c r="H19" s="205"/>
      <c r="I19" s="204">
        <f>SUMIF(F74:F100,A19,I74:I100)</f>
        <v>0</v>
      </c>
      <c r="J19" s="206"/>
    </row>
    <row r="20" spans="1:10" ht="23.25" customHeight="1" x14ac:dyDescent="0.2">
      <c r="A20" s="138" t="s">
        <v>138</v>
      </c>
      <c r="B20" s="38" t="s">
        <v>30</v>
      </c>
      <c r="C20" s="62"/>
      <c r="D20" s="63"/>
      <c r="E20" s="204"/>
      <c r="F20" s="205"/>
      <c r="G20" s="204"/>
      <c r="H20" s="205"/>
      <c r="I20" s="204">
        <f>SUMIF(F74:F100,A20,I74:I100)</f>
        <v>0</v>
      </c>
      <c r="J20" s="206"/>
    </row>
    <row r="21" spans="1:10" ht="23.25" customHeight="1" x14ac:dyDescent="0.2">
      <c r="A21" s="2"/>
      <c r="B21" s="48" t="s">
        <v>31</v>
      </c>
      <c r="C21" s="64"/>
      <c r="D21" s="65"/>
      <c r="E21" s="207"/>
      <c r="F21" s="242"/>
      <c r="G21" s="207"/>
      <c r="H21" s="242"/>
      <c r="I21" s="207">
        <f>SUM(I16:J20)</f>
        <v>0</v>
      </c>
      <c r="J21" s="208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2"/>
      <c r="D23" s="63"/>
      <c r="E23" s="67">
        <v>12</v>
      </c>
      <c r="F23" s="39" t="s">
        <v>0</v>
      </c>
      <c r="G23" s="202">
        <f>ZakladDPHSniVypocet</f>
        <v>0</v>
      </c>
      <c r="H23" s="203"/>
      <c r="I23" s="203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2"/>
      <c r="D24" s="63"/>
      <c r="E24" s="67">
        <f>SazbaDPH1</f>
        <v>12</v>
      </c>
      <c r="F24" s="39" t="s">
        <v>0</v>
      </c>
      <c r="G24" s="200">
        <f>A23</f>
        <v>0</v>
      </c>
      <c r="H24" s="201"/>
      <c r="I24" s="201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02">
        <f>ZakladDPHZaklVypocet</f>
        <v>0</v>
      </c>
      <c r="H25" s="203"/>
      <c r="I25" s="203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29">
        <f>A25</f>
        <v>0</v>
      </c>
      <c r="H26" s="230"/>
      <c r="I26" s="23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31">
        <f>CenaCelkem-(ZakladDPHSni+DPHSni+ZakladDPHZakl+DPHZakl)</f>
        <v>0</v>
      </c>
      <c r="H27" s="231"/>
      <c r="I27" s="231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25</v>
      </c>
      <c r="C28" s="112"/>
      <c r="D28" s="112"/>
      <c r="E28" s="113"/>
      <c r="F28" s="114"/>
      <c r="G28" s="210">
        <f>ZakladDPHSniVypocet+ZakladDPHZaklVypocet</f>
        <v>0</v>
      </c>
      <c r="H28" s="210"/>
      <c r="I28" s="210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37</v>
      </c>
      <c r="C29" s="116"/>
      <c r="D29" s="116"/>
      <c r="E29" s="116"/>
      <c r="F29" s="117"/>
      <c r="G29" s="209">
        <f>A27</f>
        <v>0</v>
      </c>
      <c r="H29" s="209"/>
      <c r="I29" s="209"/>
      <c r="J29" s="118" t="s">
        <v>83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11"/>
      <c r="E34" s="212"/>
      <c r="G34" s="213"/>
      <c r="H34" s="214"/>
      <c r="I34" s="214"/>
      <c r="J34" s="25"/>
    </row>
    <row r="35" spans="1:10" ht="12.75" customHeight="1" x14ac:dyDescent="0.2">
      <c r="A35" s="2"/>
      <c r="B35" s="2"/>
      <c r="D35" s="199" t="s">
        <v>2</v>
      </c>
      <c r="E35" s="199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45</v>
      </c>
      <c r="C39" s="194"/>
      <c r="D39" s="194"/>
      <c r="E39" s="194"/>
      <c r="F39" s="98">
        <f>'SO A1.1   (E) Pol'!AE29+'SO A1.1 (A) Pol'!AE206+'SO A1.1 (B) Pol'!AE61+'SO A1.1 (C) Pol'!AE61+'SO A1.1 (D) Pol'!AE141+'SO A1.2   (D) Pol'!AE172+'SO A1.4 (A) Pol'!AE35+'SO A2.1 (A) Pol'!AE206+'SO A2.1 (B) Pol'!AE61+'SO A2.1 (C) Pol'!AE61+'SO A2.1 (D) Pol'!AE141+'SO A2.2   (D) Pol'!AE171+'SO A2.4 (A) Pol'!AE36+'SO A3.1 (A) Pol'!AE212+'SO A3.1 (B) Pol'!AE61+'SO A3.1 (C) Pol'!AE61+'SO A3.1 (D) Pol'!AE141+'SO A3.2   (D) Pol'!AE171+'SO A3.4 (A) Pol'!AE36+'SO E.1 (A) Pol'!AE196+'SO E.1 (B) Pol'!AE61+'SO E.1 (C) Pol'!AE61+'SO E.1 (D) Pol'!AE150+'SO E.4 (A) Pol'!AE41+'VRN 00 Naklady'!AE15</f>
        <v>0</v>
      </c>
      <c r="G39" s="99">
        <f>'SO A1.1   (E) Pol'!AF29+'SO A1.1 (A) Pol'!AF206+'SO A1.1 (B) Pol'!AF61+'SO A1.1 (C) Pol'!AF61+'SO A1.1 (D) Pol'!AF141+'SO A1.2   (D) Pol'!AF172+'SO A1.4 (A) Pol'!AF35+'SO A2.1 (A) Pol'!AF206+'SO A2.1 (B) Pol'!AF61+'SO A2.1 (C) Pol'!AF61+'SO A2.1 (D) Pol'!AF141+'SO A2.2   (D) Pol'!AF171+'SO A2.4 (A) Pol'!AF36+'SO A3.1 (A) Pol'!AF212+'SO A3.1 (B) Pol'!AF61+'SO A3.1 (C) Pol'!AF61+'SO A3.1 (D) Pol'!AF141+'SO A3.2   (D) Pol'!AF171+'SO A3.4 (A) Pol'!AF36+'SO E.1 (A) Pol'!AF196+'SO E.1 (B) Pol'!AF61+'SO E.1 (C) Pol'!AF61+'SO E.1 (D) Pol'!AF150+'SO E.4 (A) Pol'!AF41+'VRN 00 Naklady'!AF15</f>
        <v>0</v>
      </c>
      <c r="H39" s="100">
        <f t="shared" ref="H39:H66" si="1">(F39*SazbaDPH1/100)+(G39*SazbaDPH2/100)</f>
        <v>0</v>
      </c>
      <c r="I39" s="100">
        <f t="shared" ref="I39:I66" si="2">F39+G39+H39</f>
        <v>0</v>
      </c>
      <c r="J39" s="101" t="str">
        <f t="shared" ref="J39:J66" si="3">IF(CenaCelkemVypocet=0,"",I39/CenaCelkemVypocet*100)</f>
        <v/>
      </c>
    </row>
    <row r="40" spans="1:10" ht="25.5" customHeight="1" x14ac:dyDescent="0.2">
      <c r="A40" s="87">
        <v>2</v>
      </c>
      <c r="B40" s="102" t="s">
        <v>46</v>
      </c>
      <c r="C40" s="195" t="s">
        <v>47</v>
      </c>
      <c r="D40" s="195"/>
      <c r="E40" s="195"/>
      <c r="F40" s="103">
        <f>'SO A1.1   (E) Pol'!AE29+'SO A1.1 (A) Pol'!AE206+'SO A1.1 (B) Pol'!AE61+'SO A1.1 (C) Pol'!AE61+'SO A1.1 (D) Pol'!AE141+'SO A1.2   (D) Pol'!AE172+'SO A1.4 (A) Pol'!AE35+'SO A2.1 (A) Pol'!AE206+'SO A2.1 (B) Pol'!AE61+'SO A2.1 (C) Pol'!AE61+'SO A2.1 (D) Pol'!AE141+'SO A2.2   (D) Pol'!AE171+'SO A2.4 (A) Pol'!AE36+'SO A3.1 (A) Pol'!AE212+'SO A3.1 (B) Pol'!AE61+'SO A3.1 (C) Pol'!AE61+'SO A3.1 (D) Pol'!AE141+'SO A3.2   (D) Pol'!AE171+'SO A3.4 (A) Pol'!AE36+'SO E.1 (A) Pol'!AE196+'SO E.1 (B) Pol'!AE61+'SO E.1 (C) Pol'!AE61+'SO E.1 (D) Pol'!AE150+'SO E.4 (A) Pol'!AE41</f>
        <v>0</v>
      </c>
      <c r="G40" s="104">
        <f>'SO A1.1   (E) Pol'!AF29+'SO A1.1 (A) Pol'!AF206+'SO A1.1 (B) Pol'!AF61+'SO A1.1 (C) Pol'!AF61+'SO A1.1 (D) Pol'!AF141+'SO A1.2   (D) Pol'!AF172+'SO A1.4 (A) Pol'!AF35+'SO A2.1 (A) Pol'!AF206+'SO A2.1 (B) Pol'!AF61+'SO A2.1 (C) Pol'!AF61+'SO A2.1 (D) Pol'!AF141+'SO A2.2   (D) Pol'!AF171+'SO A2.4 (A) Pol'!AF36+'SO A3.1 (A) Pol'!AF212+'SO A3.1 (B) Pol'!AF61+'SO A3.1 (C) Pol'!AF61+'SO A3.1 (D) Pol'!AF141+'SO A3.2   (D) Pol'!AF171+'SO A3.4 (A) Pol'!AF36+'SO E.1 (A) Pol'!AF196+'SO E.1 (B) Pol'!AF61+'SO E.1 (C) Pol'!AF61+'SO E.1 (D) Pol'!AF150+'SO E.4 (A) Pol'!AF41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">
      <c r="A41" s="87">
        <v>3</v>
      </c>
      <c r="B41" s="106" t="s">
        <v>48</v>
      </c>
      <c r="C41" s="194" t="s">
        <v>49</v>
      </c>
      <c r="D41" s="194"/>
      <c r="E41" s="194"/>
      <c r="F41" s="107">
        <f>'SO A1.1   (E) Pol'!AE29</f>
        <v>0</v>
      </c>
      <c r="G41" s="100">
        <f>'SO A1.1   (E) Pol'!AF29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">
      <c r="A42" s="87">
        <v>3</v>
      </c>
      <c r="B42" s="106" t="s">
        <v>50</v>
      </c>
      <c r="C42" s="194" t="s">
        <v>51</v>
      </c>
      <c r="D42" s="194"/>
      <c r="E42" s="194"/>
      <c r="F42" s="107">
        <f>'SO A1.1 (A) Pol'!AE206</f>
        <v>0</v>
      </c>
      <c r="G42" s="100">
        <f>'SO A1.1 (A) Pol'!AF206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2">
      <c r="A43" s="87">
        <v>3</v>
      </c>
      <c r="B43" s="106" t="s">
        <v>52</v>
      </c>
      <c r="C43" s="194" t="s">
        <v>53</v>
      </c>
      <c r="D43" s="194"/>
      <c r="E43" s="194"/>
      <c r="F43" s="107">
        <f>'SO A1.1 (B) Pol'!AE61</f>
        <v>0</v>
      </c>
      <c r="G43" s="100">
        <f>'SO A1.1 (B) Pol'!AF61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">
      <c r="A44" s="87">
        <v>3</v>
      </c>
      <c r="B44" s="106" t="s">
        <v>54</v>
      </c>
      <c r="C44" s="194" t="s">
        <v>55</v>
      </c>
      <c r="D44" s="194"/>
      <c r="E44" s="194"/>
      <c r="F44" s="107">
        <f>'SO A1.1 (C) Pol'!AE61</f>
        <v>0</v>
      </c>
      <c r="G44" s="100">
        <f>'SO A1.1 (C) Pol'!AF61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">
      <c r="A45" s="87">
        <v>3</v>
      </c>
      <c r="B45" s="106" t="s">
        <v>56</v>
      </c>
      <c r="C45" s="194" t="s">
        <v>57</v>
      </c>
      <c r="D45" s="194"/>
      <c r="E45" s="194"/>
      <c r="F45" s="107">
        <f>'SO A1.1 (D) Pol'!AE141</f>
        <v>0</v>
      </c>
      <c r="G45" s="100">
        <f>'SO A1.1 (D) Pol'!AF141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">
      <c r="A46" s="87">
        <v>3</v>
      </c>
      <c r="B46" s="106" t="s">
        <v>58</v>
      </c>
      <c r="C46" s="194" t="s">
        <v>59</v>
      </c>
      <c r="D46" s="194"/>
      <c r="E46" s="194"/>
      <c r="F46" s="107">
        <f>'SO A1.2   (D) Pol'!AE172</f>
        <v>0</v>
      </c>
      <c r="G46" s="100">
        <f>'SO A1.2   (D) Pol'!AF172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">
      <c r="A47" s="87">
        <v>3</v>
      </c>
      <c r="B47" s="106" t="s">
        <v>60</v>
      </c>
      <c r="C47" s="194" t="s">
        <v>61</v>
      </c>
      <c r="D47" s="194"/>
      <c r="E47" s="194"/>
      <c r="F47" s="107">
        <f>'SO A1.4 (A) Pol'!AE35</f>
        <v>0</v>
      </c>
      <c r="G47" s="100">
        <f>'SO A1.4 (A) Pol'!AF35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">
      <c r="A48" s="87">
        <v>3</v>
      </c>
      <c r="B48" s="106" t="s">
        <v>62</v>
      </c>
      <c r="C48" s="194" t="s">
        <v>51</v>
      </c>
      <c r="D48" s="194"/>
      <c r="E48" s="194"/>
      <c r="F48" s="107">
        <f>'SO A2.1 (A) Pol'!AE206</f>
        <v>0</v>
      </c>
      <c r="G48" s="100">
        <f>'SO A2.1 (A) Pol'!AF206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10" ht="25.5" customHeight="1" x14ac:dyDescent="0.2">
      <c r="A49" s="87">
        <v>3</v>
      </c>
      <c r="B49" s="106" t="s">
        <v>63</v>
      </c>
      <c r="C49" s="194" t="s">
        <v>53</v>
      </c>
      <c r="D49" s="194"/>
      <c r="E49" s="194"/>
      <c r="F49" s="107">
        <f>'SO A2.1 (B) Pol'!AE61</f>
        <v>0</v>
      </c>
      <c r="G49" s="100">
        <f>'SO A2.1 (B) Pol'!AF61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">
      <c r="A50" s="87">
        <v>3</v>
      </c>
      <c r="B50" s="106" t="s">
        <v>64</v>
      </c>
      <c r="C50" s="194" t="s">
        <v>55</v>
      </c>
      <c r="D50" s="194"/>
      <c r="E50" s="194"/>
      <c r="F50" s="107">
        <f>'SO A2.1 (C) Pol'!AE61</f>
        <v>0</v>
      </c>
      <c r="G50" s="100">
        <f>'SO A2.1 (C) Pol'!AF61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">
      <c r="A51" s="87">
        <v>3</v>
      </c>
      <c r="B51" s="106" t="s">
        <v>65</v>
      </c>
      <c r="C51" s="194" t="s">
        <v>57</v>
      </c>
      <c r="D51" s="194"/>
      <c r="E51" s="194"/>
      <c r="F51" s="107">
        <f>'SO A2.1 (D) Pol'!AE141</f>
        <v>0</v>
      </c>
      <c r="G51" s="100">
        <f>'SO A2.1 (D) Pol'!AF141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">
      <c r="A52" s="87">
        <v>3</v>
      </c>
      <c r="B52" s="106" t="s">
        <v>66</v>
      </c>
      <c r="C52" s="194" t="s">
        <v>59</v>
      </c>
      <c r="D52" s="194"/>
      <c r="E52" s="194"/>
      <c r="F52" s="107">
        <f>'SO A2.2   (D) Pol'!AE171</f>
        <v>0</v>
      </c>
      <c r="G52" s="100">
        <f>'SO A2.2   (D) Pol'!AF171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">
      <c r="A53" s="87">
        <v>3</v>
      </c>
      <c r="B53" s="106" t="s">
        <v>67</v>
      </c>
      <c r="C53" s="194" t="s">
        <v>61</v>
      </c>
      <c r="D53" s="194"/>
      <c r="E53" s="194"/>
      <c r="F53" s="107">
        <f>'SO A2.4 (A) Pol'!AE36</f>
        <v>0</v>
      </c>
      <c r="G53" s="100">
        <f>'SO A2.4 (A) Pol'!AF36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">
      <c r="A54" s="87">
        <v>3</v>
      </c>
      <c r="B54" s="106" t="s">
        <v>68</v>
      </c>
      <c r="C54" s="194" t="s">
        <v>51</v>
      </c>
      <c r="D54" s="194"/>
      <c r="E54" s="194"/>
      <c r="F54" s="107">
        <f>'SO A3.1 (A) Pol'!AE212</f>
        <v>0</v>
      </c>
      <c r="G54" s="100">
        <f>'SO A3.1 (A) Pol'!AF212</f>
        <v>0</v>
      </c>
      <c r="H54" s="100">
        <f t="shared" si="1"/>
        <v>0</v>
      </c>
      <c r="I54" s="100">
        <f t="shared" si="2"/>
        <v>0</v>
      </c>
      <c r="J54" s="101" t="str">
        <f t="shared" si="3"/>
        <v/>
      </c>
    </row>
    <row r="55" spans="1:10" ht="25.5" customHeight="1" x14ac:dyDescent="0.2">
      <c r="A55" s="87">
        <v>3</v>
      </c>
      <c r="B55" s="106" t="s">
        <v>69</v>
      </c>
      <c r="C55" s="194" t="s">
        <v>53</v>
      </c>
      <c r="D55" s="194"/>
      <c r="E55" s="194"/>
      <c r="F55" s="107">
        <f>'SO A3.1 (B) Pol'!AE61</f>
        <v>0</v>
      </c>
      <c r="G55" s="100">
        <f>'SO A3.1 (B) Pol'!AF61</f>
        <v>0</v>
      </c>
      <c r="H55" s="100">
        <f t="shared" si="1"/>
        <v>0</v>
      </c>
      <c r="I55" s="100">
        <f t="shared" si="2"/>
        <v>0</v>
      </c>
      <c r="J55" s="101" t="str">
        <f t="shared" si="3"/>
        <v/>
      </c>
    </row>
    <row r="56" spans="1:10" ht="25.5" customHeight="1" x14ac:dyDescent="0.2">
      <c r="A56" s="87">
        <v>3</v>
      </c>
      <c r="B56" s="106" t="s">
        <v>70</v>
      </c>
      <c r="C56" s="194" t="s">
        <v>55</v>
      </c>
      <c r="D56" s="194"/>
      <c r="E56" s="194"/>
      <c r="F56" s="107">
        <f>'SO A3.1 (C) Pol'!AE61</f>
        <v>0</v>
      </c>
      <c r="G56" s="100">
        <f>'SO A3.1 (C) Pol'!AF61</f>
        <v>0</v>
      </c>
      <c r="H56" s="100">
        <f t="shared" si="1"/>
        <v>0</v>
      </c>
      <c r="I56" s="100">
        <f t="shared" si="2"/>
        <v>0</v>
      </c>
      <c r="J56" s="101" t="str">
        <f t="shared" si="3"/>
        <v/>
      </c>
    </row>
    <row r="57" spans="1:10" ht="25.5" customHeight="1" x14ac:dyDescent="0.2">
      <c r="A57" s="87">
        <v>3</v>
      </c>
      <c r="B57" s="106" t="s">
        <v>71</v>
      </c>
      <c r="C57" s="194" t="s">
        <v>57</v>
      </c>
      <c r="D57" s="194"/>
      <c r="E57" s="194"/>
      <c r="F57" s="107">
        <f>'SO A3.1 (D) Pol'!AE141</f>
        <v>0</v>
      </c>
      <c r="G57" s="100">
        <f>'SO A3.1 (D) Pol'!AF141</f>
        <v>0</v>
      </c>
      <c r="H57" s="100">
        <f t="shared" si="1"/>
        <v>0</v>
      </c>
      <c r="I57" s="100">
        <f t="shared" si="2"/>
        <v>0</v>
      </c>
      <c r="J57" s="101" t="str">
        <f t="shared" si="3"/>
        <v/>
      </c>
    </row>
    <row r="58" spans="1:10" ht="25.5" customHeight="1" x14ac:dyDescent="0.2">
      <c r="A58" s="87">
        <v>3</v>
      </c>
      <c r="B58" s="106" t="s">
        <v>72</v>
      </c>
      <c r="C58" s="194" t="s">
        <v>59</v>
      </c>
      <c r="D58" s="194"/>
      <c r="E58" s="194"/>
      <c r="F58" s="107">
        <f>'SO A3.2   (D) Pol'!AE171</f>
        <v>0</v>
      </c>
      <c r="G58" s="100">
        <f>'SO A3.2   (D) Pol'!AF171</f>
        <v>0</v>
      </c>
      <c r="H58" s="100">
        <f t="shared" si="1"/>
        <v>0</v>
      </c>
      <c r="I58" s="100">
        <f t="shared" si="2"/>
        <v>0</v>
      </c>
      <c r="J58" s="101" t="str">
        <f t="shared" si="3"/>
        <v/>
      </c>
    </row>
    <row r="59" spans="1:10" ht="25.5" customHeight="1" x14ac:dyDescent="0.2">
      <c r="A59" s="87">
        <v>3</v>
      </c>
      <c r="B59" s="106" t="s">
        <v>73</v>
      </c>
      <c r="C59" s="194" t="s">
        <v>61</v>
      </c>
      <c r="D59" s="194"/>
      <c r="E59" s="194"/>
      <c r="F59" s="107">
        <f>'SO A3.4 (A) Pol'!AE36</f>
        <v>0</v>
      </c>
      <c r="G59" s="100">
        <f>'SO A3.4 (A) Pol'!AF36</f>
        <v>0</v>
      </c>
      <c r="H59" s="100">
        <f t="shared" si="1"/>
        <v>0</v>
      </c>
      <c r="I59" s="100">
        <f t="shared" si="2"/>
        <v>0</v>
      </c>
      <c r="J59" s="101" t="str">
        <f t="shared" si="3"/>
        <v/>
      </c>
    </row>
    <row r="60" spans="1:10" ht="25.5" customHeight="1" x14ac:dyDescent="0.2">
      <c r="A60" s="87">
        <v>3</v>
      </c>
      <c r="B60" s="106" t="s">
        <v>74</v>
      </c>
      <c r="C60" s="194" t="s">
        <v>51</v>
      </c>
      <c r="D60" s="194"/>
      <c r="E60" s="194"/>
      <c r="F60" s="107">
        <f>'SO E.1 (A) Pol'!AE196</f>
        <v>0</v>
      </c>
      <c r="G60" s="100">
        <f>'SO E.1 (A) Pol'!AF196</f>
        <v>0</v>
      </c>
      <c r="H60" s="100">
        <f t="shared" si="1"/>
        <v>0</v>
      </c>
      <c r="I60" s="100">
        <f t="shared" si="2"/>
        <v>0</v>
      </c>
      <c r="J60" s="101" t="str">
        <f t="shared" si="3"/>
        <v/>
      </c>
    </row>
    <row r="61" spans="1:10" ht="25.5" customHeight="1" x14ac:dyDescent="0.2">
      <c r="A61" s="87">
        <v>3</v>
      </c>
      <c r="B61" s="106" t="s">
        <v>75</v>
      </c>
      <c r="C61" s="194" t="s">
        <v>53</v>
      </c>
      <c r="D61" s="194"/>
      <c r="E61" s="194"/>
      <c r="F61" s="107">
        <f>'SO E.1 (B) Pol'!AE61</f>
        <v>0</v>
      </c>
      <c r="G61" s="100">
        <f>'SO E.1 (B) Pol'!AF61</f>
        <v>0</v>
      </c>
      <c r="H61" s="100">
        <f t="shared" si="1"/>
        <v>0</v>
      </c>
      <c r="I61" s="100">
        <f t="shared" si="2"/>
        <v>0</v>
      </c>
      <c r="J61" s="101" t="str">
        <f t="shared" si="3"/>
        <v/>
      </c>
    </row>
    <row r="62" spans="1:10" ht="25.5" customHeight="1" x14ac:dyDescent="0.2">
      <c r="A62" s="87">
        <v>3</v>
      </c>
      <c r="B62" s="106" t="s">
        <v>76</v>
      </c>
      <c r="C62" s="194" t="s">
        <v>55</v>
      </c>
      <c r="D62" s="194"/>
      <c r="E62" s="194"/>
      <c r="F62" s="107">
        <f>'SO E.1 (C) Pol'!AE61</f>
        <v>0</v>
      </c>
      <c r="G62" s="100">
        <f>'SO E.1 (C) Pol'!AF61</f>
        <v>0</v>
      </c>
      <c r="H62" s="100">
        <f t="shared" si="1"/>
        <v>0</v>
      </c>
      <c r="I62" s="100">
        <f t="shared" si="2"/>
        <v>0</v>
      </c>
      <c r="J62" s="101" t="str">
        <f t="shared" si="3"/>
        <v/>
      </c>
    </row>
    <row r="63" spans="1:10" ht="25.5" customHeight="1" x14ac:dyDescent="0.2">
      <c r="A63" s="87">
        <v>3</v>
      </c>
      <c r="B63" s="106" t="s">
        <v>77</v>
      </c>
      <c r="C63" s="194" t="s">
        <v>57</v>
      </c>
      <c r="D63" s="194"/>
      <c r="E63" s="194"/>
      <c r="F63" s="107">
        <f>'SO E.1 (D) Pol'!AE150</f>
        <v>0</v>
      </c>
      <c r="G63" s="100">
        <f>'SO E.1 (D) Pol'!AF150</f>
        <v>0</v>
      </c>
      <c r="H63" s="100">
        <f t="shared" si="1"/>
        <v>0</v>
      </c>
      <c r="I63" s="100">
        <f t="shared" si="2"/>
        <v>0</v>
      </c>
      <c r="J63" s="101" t="str">
        <f t="shared" si="3"/>
        <v/>
      </c>
    </row>
    <row r="64" spans="1:10" ht="25.5" customHeight="1" x14ac:dyDescent="0.2">
      <c r="A64" s="87">
        <v>3</v>
      </c>
      <c r="B64" s="106" t="s">
        <v>78</v>
      </c>
      <c r="C64" s="194" t="s">
        <v>61</v>
      </c>
      <c r="D64" s="194"/>
      <c r="E64" s="194"/>
      <c r="F64" s="107">
        <f>'SO E.4 (A) Pol'!AE41</f>
        <v>0</v>
      </c>
      <c r="G64" s="100">
        <f>'SO E.4 (A) Pol'!AF41</f>
        <v>0</v>
      </c>
      <c r="H64" s="100">
        <f t="shared" si="1"/>
        <v>0</v>
      </c>
      <c r="I64" s="100">
        <f t="shared" si="2"/>
        <v>0</v>
      </c>
      <c r="J64" s="101" t="str">
        <f t="shared" si="3"/>
        <v/>
      </c>
    </row>
    <row r="65" spans="1:10" ht="25.5" customHeight="1" x14ac:dyDescent="0.2">
      <c r="A65" s="87">
        <v>2</v>
      </c>
      <c r="B65" s="102" t="s">
        <v>79</v>
      </c>
      <c r="C65" s="195" t="s">
        <v>80</v>
      </c>
      <c r="D65" s="195"/>
      <c r="E65" s="195"/>
      <c r="F65" s="103">
        <f>'VRN 00 Naklady'!AE15</f>
        <v>0</v>
      </c>
      <c r="G65" s="104">
        <f>'VRN 00 Naklady'!AF15</f>
        <v>0</v>
      </c>
      <c r="H65" s="104">
        <f t="shared" si="1"/>
        <v>0</v>
      </c>
      <c r="I65" s="104">
        <f t="shared" si="2"/>
        <v>0</v>
      </c>
      <c r="J65" s="105" t="str">
        <f t="shared" si="3"/>
        <v/>
      </c>
    </row>
    <row r="66" spans="1:10" ht="25.5" customHeight="1" x14ac:dyDescent="0.2">
      <c r="A66" s="87">
        <v>3</v>
      </c>
      <c r="B66" s="106" t="s">
        <v>81</v>
      </c>
      <c r="C66" s="194" t="s">
        <v>80</v>
      </c>
      <c r="D66" s="194"/>
      <c r="E66" s="194"/>
      <c r="F66" s="107">
        <f>'VRN 00 Naklady'!AE15</f>
        <v>0</v>
      </c>
      <c r="G66" s="100">
        <f>'VRN 00 Naklady'!AF15</f>
        <v>0</v>
      </c>
      <c r="H66" s="100">
        <f t="shared" si="1"/>
        <v>0</v>
      </c>
      <c r="I66" s="100">
        <f t="shared" si="2"/>
        <v>0</v>
      </c>
      <c r="J66" s="101" t="str">
        <f t="shared" si="3"/>
        <v/>
      </c>
    </row>
    <row r="67" spans="1:10" ht="25.5" customHeight="1" x14ac:dyDescent="0.2">
      <c r="A67" s="87"/>
      <c r="B67" s="196" t="s">
        <v>82</v>
      </c>
      <c r="C67" s="197"/>
      <c r="D67" s="197"/>
      <c r="E67" s="198"/>
      <c r="F67" s="108">
        <f>SUMIF(A39:A66,"=1",F39:F66)</f>
        <v>0</v>
      </c>
      <c r="G67" s="109">
        <f>SUMIF(A39:A66,"=1",G39:G66)</f>
        <v>0</v>
      </c>
      <c r="H67" s="109">
        <f>SUMIF(A39:A66,"=1",H39:H66)</f>
        <v>0</v>
      </c>
      <c r="I67" s="109">
        <f>SUMIF(A39:A66,"=1",I39:I66)</f>
        <v>0</v>
      </c>
      <c r="J67" s="110">
        <f>SUMIF(A39:A66,"=1",J39:J66)</f>
        <v>0</v>
      </c>
    </row>
    <row r="71" spans="1:10" ht="15.75" x14ac:dyDescent="0.25">
      <c r="B71" s="119" t="s">
        <v>84</v>
      </c>
    </row>
    <row r="73" spans="1:10" ht="25.5" customHeight="1" x14ac:dyDescent="0.2">
      <c r="A73" s="121"/>
      <c r="B73" s="124" t="s">
        <v>18</v>
      </c>
      <c r="C73" s="124" t="s">
        <v>6</v>
      </c>
      <c r="D73" s="125"/>
      <c r="E73" s="125"/>
      <c r="F73" s="126" t="s">
        <v>85</v>
      </c>
      <c r="G73" s="126"/>
      <c r="H73" s="126"/>
      <c r="I73" s="126" t="s">
        <v>31</v>
      </c>
      <c r="J73" s="126" t="s">
        <v>0</v>
      </c>
    </row>
    <row r="74" spans="1:10" ht="36.75" customHeight="1" x14ac:dyDescent="0.2">
      <c r="A74" s="122"/>
      <c r="B74" s="127" t="s">
        <v>86</v>
      </c>
      <c r="C74" s="192" t="s">
        <v>87</v>
      </c>
      <c r="D74" s="193"/>
      <c r="E74" s="193"/>
      <c r="F74" s="134" t="s">
        <v>26</v>
      </c>
      <c r="G74" s="135"/>
      <c r="H74" s="135"/>
      <c r="I74" s="135">
        <f>'SO A1.1 (A) Pol'!G8+'SO A2.1 (A) Pol'!G8+'SO A3.1 (A) Pol'!G8+'SO E.1 (A) Pol'!G8</f>
        <v>0</v>
      </c>
      <c r="J74" s="131" t="str">
        <f>IF(I101=0,"",I74/I101*100)</f>
        <v/>
      </c>
    </row>
    <row r="75" spans="1:10" ht="36.75" customHeight="1" x14ac:dyDescent="0.2">
      <c r="A75" s="122"/>
      <c r="B75" s="127" t="s">
        <v>88</v>
      </c>
      <c r="C75" s="192" t="s">
        <v>89</v>
      </c>
      <c r="D75" s="193"/>
      <c r="E75" s="193"/>
      <c r="F75" s="134" t="s">
        <v>26</v>
      </c>
      <c r="G75" s="135"/>
      <c r="H75" s="135"/>
      <c r="I75" s="135">
        <f>'SO A1.1 (A) Pol'!G13+'SO A2.1 (A) Pol'!G13+'SO A3.1 (A) Pol'!G13+'SO E.1 (A) Pol'!G13+'SO E.1 (D) Pol'!G8</f>
        <v>0</v>
      </c>
      <c r="J75" s="131" t="str">
        <f>IF(I101=0,"",I75/I101*100)</f>
        <v/>
      </c>
    </row>
    <row r="76" spans="1:10" ht="36.75" customHeight="1" x14ac:dyDescent="0.2">
      <c r="A76" s="122"/>
      <c r="B76" s="127" t="s">
        <v>90</v>
      </c>
      <c r="C76" s="192" t="s">
        <v>91</v>
      </c>
      <c r="D76" s="193"/>
      <c r="E76" s="193"/>
      <c r="F76" s="134" t="s">
        <v>26</v>
      </c>
      <c r="G76" s="135"/>
      <c r="H76" s="135"/>
      <c r="I76" s="135">
        <f>'SO A1.1 (D) Pol'!G8+'SO A1.2   (D) Pol'!G8+'SO A2.1 (D) Pol'!G8+'SO A2.2   (D) Pol'!G8+'SO A3.1 (D) Pol'!G8+'SO A3.2   (D) Pol'!G8</f>
        <v>0</v>
      </c>
      <c r="J76" s="131" t="str">
        <f>IF(I101=0,"",I76/I101*100)</f>
        <v/>
      </c>
    </row>
    <row r="77" spans="1:10" ht="36.75" customHeight="1" x14ac:dyDescent="0.2">
      <c r="A77" s="122"/>
      <c r="B77" s="127" t="s">
        <v>92</v>
      </c>
      <c r="C77" s="192" t="s">
        <v>93</v>
      </c>
      <c r="D77" s="193"/>
      <c r="E77" s="193"/>
      <c r="F77" s="134" t="s">
        <v>26</v>
      </c>
      <c r="G77" s="135"/>
      <c r="H77" s="135"/>
      <c r="I77" s="135">
        <f>'SO A1.2   (D) Pol'!G32+'SO A2.2   (D) Pol'!G32+'SO A3.2   (D) Pol'!G32</f>
        <v>0</v>
      </c>
      <c r="J77" s="131" t="str">
        <f>IF(I101=0,"",I77/I101*100)</f>
        <v/>
      </c>
    </row>
    <row r="78" spans="1:10" ht="36.75" customHeight="1" x14ac:dyDescent="0.2">
      <c r="A78" s="122"/>
      <c r="B78" s="127" t="s">
        <v>94</v>
      </c>
      <c r="C78" s="192" t="s">
        <v>95</v>
      </c>
      <c r="D78" s="193"/>
      <c r="E78" s="193"/>
      <c r="F78" s="134" t="s">
        <v>26</v>
      </c>
      <c r="G78" s="135"/>
      <c r="H78" s="135"/>
      <c r="I78" s="135">
        <f>'SO E.1 (D) Pol'!G13</f>
        <v>0</v>
      </c>
      <c r="J78" s="131" t="str">
        <f>IF(I101=0,"",I78/I101*100)</f>
        <v/>
      </c>
    </row>
    <row r="79" spans="1:10" ht="36.75" customHeight="1" x14ac:dyDescent="0.2">
      <c r="A79" s="122"/>
      <c r="B79" s="127" t="s">
        <v>96</v>
      </c>
      <c r="C79" s="192" t="s">
        <v>97</v>
      </c>
      <c r="D79" s="193"/>
      <c r="E79" s="193"/>
      <c r="F79" s="134" t="s">
        <v>26</v>
      </c>
      <c r="G79" s="135"/>
      <c r="H79" s="135"/>
      <c r="I79" s="135">
        <f>'SO A1.1 (A) Pol'!G20+'SO A2.1 (A) Pol'!G20+'SO A3.1 (A) Pol'!G20+'SO E.1 (A) Pol'!G20</f>
        <v>0</v>
      </c>
      <c r="J79" s="131" t="str">
        <f>IF(I101=0,"",I79/I101*100)</f>
        <v/>
      </c>
    </row>
    <row r="80" spans="1:10" ht="36.75" customHeight="1" x14ac:dyDescent="0.2">
      <c r="A80" s="122"/>
      <c r="B80" s="127" t="s">
        <v>98</v>
      </c>
      <c r="C80" s="192" t="s">
        <v>99</v>
      </c>
      <c r="D80" s="193"/>
      <c r="E80" s="193"/>
      <c r="F80" s="134" t="s">
        <v>26</v>
      </c>
      <c r="G80" s="135"/>
      <c r="H80" s="135"/>
      <c r="I80" s="135">
        <f>'SO A1.1 (A) Pol'!G38+'SO A2.1 (A) Pol'!G38+'SO A3.1 (A) Pol'!G38+'SO E.1 (A) Pol'!G38</f>
        <v>0</v>
      </c>
      <c r="J80" s="131" t="str">
        <f>IF(I101=0,"",I80/I101*100)</f>
        <v/>
      </c>
    </row>
    <row r="81" spans="1:10" ht="36.75" customHeight="1" x14ac:dyDescent="0.2">
      <c r="A81" s="122"/>
      <c r="B81" s="127" t="s">
        <v>100</v>
      </c>
      <c r="C81" s="192" t="s">
        <v>101</v>
      </c>
      <c r="D81" s="193"/>
      <c r="E81" s="193"/>
      <c r="F81" s="134" t="s">
        <v>26</v>
      </c>
      <c r="G81" s="135"/>
      <c r="H81" s="135"/>
      <c r="I81" s="135">
        <f>'SO A1.1 (A) Pol'!G45+'SO A2.1 (A) Pol'!G45+'SO A3.1 (A) Pol'!G45+'SO E.1 (A) Pol'!G45</f>
        <v>0</v>
      </c>
      <c r="J81" s="131" t="str">
        <f>IF(I101=0,"",I81/I101*100)</f>
        <v/>
      </c>
    </row>
    <row r="82" spans="1:10" ht="36.75" customHeight="1" x14ac:dyDescent="0.2">
      <c r="A82" s="122"/>
      <c r="B82" s="127" t="s">
        <v>102</v>
      </c>
      <c r="C82" s="192" t="s">
        <v>103</v>
      </c>
      <c r="D82" s="193"/>
      <c r="E82" s="193"/>
      <c r="F82" s="134" t="s">
        <v>26</v>
      </c>
      <c r="G82" s="135"/>
      <c r="H82" s="135"/>
      <c r="I82" s="135">
        <f>'SO A1.1 (A) Pol'!G57+'SO A1.1 (B) Pol'!G8+'SO A1.1 (C) Pol'!G8+'SO A1.1 (D) Pol'!G13+'SO A1.2   (D) Pol'!G45+'SO A2.1 (A) Pol'!G57+'SO A2.1 (B) Pol'!G8+'SO A2.1 (C) Pol'!G8+'SO A2.1 (D) Pol'!G13+'SO A2.2   (D) Pol'!G45+'SO A3.1 (A) Pol'!G57+'SO A3.1 (B) Pol'!G8+'SO A3.1 (C) Pol'!G8+'SO A3.1 (D) Pol'!G13+'SO A3.2   (D) Pol'!G45+'SO E.1 (A) Pol'!G54+'SO E.1 (B) Pol'!G8+'SO E.1 (C) Pol'!G8+'SO E.1 (D) Pol'!G40</f>
        <v>0</v>
      </c>
      <c r="J82" s="131" t="str">
        <f>IF(I101=0,"",I82/I101*100)</f>
        <v/>
      </c>
    </row>
    <row r="83" spans="1:10" ht="36.75" customHeight="1" x14ac:dyDescent="0.2">
      <c r="A83" s="122"/>
      <c r="B83" s="127" t="s">
        <v>104</v>
      </c>
      <c r="C83" s="192" t="s">
        <v>105</v>
      </c>
      <c r="D83" s="193"/>
      <c r="E83" s="193"/>
      <c r="F83" s="134" t="s">
        <v>26</v>
      </c>
      <c r="G83" s="135"/>
      <c r="H83" s="135"/>
      <c r="I83" s="135">
        <f>'SO A1.1 (A) Pol'!G62+'SO A2.1 (A) Pol'!G62+'SO A3.1 (A) Pol'!G62+'SO E.1 (A) Pol'!G59</f>
        <v>0</v>
      </c>
      <c r="J83" s="131" t="str">
        <f>IF(I101=0,"",I83/I101*100)</f>
        <v/>
      </c>
    </row>
    <row r="84" spans="1:10" ht="36.75" customHeight="1" x14ac:dyDescent="0.2">
      <c r="A84" s="122"/>
      <c r="B84" s="127" t="s">
        <v>106</v>
      </c>
      <c r="C84" s="192" t="s">
        <v>107</v>
      </c>
      <c r="D84" s="193"/>
      <c r="E84" s="193"/>
      <c r="F84" s="134" t="s">
        <v>26</v>
      </c>
      <c r="G84" s="135"/>
      <c r="H84" s="135"/>
      <c r="I84" s="135">
        <f>'SO A1.1 (A) Pol'!G68+'SO A1.2   (D) Pol'!G56+'SO A2.1 (A) Pol'!G68+'SO A2.2   (D) Pol'!G56+'SO A3.1 (A) Pol'!G68+'SO A3.2   (D) Pol'!G56+'SO E.1 (A) Pol'!G65</f>
        <v>0</v>
      </c>
      <c r="J84" s="131" t="str">
        <f>IF(I101=0,"",I84/I101*100)</f>
        <v/>
      </c>
    </row>
    <row r="85" spans="1:10" ht="36.75" customHeight="1" x14ac:dyDescent="0.2">
      <c r="A85" s="122"/>
      <c r="B85" s="127" t="s">
        <v>108</v>
      </c>
      <c r="C85" s="192" t="s">
        <v>109</v>
      </c>
      <c r="D85" s="193"/>
      <c r="E85" s="193"/>
      <c r="F85" s="134" t="s">
        <v>26</v>
      </c>
      <c r="G85" s="135"/>
      <c r="H85" s="135"/>
      <c r="I85" s="135">
        <f>'SO A1.1 (D) Pol'!G19+'SO A1.2   (D) Pol'!G97+'SO A2.1 (D) Pol'!G19+'SO A2.2   (D) Pol'!G97+'SO A3.1 (D) Pol'!G19+'SO A3.2   (D) Pol'!G97+'SO E.1 (D) Pol'!G46</f>
        <v>0</v>
      </c>
      <c r="J85" s="131" t="str">
        <f>IF(I101=0,"",I85/I101*100)</f>
        <v/>
      </c>
    </row>
    <row r="86" spans="1:10" ht="36.75" customHeight="1" x14ac:dyDescent="0.2">
      <c r="A86" s="122"/>
      <c r="B86" s="127" t="s">
        <v>110</v>
      </c>
      <c r="C86" s="192" t="s">
        <v>111</v>
      </c>
      <c r="D86" s="193"/>
      <c r="E86" s="193"/>
      <c r="F86" s="134" t="s">
        <v>26</v>
      </c>
      <c r="G86" s="135"/>
      <c r="H86" s="135"/>
      <c r="I86" s="135">
        <f>'SO A1.1 (A) Pol'!G79+'SO A1.1 (B) Pol'!G13+'SO A1.1 (C) Pol'!G13+'SO A1.1 (D) Pol'!G26+'SO A1.2   (D) Pol'!G113+'SO A2.1 (A) Pol'!G79+'SO A2.1 (B) Pol'!G13+'SO A2.1 (C) Pol'!G13+'SO A2.1 (D) Pol'!G26+'SO A2.2   (D) Pol'!G113+'SO A3.1 (A) Pol'!G79+'SO A3.1 (B) Pol'!G13+'SO A3.1 (C) Pol'!G13+'SO A3.1 (D) Pol'!G26+'SO A3.2   (D) Pol'!G113+'SO E.1 (A) Pol'!G73+'SO E.1 (B) Pol'!G13+'SO E.1 (C) Pol'!G13+'SO E.1 (D) Pol'!G54</f>
        <v>0</v>
      </c>
      <c r="J86" s="131" t="str">
        <f>IF(I101=0,"",I86/I101*100)</f>
        <v/>
      </c>
    </row>
    <row r="87" spans="1:10" ht="36.75" customHeight="1" x14ac:dyDescent="0.2">
      <c r="A87" s="122"/>
      <c r="B87" s="127" t="s">
        <v>112</v>
      </c>
      <c r="C87" s="192" t="s">
        <v>113</v>
      </c>
      <c r="D87" s="193"/>
      <c r="E87" s="193"/>
      <c r="F87" s="134" t="s">
        <v>27</v>
      </c>
      <c r="G87" s="135"/>
      <c r="H87" s="135"/>
      <c r="I87" s="135">
        <f>'SO A3.1 (A) Pol'!G81+'SO E.1 (A) Pol'!G75</f>
        <v>0</v>
      </c>
      <c r="J87" s="131" t="str">
        <f>IF(I101=0,"",I87/I101*100)</f>
        <v/>
      </c>
    </row>
    <row r="88" spans="1:10" ht="36.75" customHeight="1" x14ac:dyDescent="0.2">
      <c r="A88" s="122"/>
      <c r="B88" s="127" t="s">
        <v>114</v>
      </c>
      <c r="C88" s="192" t="s">
        <v>115</v>
      </c>
      <c r="D88" s="193"/>
      <c r="E88" s="193"/>
      <c r="F88" s="134" t="s">
        <v>27</v>
      </c>
      <c r="G88" s="135"/>
      <c r="H88" s="135"/>
      <c r="I88" s="135">
        <f>'SO A1.1 (A) Pol'!G81+'SO A1.1 (B) Pol'!G15+'SO A1.1 (C) Pol'!G15+'SO A1.1 (D) Pol'!G28+'SO A1.2   (D) Pol'!G115+'SO A2.1 (A) Pol'!G81+'SO A2.1 (B) Pol'!G15+'SO A2.1 (C) Pol'!G15+'SO A2.1 (D) Pol'!G28+'SO A2.2   (D) Pol'!G115+'SO A3.1 (A) Pol'!G88+'SO A3.1 (B) Pol'!G15+'SO A3.1 (C) Pol'!G15+'SO A3.1 (D) Pol'!G28+'SO A3.2   (D) Pol'!G115+'SO E.1 (A) Pol'!G82+'SO E.1 (B) Pol'!G15+'SO E.1 (C) Pol'!G15+'SO E.1 (D) Pol'!G56</f>
        <v>0</v>
      </c>
      <c r="J88" s="131" t="str">
        <f>IF(I101=0,"",I88/I101*100)</f>
        <v/>
      </c>
    </row>
    <row r="89" spans="1:10" ht="36.75" customHeight="1" x14ac:dyDescent="0.2">
      <c r="A89" s="122"/>
      <c r="B89" s="127" t="s">
        <v>116</v>
      </c>
      <c r="C89" s="192" t="s">
        <v>117</v>
      </c>
      <c r="D89" s="193"/>
      <c r="E89" s="193"/>
      <c r="F89" s="134" t="s">
        <v>27</v>
      </c>
      <c r="G89" s="135"/>
      <c r="H89" s="135"/>
      <c r="I89" s="135">
        <f>'SO A1.1   (E) Pol'!G8+'SO A1.1 (A) Pol'!G116+'SO A1.1 (B) Pol'!G27+'SO A1.1 (C) Pol'!G27+'SO A1.1 (D) Pol'!G45+'SO A2.1 (A) Pol'!G116+'SO A2.1 (B) Pol'!G27+'SO A2.1 (C) Pol'!G27+'SO A2.1 (D) Pol'!G45+'SO A3.1 (A) Pol'!G123+'SO A3.1 (B) Pol'!G27+'SO A3.1 (C) Pol'!G27+'SO A3.1 (D) Pol'!G45+'SO E.1 (A) Pol'!G117+'SO E.1 (B) Pol'!G27+'SO E.1 (C) Pol'!G27+'SO E.1 (D) Pol'!G71</f>
        <v>0</v>
      </c>
      <c r="J89" s="131" t="str">
        <f>IF(I101=0,"",I89/I101*100)</f>
        <v/>
      </c>
    </row>
    <row r="90" spans="1:10" ht="36.75" customHeight="1" x14ac:dyDescent="0.2">
      <c r="A90" s="122"/>
      <c r="B90" s="127" t="s">
        <v>118</v>
      </c>
      <c r="C90" s="192" t="s">
        <v>119</v>
      </c>
      <c r="D90" s="193"/>
      <c r="E90" s="193"/>
      <c r="F90" s="134" t="s">
        <v>27</v>
      </c>
      <c r="G90" s="135"/>
      <c r="H90" s="135"/>
      <c r="I90" s="135">
        <f>'SO A1.1 (D) Pol'!G64+'SO A2.1 (D) Pol'!G64+'SO A3.1 (D) Pol'!G64+'SO E.1 (D) Pol'!G92</f>
        <v>0</v>
      </c>
      <c r="J90" s="131" t="str">
        <f>IF(I101=0,"",I90/I101*100)</f>
        <v/>
      </c>
    </row>
    <row r="91" spans="1:10" ht="36.75" customHeight="1" x14ac:dyDescent="0.2">
      <c r="A91" s="122"/>
      <c r="B91" s="127" t="s">
        <v>120</v>
      </c>
      <c r="C91" s="192" t="s">
        <v>121</v>
      </c>
      <c r="D91" s="193"/>
      <c r="E91" s="193"/>
      <c r="F91" s="134" t="s">
        <v>27</v>
      </c>
      <c r="G91" s="135"/>
      <c r="H91" s="135"/>
      <c r="I91" s="135">
        <f>'SO A1.1 (A) Pol'!G152+'SO A1.1 (B) Pol'!G42+'SO A1.1 (C) Pol'!G42+'SO A1.1 (D) Pol'!G74+'SO A1.2   (D) Pol'!G127+'SO A2.1 (A) Pol'!G152+'SO A2.1 (B) Pol'!G42+'SO A2.1 (C) Pol'!G42+'SO A2.1 (D) Pol'!G74+'SO A2.2   (D) Pol'!G127+'SO A3.1 (A) Pol'!G158+'SO A3.1 (B) Pol'!G42+'SO A3.1 (C) Pol'!G42+'SO A3.1 (D) Pol'!G74+'SO A3.2   (D) Pol'!G127+'SO E.1 (A) Pol'!G150+'SO E.1 (B) Pol'!G42+'SO E.1 (C) Pol'!G42+'SO E.1 (D) Pol'!G102</f>
        <v>0</v>
      </c>
      <c r="J91" s="131" t="str">
        <f>IF(I101=0,"",I91/I101*100)</f>
        <v/>
      </c>
    </row>
    <row r="92" spans="1:10" ht="36.75" customHeight="1" x14ac:dyDescent="0.2">
      <c r="A92" s="122"/>
      <c r="B92" s="127" t="s">
        <v>122</v>
      </c>
      <c r="C92" s="192" t="s">
        <v>123</v>
      </c>
      <c r="D92" s="193"/>
      <c r="E92" s="193"/>
      <c r="F92" s="134" t="s">
        <v>27</v>
      </c>
      <c r="G92" s="135"/>
      <c r="H92" s="135"/>
      <c r="I92" s="135">
        <f>'SO A1.1 (A) Pol'!G176+'SO A1.1 (D) Pol'!G104+'SO A1.2   (D) Pol'!G130+'SO A2.1 (A) Pol'!G176+'SO A2.1 (D) Pol'!G104+'SO A2.2   (D) Pol'!G130+'SO A3.1 (A) Pol'!G182+'SO A3.1 (D) Pol'!G104+'SO A3.2   (D) Pol'!G130+'SO E.1 (A) Pol'!G171</f>
        <v>0</v>
      </c>
      <c r="J92" s="131" t="str">
        <f>IF(I101=0,"",I92/I101*100)</f>
        <v/>
      </c>
    </row>
    <row r="93" spans="1:10" ht="36.75" customHeight="1" x14ac:dyDescent="0.2">
      <c r="A93" s="122"/>
      <c r="B93" s="127" t="s">
        <v>124</v>
      </c>
      <c r="C93" s="192" t="s">
        <v>125</v>
      </c>
      <c r="D93" s="193"/>
      <c r="E93" s="193"/>
      <c r="F93" s="134" t="s">
        <v>27</v>
      </c>
      <c r="G93" s="135"/>
      <c r="H93" s="135"/>
      <c r="I93" s="135">
        <f>'SO A1.1 (D) Pol'!G112+'SO A1.2   (D) Pol'!G140+'SO A2.1 (D) Pol'!G112+'SO A2.2   (D) Pol'!G140+'SO A3.1 (D) Pol'!G112+'SO A3.2   (D) Pol'!G140+'SO E.1 (D) Pol'!G121</f>
        <v>0</v>
      </c>
      <c r="J93" s="131" t="str">
        <f>IF(I101=0,"",I93/I101*100)</f>
        <v/>
      </c>
    </row>
    <row r="94" spans="1:10" ht="36.75" customHeight="1" x14ac:dyDescent="0.2">
      <c r="A94" s="122"/>
      <c r="B94" s="127" t="s">
        <v>126</v>
      </c>
      <c r="C94" s="192" t="s">
        <v>127</v>
      </c>
      <c r="D94" s="193"/>
      <c r="E94" s="193"/>
      <c r="F94" s="134" t="s">
        <v>27</v>
      </c>
      <c r="G94" s="135"/>
      <c r="H94" s="135"/>
      <c r="I94" s="135">
        <f>'SO A1.1 (A) Pol'!G187+'SO A2.1 (A) Pol'!G187+'SO A3.1 (A) Pol'!G193+'SO E.1 (A) Pol'!G177</f>
        <v>0</v>
      </c>
      <c r="J94" s="131" t="str">
        <f>IF(I101=0,"",I94/I101*100)</f>
        <v/>
      </c>
    </row>
    <row r="95" spans="1:10" ht="36.75" customHeight="1" x14ac:dyDescent="0.2">
      <c r="A95" s="122"/>
      <c r="B95" s="127" t="s">
        <v>128</v>
      </c>
      <c r="C95" s="192" t="s">
        <v>129</v>
      </c>
      <c r="D95" s="193"/>
      <c r="E95" s="193"/>
      <c r="F95" s="134" t="s">
        <v>27</v>
      </c>
      <c r="G95" s="135"/>
      <c r="H95" s="135"/>
      <c r="I95" s="135">
        <f>'SO A1.4 (A) Pol'!G8+'SO A2.4 (A) Pol'!G8+'SO A3.4 (A) Pol'!G8+'SO E.4 (A) Pol'!G8</f>
        <v>0</v>
      </c>
      <c r="J95" s="131" t="str">
        <f>IF(I101=0,"",I95/I101*100)</f>
        <v/>
      </c>
    </row>
    <row r="96" spans="1:10" ht="36.75" customHeight="1" x14ac:dyDescent="0.2">
      <c r="A96" s="122"/>
      <c r="B96" s="127" t="s">
        <v>130</v>
      </c>
      <c r="C96" s="192" t="s">
        <v>131</v>
      </c>
      <c r="D96" s="193"/>
      <c r="E96" s="193"/>
      <c r="F96" s="134" t="s">
        <v>27</v>
      </c>
      <c r="G96" s="135"/>
      <c r="H96" s="135"/>
      <c r="I96" s="135">
        <f>'SO A1.2   (D) Pol'!G154+'SO A2.2   (D) Pol'!G153+'SO A3.2   (D) Pol'!G153</f>
        <v>0</v>
      </c>
      <c r="J96" s="131" t="str">
        <f>IF(I101=0,"",I96/I101*100)</f>
        <v/>
      </c>
    </row>
    <row r="97" spans="1:10" ht="36.75" customHeight="1" x14ac:dyDescent="0.2">
      <c r="A97" s="122"/>
      <c r="B97" s="127" t="s">
        <v>132</v>
      </c>
      <c r="C97" s="192" t="s">
        <v>133</v>
      </c>
      <c r="D97" s="193"/>
      <c r="E97" s="193"/>
      <c r="F97" s="134" t="s">
        <v>28</v>
      </c>
      <c r="G97" s="135"/>
      <c r="H97" s="135"/>
      <c r="I97" s="135">
        <f>'SO A1.1 (D) Pol'!G126+'SO A1.4 (A) Pol'!G27+'SO A2.1 (D) Pol'!G126+'SO A2.4 (A) Pol'!G28+'SO A3.1 (D) Pol'!G126+'SO A3.4 (A) Pol'!G28+'SO E.1 (D) Pol'!G135+'SO E.4 (A) Pol'!G33</f>
        <v>0</v>
      </c>
      <c r="J97" s="131" t="str">
        <f>IF(I101=0,"",I97/I101*100)</f>
        <v/>
      </c>
    </row>
    <row r="98" spans="1:10" ht="36.75" customHeight="1" x14ac:dyDescent="0.2">
      <c r="A98" s="122"/>
      <c r="B98" s="127" t="s">
        <v>134</v>
      </c>
      <c r="C98" s="192" t="s">
        <v>135</v>
      </c>
      <c r="D98" s="193"/>
      <c r="E98" s="193"/>
      <c r="F98" s="134" t="s">
        <v>136</v>
      </c>
      <c r="G98" s="135"/>
      <c r="H98" s="135"/>
      <c r="I98" s="135">
        <f>'SO A1.1 (A) Pol'!G194+'SO A1.1 (B) Pol'!G50+'SO A1.1 (C) Pol'!G50+'SO A1.1 (D) Pol'!G129+'SO A1.2   (D) Pol'!G159+'SO A2.1 (A) Pol'!G194+'SO A2.1 (B) Pol'!G50+'SO A2.1 (C) Pol'!G50+'SO A2.1 (D) Pol'!G129+'SO A2.2   (D) Pol'!G158+'SO A3.1 (A) Pol'!G200+'SO A3.1 (B) Pol'!G50+'SO A3.1 (C) Pol'!G50+'SO A3.1 (D) Pol'!G129+'SO A3.2   (D) Pol'!G158+'SO E.1 (A) Pol'!G184+'SO E.1 (B) Pol'!G50+'SO E.1 (C) Pol'!G50+'SO E.1 (D) Pol'!G138</f>
        <v>0</v>
      </c>
      <c r="J98" s="131" t="str">
        <f>IF(I101=0,"",I98/I101*100)</f>
        <v/>
      </c>
    </row>
    <row r="99" spans="1:10" ht="36.75" customHeight="1" x14ac:dyDescent="0.2">
      <c r="A99" s="122"/>
      <c r="B99" s="127" t="s">
        <v>137</v>
      </c>
      <c r="C99" s="192" t="s">
        <v>29</v>
      </c>
      <c r="D99" s="193"/>
      <c r="E99" s="193"/>
      <c r="F99" s="134" t="s">
        <v>137</v>
      </c>
      <c r="G99" s="135"/>
      <c r="H99" s="135"/>
      <c r="I99" s="135">
        <f>'SO A1.1   (E) Pol'!G20+'VRN 00 Naklady'!G8</f>
        <v>0</v>
      </c>
      <c r="J99" s="131" t="str">
        <f>IF(I101=0,"",I99/I101*100)</f>
        <v/>
      </c>
    </row>
    <row r="100" spans="1:10" ht="36.75" customHeight="1" x14ac:dyDescent="0.2">
      <c r="A100" s="122"/>
      <c r="B100" s="127" t="s">
        <v>138</v>
      </c>
      <c r="C100" s="192" t="s">
        <v>30</v>
      </c>
      <c r="D100" s="193"/>
      <c r="E100" s="193"/>
      <c r="F100" s="134" t="s">
        <v>138</v>
      </c>
      <c r="G100" s="135"/>
      <c r="H100" s="135"/>
      <c r="I100" s="135">
        <f>'SO A1.1   (E) Pol'!G23+'SO A1.1 (A) Pol'!G202+'SO A1.1 (B) Pol'!G58+'SO A1.1 (C) Pol'!G58+'SO A1.1 (D) Pol'!G138+'SO A1.2   (D) Pol'!G168+'SO A1.4 (A) Pol'!G32+'SO A2.1 (A) Pol'!G202+'SO A2.1 (B) Pol'!G58+'SO A2.1 (C) Pol'!G58+'SO A2.1 (D) Pol'!G138+'SO A2.2   (D) Pol'!G167+'SO A2.4 (A) Pol'!G33+'SO A3.1 (A) Pol'!G208+'SO A3.1 (B) Pol'!G58+'SO A3.1 (C) Pol'!G58+'SO A3.1 (D) Pol'!G138+'SO A3.2   (D) Pol'!G167+'SO A3.4 (A) Pol'!G33+'SO E.1 (A) Pol'!G192+'SO E.1 (B) Pol'!G58+'SO E.1 (C) Pol'!G58+'SO E.1 (D) Pol'!G147+'SO E.4 (A) Pol'!G38+'VRN 00 Naklady'!G12</f>
        <v>0</v>
      </c>
      <c r="J100" s="131" t="str">
        <f>IF(I101=0,"",I100/I101*100)</f>
        <v/>
      </c>
    </row>
    <row r="101" spans="1:10" ht="25.5" customHeight="1" x14ac:dyDescent="0.2">
      <c r="A101" s="123"/>
      <c r="B101" s="128" t="s">
        <v>1</v>
      </c>
      <c r="C101" s="129"/>
      <c r="D101" s="130"/>
      <c r="E101" s="130"/>
      <c r="F101" s="136"/>
      <c r="G101" s="137"/>
      <c r="H101" s="137"/>
      <c r="I101" s="137">
        <f>SUM(I74:I100)</f>
        <v>0</v>
      </c>
      <c r="J101" s="132">
        <f>SUM(J74:J100)</f>
        <v>0</v>
      </c>
    </row>
    <row r="102" spans="1:10" x14ac:dyDescent="0.2">
      <c r="F102" s="86"/>
      <c r="G102" s="86"/>
      <c r="H102" s="86"/>
      <c r="I102" s="86"/>
      <c r="J102" s="133"/>
    </row>
    <row r="103" spans="1:10" x14ac:dyDescent="0.2">
      <c r="F103" s="86"/>
      <c r="G103" s="86"/>
      <c r="H103" s="86"/>
      <c r="I103" s="86"/>
      <c r="J103" s="133"/>
    </row>
    <row r="104" spans="1:10" x14ac:dyDescent="0.2">
      <c r="F104" s="86"/>
      <c r="G104" s="86"/>
      <c r="H104" s="86"/>
      <c r="I104" s="86"/>
      <c r="J104" s="133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7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B67:E67"/>
    <mergeCell ref="C74:E74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E89"/>
    <mergeCell ref="C90:E90"/>
    <mergeCell ref="C91:E91"/>
    <mergeCell ref="C92:E92"/>
    <mergeCell ref="C93:E93"/>
    <mergeCell ref="C94:E94"/>
    <mergeCell ref="C100:E100"/>
    <mergeCell ref="C95:E95"/>
    <mergeCell ref="C96:E96"/>
    <mergeCell ref="C97:E97"/>
    <mergeCell ref="C98:E98"/>
    <mergeCell ref="C99:E9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3" t="s">
        <v>7</v>
      </c>
      <c r="B1" s="243"/>
      <c r="C1" s="244"/>
      <c r="D1" s="243"/>
      <c r="E1" s="243"/>
      <c r="F1" s="243"/>
      <c r="G1" s="243"/>
    </row>
    <row r="2" spans="1:7" ht="24.95" customHeight="1" x14ac:dyDescent="0.2">
      <c r="A2" s="50" t="s">
        <v>8</v>
      </c>
      <c r="B2" s="49"/>
      <c r="C2" s="245"/>
      <c r="D2" s="245"/>
      <c r="E2" s="245"/>
      <c r="F2" s="245"/>
      <c r="G2" s="246"/>
    </row>
    <row r="3" spans="1:7" ht="24.95" customHeight="1" x14ac:dyDescent="0.2">
      <c r="A3" s="50" t="s">
        <v>9</v>
      </c>
      <c r="B3" s="49"/>
      <c r="C3" s="245"/>
      <c r="D3" s="245"/>
      <c r="E3" s="245"/>
      <c r="F3" s="245"/>
      <c r="G3" s="246"/>
    </row>
    <row r="4" spans="1:7" ht="24.95" customHeight="1" x14ac:dyDescent="0.2">
      <c r="A4" s="50" t="s">
        <v>10</v>
      </c>
      <c r="B4" s="49"/>
      <c r="C4" s="245"/>
      <c r="D4" s="245"/>
      <c r="E4" s="245"/>
      <c r="F4" s="245"/>
      <c r="G4" s="246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673EE-2103-4BB9-BA7E-3BD2266A1225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48</v>
      </c>
      <c r="C4" s="251" t="s">
        <v>49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116</v>
      </c>
      <c r="C8" s="183" t="s">
        <v>117</v>
      </c>
      <c r="D8" s="166"/>
      <c r="E8" s="167"/>
      <c r="F8" s="168"/>
      <c r="G8" s="169">
        <f>SUMIF(AG9:AG19,"&lt;&gt;NOR",G9:G19)</f>
        <v>0</v>
      </c>
      <c r="H8" s="163"/>
      <c r="I8" s="163">
        <f>SUM(I9:I19)</f>
        <v>0</v>
      </c>
      <c r="J8" s="163"/>
      <c r="K8" s="163">
        <f>SUM(K9:K19)</f>
        <v>0</v>
      </c>
      <c r="L8" s="163"/>
      <c r="M8" s="163">
        <f>SUM(M9:M19)</f>
        <v>0</v>
      </c>
      <c r="N8" s="162"/>
      <c r="O8" s="162">
        <f>SUM(O9:O19)</f>
        <v>6.9999999999999993E-2</v>
      </c>
      <c r="P8" s="162"/>
      <c r="Q8" s="162">
        <f>SUM(Q9:Q19)</f>
        <v>0</v>
      </c>
      <c r="R8" s="163"/>
      <c r="S8" s="163"/>
      <c r="T8" s="163"/>
      <c r="U8" s="163"/>
      <c r="V8" s="163">
        <f>SUM(V9:V19)</f>
        <v>11.85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167</v>
      </c>
      <c r="C9" s="184" t="s">
        <v>168</v>
      </c>
      <c r="D9" s="173" t="s">
        <v>169</v>
      </c>
      <c r="E9" s="174">
        <v>20.58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171</v>
      </c>
      <c r="U9" s="156">
        <v>1.4999999999999999E-2</v>
      </c>
      <c r="V9" s="156">
        <f>ROUND(E9*U9,2)</f>
        <v>0.31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175</v>
      </c>
      <c r="D10" s="158"/>
      <c r="E10" s="159">
        <v>20.58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177</v>
      </c>
      <c r="C11" s="184" t="s">
        <v>178</v>
      </c>
      <c r="D11" s="173" t="s">
        <v>169</v>
      </c>
      <c r="E11" s="174">
        <v>20.58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3.8000000000000002E-4</v>
      </c>
      <c r="O11" s="155">
        <f>ROUND(E11*N11,2)</f>
        <v>0.01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0.111</v>
      </c>
      <c r="V11" s="156">
        <f>ROUND(E11*U11,2)</f>
        <v>2.2799999999999998</v>
      </c>
      <c r="W11" s="156"/>
      <c r="X11" s="156" t="s">
        <v>172</v>
      </c>
      <c r="Y11" s="156" t="s">
        <v>179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181</v>
      </c>
      <c r="D12" s="158"/>
      <c r="E12" s="159">
        <v>20.58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1">
        <v>3</v>
      </c>
      <c r="B13" s="172" t="s">
        <v>182</v>
      </c>
      <c r="C13" s="184" t="s">
        <v>183</v>
      </c>
      <c r="D13" s="173" t="s">
        <v>184</v>
      </c>
      <c r="E13" s="174">
        <v>2.5724999999999998</v>
      </c>
      <c r="F13" s="175"/>
      <c r="G13" s="176">
        <f>ROUND(E13*F13,2)</f>
        <v>0</v>
      </c>
      <c r="H13" s="157"/>
      <c r="I13" s="156">
        <f>ROUND(E13*H13,2)</f>
        <v>0</v>
      </c>
      <c r="J13" s="157"/>
      <c r="K13" s="156">
        <f>ROUND(E13*J13,2)</f>
        <v>0</v>
      </c>
      <c r="L13" s="156">
        <v>21</v>
      </c>
      <c r="M13" s="156">
        <f>G13*(1+L13/100)</f>
        <v>0</v>
      </c>
      <c r="N13" s="155">
        <v>0</v>
      </c>
      <c r="O13" s="155">
        <f>ROUND(E13*N13,2)</f>
        <v>0</v>
      </c>
      <c r="P13" s="155">
        <v>0</v>
      </c>
      <c r="Q13" s="155">
        <f>ROUND(E13*P13,2)</f>
        <v>0</v>
      </c>
      <c r="R13" s="156"/>
      <c r="S13" s="156" t="s">
        <v>185</v>
      </c>
      <c r="T13" s="156" t="s">
        <v>186</v>
      </c>
      <c r="U13" s="156">
        <v>0</v>
      </c>
      <c r="V13" s="156">
        <f>ROUND(E13*U13,2)</f>
        <v>0</v>
      </c>
      <c r="W13" s="156"/>
      <c r="X13" s="156" t="s">
        <v>172</v>
      </c>
      <c r="Y13" s="156" t="s">
        <v>173</v>
      </c>
      <c r="Z13" s="146"/>
      <c r="AA13" s="146"/>
      <c r="AB13" s="146"/>
      <c r="AC13" s="146"/>
      <c r="AD13" s="146"/>
      <c r="AE13" s="146"/>
      <c r="AF13" s="146"/>
      <c r="AG13" s="146" t="s">
        <v>174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85" t="s">
        <v>187</v>
      </c>
      <c r="D14" s="158"/>
      <c r="E14" s="159">
        <v>2.5724999999999998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176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71">
        <v>4</v>
      </c>
      <c r="B15" s="172" t="s">
        <v>188</v>
      </c>
      <c r="C15" s="184" t="s">
        <v>189</v>
      </c>
      <c r="D15" s="173" t="s">
        <v>169</v>
      </c>
      <c r="E15" s="174">
        <v>20.58</v>
      </c>
      <c r="F15" s="175"/>
      <c r="G15" s="176">
        <f>ROUND(E15*F15,2)</f>
        <v>0</v>
      </c>
      <c r="H15" s="157"/>
      <c r="I15" s="156">
        <f>ROUND(E15*H15,2)</f>
        <v>0</v>
      </c>
      <c r="J15" s="157"/>
      <c r="K15" s="156">
        <f>ROUND(E15*J15,2)</f>
        <v>0</v>
      </c>
      <c r="L15" s="156">
        <v>21</v>
      </c>
      <c r="M15" s="156">
        <f>G15*(1+L15/100)</f>
        <v>0</v>
      </c>
      <c r="N15" s="155">
        <v>0</v>
      </c>
      <c r="O15" s="155">
        <f>ROUND(E15*N15,2)</f>
        <v>0</v>
      </c>
      <c r="P15" s="155">
        <v>0</v>
      </c>
      <c r="Q15" s="155">
        <f>ROUND(E15*P15,2)</f>
        <v>0</v>
      </c>
      <c r="R15" s="156"/>
      <c r="S15" s="156" t="s">
        <v>185</v>
      </c>
      <c r="T15" s="156" t="s">
        <v>171</v>
      </c>
      <c r="U15" s="156">
        <v>0.45</v>
      </c>
      <c r="V15" s="156">
        <f>ROUND(E15*U15,2)</f>
        <v>9.26</v>
      </c>
      <c r="W15" s="156"/>
      <c r="X15" s="156" t="s">
        <v>172</v>
      </c>
      <c r="Y15" s="156" t="s">
        <v>173</v>
      </c>
      <c r="Z15" s="146"/>
      <c r="AA15" s="146"/>
      <c r="AB15" s="146"/>
      <c r="AC15" s="146"/>
      <c r="AD15" s="146"/>
      <c r="AE15" s="146"/>
      <c r="AF15" s="146"/>
      <c r="AG15" s="146" t="s">
        <v>174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85" t="s">
        <v>175</v>
      </c>
      <c r="D16" s="158"/>
      <c r="E16" s="159">
        <v>20.58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176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2.5" outlineLevel="1" x14ac:dyDescent="0.2">
      <c r="A17" s="171">
        <v>5</v>
      </c>
      <c r="B17" s="172" t="s">
        <v>190</v>
      </c>
      <c r="C17" s="184" t="s">
        <v>191</v>
      </c>
      <c r="D17" s="173" t="s">
        <v>169</v>
      </c>
      <c r="E17" s="174">
        <v>25.725000000000001</v>
      </c>
      <c r="F17" s="175"/>
      <c r="G17" s="176">
        <f>ROUND(E17*F17,2)</f>
        <v>0</v>
      </c>
      <c r="H17" s="157"/>
      <c r="I17" s="156">
        <f>ROUND(E17*H17,2)</f>
        <v>0</v>
      </c>
      <c r="J17" s="157"/>
      <c r="K17" s="156">
        <f>ROUND(E17*J17,2)</f>
        <v>0</v>
      </c>
      <c r="L17" s="156">
        <v>21</v>
      </c>
      <c r="M17" s="156">
        <f>G17*(1+L17/100)</f>
        <v>0</v>
      </c>
      <c r="N17" s="155">
        <v>2.16E-3</v>
      </c>
      <c r="O17" s="155">
        <f>ROUND(E17*N17,2)</f>
        <v>0.06</v>
      </c>
      <c r="P17" s="155">
        <v>0</v>
      </c>
      <c r="Q17" s="155">
        <f>ROUND(E17*P17,2)</f>
        <v>0</v>
      </c>
      <c r="R17" s="156"/>
      <c r="S17" s="156" t="s">
        <v>185</v>
      </c>
      <c r="T17" s="156" t="s">
        <v>170</v>
      </c>
      <c r="U17" s="156">
        <v>0</v>
      </c>
      <c r="V17" s="156">
        <f>ROUND(E17*U17,2)</f>
        <v>0</v>
      </c>
      <c r="W17" s="156"/>
      <c r="X17" s="156" t="s">
        <v>192</v>
      </c>
      <c r="Y17" s="156" t="s">
        <v>173</v>
      </c>
      <c r="Z17" s="146"/>
      <c r="AA17" s="146"/>
      <c r="AB17" s="146"/>
      <c r="AC17" s="146"/>
      <c r="AD17" s="146"/>
      <c r="AE17" s="146"/>
      <c r="AF17" s="146"/>
      <c r="AG17" s="146" t="s">
        <v>193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85" t="s">
        <v>175</v>
      </c>
      <c r="D18" s="158"/>
      <c r="E18" s="159">
        <v>20.58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176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">
      <c r="A19" s="153"/>
      <c r="B19" s="154"/>
      <c r="C19" s="186" t="s">
        <v>194</v>
      </c>
      <c r="D19" s="160"/>
      <c r="E19" s="161">
        <v>5.1449999999999996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4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4" t="s">
        <v>165</v>
      </c>
      <c r="B20" s="165" t="s">
        <v>137</v>
      </c>
      <c r="C20" s="183" t="s">
        <v>29</v>
      </c>
      <c r="D20" s="166"/>
      <c r="E20" s="167"/>
      <c r="F20" s="168"/>
      <c r="G20" s="169">
        <f>SUMIF(AG21:AG22,"&lt;&gt;NOR",G21:G22)</f>
        <v>0</v>
      </c>
      <c r="H20" s="163"/>
      <c r="I20" s="163">
        <f>SUM(I21:I22)</f>
        <v>0</v>
      </c>
      <c r="J20" s="163"/>
      <c r="K20" s="163">
        <f>SUM(K21:K22)</f>
        <v>0</v>
      </c>
      <c r="L20" s="163"/>
      <c r="M20" s="163">
        <f>SUM(M21:M22)</f>
        <v>0</v>
      </c>
      <c r="N20" s="162"/>
      <c r="O20" s="162">
        <f>SUM(O21:O22)</f>
        <v>0</v>
      </c>
      <c r="P20" s="162"/>
      <c r="Q20" s="162">
        <f>SUM(Q21:Q22)</f>
        <v>0</v>
      </c>
      <c r="R20" s="163"/>
      <c r="S20" s="163"/>
      <c r="T20" s="163"/>
      <c r="U20" s="163"/>
      <c r="V20" s="163">
        <f>SUM(V21:V22)</f>
        <v>8</v>
      </c>
      <c r="W20" s="163"/>
      <c r="X20" s="163"/>
      <c r="Y20" s="163"/>
      <c r="AG20" t="s">
        <v>166</v>
      </c>
    </row>
    <row r="21" spans="1:60" outlineLevel="1" x14ac:dyDescent="0.2">
      <c r="A21" s="171">
        <v>6</v>
      </c>
      <c r="B21" s="172" t="s">
        <v>195</v>
      </c>
      <c r="C21" s="184" t="s">
        <v>196</v>
      </c>
      <c r="D21" s="173" t="s">
        <v>197</v>
      </c>
      <c r="E21" s="174">
        <v>2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5.9999999999999995E-4</v>
      </c>
      <c r="O21" s="155">
        <f>ROUND(E21*N21,2)</f>
        <v>0</v>
      </c>
      <c r="P21" s="155">
        <v>0</v>
      </c>
      <c r="Q21" s="155">
        <f>ROUND(E21*P21,2)</f>
        <v>0</v>
      </c>
      <c r="R21" s="156"/>
      <c r="S21" s="156" t="s">
        <v>170</v>
      </c>
      <c r="T21" s="156" t="s">
        <v>170</v>
      </c>
      <c r="U21" s="156">
        <v>4</v>
      </c>
      <c r="V21" s="156">
        <f>ROUND(E21*U21,2)</f>
        <v>8</v>
      </c>
      <c r="W21" s="156"/>
      <c r="X21" s="156" t="s">
        <v>172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198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199</v>
      </c>
      <c r="D22" s="158"/>
      <c r="E22" s="159">
        <v>2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x14ac:dyDescent="0.2">
      <c r="A23" s="164" t="s">
        <v>165</v>
      </c>
      <c r="B23" s="165" t="s">
        <v>138</v>
      </c>
      <c r="C23" s="183" t="s">
        <v>30</v>
      </c>
      <c r="D23" s="166"/>
      <c r="E23" s="167"/>
      <c r="F23" s="168"/>
      <c r="G23" s="169">
        <f>SUMIF(AG24:AG27,"&lt;&gt;NOR",G24:G27)</f>
        <v>0</v>
      </c>
      <c r="H23" s="163"/>
      <c r="I23" s="163">
        <f>SUM(I24:I27)</f>
        <v>0</v>
      </c>
      <c r="J23" s="163"/>
      <c r="K23" s="163">
        <f>SUM(K24:K27)</f>
        <v>0</v>
      </c>
      <c r="L23" s="163"/>
      <c r="M23" s="163">
        <f>SUM(M24:M27)</f>
        <v>0</v>
      </c>
      <c r="N23" s="162"/>
      <c r="O23" s="162">
        <f>SUM(O24:O27)</f>
        <v>0</v>
      </c>
      <c r="P23" s="162"/>
      <c r="Q23" s="162">
        <f>SUM(Q24:Q27)</f>
        <v>0</v>
      </c>
      <c r="R23" s="163"/>
      <c r="S23" s="163"/>
      <c r="T23" s="163"/>
      <c r="U23" s="163"/>
      <c r="V23" s="163">
        <f>SUM(V24:V27)</f>
        <v>0</v>
      </c>
      <c r="W23" s="163"/>
      <c r="X23" s="163"/>
      <c r="Y23" s="163"/>
      <c r="AG23" t="s">
        <v>166</v>
      </c>
    </row>
    <row r="24" spans="1:60" ht="22.5" outlineLevel="1" x14ac:dyDescent="0.2">
      <c r="A24" s="177">
        <v>7</v>
      </c>
      <c r="B24" s="178" t="s">
        <v>200</v>
      </c>
      <c r="C24" s="187" t="s">
        <v>201</v>
      </c>
      <c r="D24" s="179" t="s">
        <v>202</v>
      </c>
      <c r="E24" s="180">
        <v>1</v>
      </c>
      <c r="F24" s="181"/>
      <c r="G24" s="182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170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79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204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7">
        <v>8</v>
      </c>
      <c r="B25" s="178" t="s">
        <v>205</v>
      </c>
      <c r="C25" s="187" t="s">
        <v>206</v>
      </c>
      <c r="D25" s="179" t="s">
        <v>202</v>
      </c>
      <c r="E25" s="180">
        <v>1</v>
      </c>
      <c r="F25" s="181"/>
      <c r="G25" s="182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0</v>
      </c>
      <c r="O25" s="155">
        <f>ROUND(E25*N25,2)</f>
        <v>0</v>
      </c>
      <c r="P25" s="155">
        <v>0</v>
      </c>
      <c r="Q25" s="155">
        <f>ROUND(E25*P25,2)</f>
        <v>0</v>
      </c>
      <c r="R25" s="156"/>
      <c r="S25" s="156" t="s">
        <v>185</v>
      </c>
      <c r="T25" s="156" t="s">
        <v>203</v>
      </c>
      <c r="U25" s="156">
        <v>0</v>
      </c>
      <c r="V25" s="156">
        <f>ROUND(E25*U25,2)</f>
        <v>0</v>
      </c>
      <c r="W25" s="156"/>
      <c r="X25" s="156" t="s">
        <v>79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207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7">
        <v>9</v>
      </c>
      <c r="B26" s="178" t="s">
        <v>208</v>
      </c>
      <c r="C26" s="187" t="s">
        <v>209</v>
      </c>
      <c r="D26" s="179" t="s">
        <v>202</v>
      </c>
      <c r="E26" s="180">
        <v>1</v>
      </c>
      <c r="F26" s="181"/>
      <c r="G26" s="182">
        <f>ROUND(E26*F26,2)</f>
        <v>0</v>
      </c>
      <c r="H26" s="157"/>
      <c r="I26" s="156">
        <f>ROUND(E26*H26,2)</f>
        <v>0</v>
      </c>
      <c r="J26" s="157"/>
      <c r="K26" s="156">
        <f>ROUND(E26*J26,2)</f>
        <v>0</v>
      </c>
      <c r="L26" s="156">
        <v>21</v>
      </c>
      <c r="M26" s="156">
        <f>G26*(1+L26/100)</f>
        <v>0</v>
      </c>
      <c r="N26" s="155">
        <v>0</v>
      </c>
      <c r="O26" s="155">
        <f>ROUND(E26*N26,2)</f>
        <v>0</v>
      </c>
      <c r="P26" s="155">
        <v>0</v>
      </c>
      <c r="Q26" s="155">
        <f>ROUND(E26*P26,2)</f>
        <v>0</v>
      </c>
      <c r="R26" s="156"/>
      <c r="S26" s="156" t="s">
        <v>185</v>
      </c>
      <c r="T26" s="156" t="s">
        <v>203</v>
      </c>
      <c r="U26" s="156">
        <v>0</v>
      </c>
      <c r="V26" s="156">
        <f>ROUND(E26*U26,2)</f>
        <v>0</v>
      </c>
      <c r="W26" s="156"/>
      <c r="X26" s="156" t="s">
        <v>79</v>
      </c>
      <c r="Y26" s="156" t="s">
        <v>173</v>
      </c>
      <c r="Z26" s="146"/>
      <c r="AA26" s="146"/>
      <c r="AB26" s="146"/>
      <c r="AC26" s="146"/>
      <c r="AD26" s="146"/>
      <c r="AE26" s="146"/>
      <c r="AF26" s="146"/>
      <c r="AG26" s="146" t="s">
        <v>204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1">
        <v>10</v>
      </c>
      <c r="B27" s="172" t="s">
        <v>210</v>
      </c>
      <c r="C27" s="184" t="s">
        <v>211</v>
      </c>
      <c r="D27" s="173" t="s">
        <v>202</v>
      </c>
      <c r="E27" s="174">
        <v>1</v>
      </c>
      <c r="F27" s="175"/>
      <c r="G27" s="176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185</v>
      </c>
      <c r="T27" s="156" t="s">
        <v>203</v>
      </c>
      <c r="U27" s="156">
        <v>0</v>
      </c>
      <c r="V27" s="156">
        <f>ROUND(E27*U27,2)</f>
        <v>0</v>
      </c>
      <c r="W27" s="156"/>
      <c r="X27" s="156" t="s">
        <v>79</v>
      </c>
      <c r="Y27" s="156" t="s">
        <v>173</v>
      </c>
      <c r="Z27" s="146"/>
      <c r="AA27" s="146"/>
      <c r="AB27" s="146"/>
      <c r="AC27" s="146"/>
      <c r="AD27" s="146"/>
      <c r="AE27" s="146"/>
      <c r="AF27" s="146"/>
      <c r="AG27" s="146" t="s">
        <v>204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3"/>
      <c r="B28" s="4"/>
      <c r="C28" s="188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12</v>
      </c>
      <c r="AF28">
        <v>21</v>
      </c>
      <c r="AG28" t="s">
        <v>151</v>
      </c>
    </row>
    <row r="29" spans="1:60" x14ac:dyDescent="0.2">
      <c r="A29" s="149"/>
      <c r="B29" s="150" t="s">
        <v>31</v>
      </c>
      <c r="C29" s="189"/>
      <c r="D29" s="151"/>
      <c r="E29" s="152"/>
      <c r="F29" s="152"/>
      <c r="G29" s="170">
        <f>G8+G20+G23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AE29">
        <f>SUMIF(L7:L27,AE28,G7:G27)</f>
        <v>0</v>
      </c>
      <c r="AF29">
        <f>SUMIF(L7:L27,AF28,G7:G27)</f>
        <v>0</v>
      </c>
      <c r="AG29" t="s">
        <v>212</v>
      </c>
    </row>
    <row r="30" spans="1:60" x14ac:dyDescent="0.2">
      <c r="A30" s="3"/>
      <c r="B30" s="4"/>
      <c r="C30" s="188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60" x14ac:dyDescent="0.2">
      <c r="C31" s="190"/>
      <c r="D31" s="10"/>
      <c r="AG31" t="s">
        <v>213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FCB3A-B2E0-47B8-8654-36C48F680ADC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50</v>
      </c>
      <c r="C4" s="251" t="s">
        <v>51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86</v>
      </c>
      <c r="C8" s="183" t="s">
        <v>87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3.55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10.02</v>
      </c>
      <c r="W8" s="163"/>
      <c r="X8" s="163"/>
      <c r="Y8" s="163"/>
      <c r="AG8" t="s">
        <v>166</v>
      </c>
    </row>
    <row r="9" spans="1:60" ht="22.5" outlineLevel="1" x14ac:dyDescent="0.2">
      <c r="A9" s="171">
        <v>1</v>
      </c>
      <c r="B9" s="172" t="s">
        <v>214</v>
      </c>
      <c r="C9" s="184" t="s">
        <v>215</v>
      </c>
      <c r="D9" s="173" t="s">
        <v>169</v>
      </c>
      <c r="E9" s="174">
        <v>30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0.11799999999999999</v>
      </c>
      <c r="O9" s="155">
        <f>ROUND(E9*N9,2)</f>
        <v>3.54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216</v>
      </c>
      <c r="U9" s="156">
        <v>0.33400000000000002</v>
      </c>
      <c r="V9" s="156">
        <f>ROUND(E9*U9,2)</f>
        <v>10.02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217</v>
      </c>
      <c r="D10" s="158"/>
      <c r="E10" s="159">
        <v>30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218</v>
      </c>
      <c r="C11" s="184" t="s">
        <v>219</v>
      </c>
      <c r="D11" s="173" t="s">
        <v>169</v>
      </c>
      <c r="E11" s="174">
        <v>30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4.0000000000000002E-4</v>
      </c>
      <c r="O11" s="155">
        <f>ROUND(E11*N11,2)</f>
        <v>0.01</v>
      </c>
      <c r="P11" s="155">
        <v>0</v>
      </c>
      <c r="Q11" s="155">
        <f>ROUND(E11*P11,2)</f>
        <v>0</v>
      </c>
      <c r="R11" s="156" t="s">
        <v>220</v>
      </c>
      <c r="S11" s="156" t="s">
        <v>170</v>
      </c>
      <c r="T11" s="156" t="s">
        <v>170</v>
      </c>
      <c r="U11" s="156">
        <v>0</v>
      </c>
      <c r="V11" s="156">
        <f>ROUND(E11*U11,2)</f>
        <v>0</v>
      </c>
      <c r="W11" s="156"/>
      <c r="X11" s="156" t="s">
        <v>192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221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217</v>
      </c>
      <c r="D12" s="158"/>
      <c r="E12" s="159">
        <v>30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88</v>
      </c>
      <c r="C13" s="183" t="s">
        <v>89</v>
      </c>
      <c r="D13" s="166"/>
      <c r="E13" s="167"/>
      <c r="F13" s="168"/>
      <c r="G13" s="169">
        <f>SUMIF(AG14:AG19,"&lt;&gt;NOR",G14:G19)</f>
        <v>0</v>
      </c>
      <c r="H13" s="163"/>
      <c r="I13" s="163">
        <f>SUM(I14:I19)</f>
        <v>0</v>
      </c>
      <c r="J13" s="163"/>
      <c r="K13" s="163">
        <f>SUM(K14:K19)</f>
        <v>0</v>
      </c>
      <c r="L13" s="163"/>
      <c r="M13" s="163">
        <f>SUM(M14:M19)</f>
        <v>0</v>
      </c>
      <c r="N13" s="162"/>
      <c r="O13" s="162">
        <f>SUM(O14:O19)</f>
        <v>5.26</v>
      </c>
      <c r="P13" s="162"/>
      <c r="Q13" s="162">
        <f>SUM(Q14:Q19)</f>
        <v>0</v>
      </c>
      <c r="R13" s="163"/>
      <c r="S13" s="163"/>
      <c r="T13" s="163"/>
      <c r="U13" s="163"/>
      <c r="V13" s="163">
        <f>SUM(V14:V19)</f>
        <v>48.45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222</v>
      </c>
      <c r="C14" s="184" t="s">
        <v>223</v>
      </c>
      <c r="D14" s="173" t="s">
        <v>169</v>
      </c>
      <c r="E14" s="174">
        <v>8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5.1229999999999998E-2</v>
      </c>
      <c r="O14" s="155">
        <f>ROUND(E14*N14,2)</f>
        <v>0.41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0.90800000000000003</v>
      </c>
      <c r="V14" s="156">
        <f>ROUND(E14*U14,2)</f>
        <v>7.26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224</v>
      </c>
      <c r="D15" s="158"/>
      <c r="E15" s="159">
        <v>8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225</v>
      </c>
      <c r="C16" s="184" t="s">
        <v>226</v>
      </c>
      <c r="D16" s="173" t="s">
        <v>227</v>
      </c>
      <c r="E16" s="174">
        <v>1.92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2.5249999999999999</v>
      </c>
      <c r="O16" s="155">
        <f>ROUND(E16*N16,2)</f>
        <v>4.8499999999999996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2.58</v>
      </c>
      <c r="V16" s="156">
        <f>ROUND(E16*U16,2)</f>
        <v>4.95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228</v>
      </c>
      <c r="D17" s="158"/>
      <c r="E17" s="159">
        <v>1.92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229</v>
      </c>
      <c r="C18" s="184" t="s">
        <v>230</v>
      </c>
      <c r="D18" s="173" t="s">
        <v>197</v>
      </c>
      <c r="E18" s="174">
        <v>8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4.6999999999999999E-4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4.53</v>
      </c>
      <c r="V18" s="156">
        <f>ROUND(E18*U18,2)</f>
        <v>36.24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231</v>
      </c>
      <c r="D19" s="158"/>
      <c r="E19" s="159">
        <v>8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4" t="s">
        <v>165</v>
      </c>
      <c r="B20" s="165" t="s">
        <v>96</v>
      </c>
      <c r="C20" s="183" t="s">
        <v>97</v>
      </c>
      <c r="D20" s="166"/>
      <c r="E20" s="167"/>
      <c r="F20" s="168"/>
      <c r="G20" s="169">
        <f>SUMIF(AG21:AG37,"&lt;&gt;NOR",G21:G37)</f>
        <v>0</v>
      </c>
      <c r="H20" s="163"/>
      <c r="I20" s="163">
        <f>SUM(I21:I37)</f>
        <v>0</v>
      </c>
      <c r="J20" s="163"/>
      <c r="K20" s="163">
        <f>SUM(K21:K37)</f>
        <v>0</v>
      </c>
      <c r="L20" s="163"/>
      <c r="M20" s="163">
        <f>SUM(M21:M37)</f>
        <v>0</v>
      </c>
      <c r="N20" s="162"/>
      <c r="O20" s="162">
        <f>SUM(O21:O37)</f>
        <v>0.05</v>
      </c>
      <c r="P20" s="162"/>
      <c r="Q20" s="162">
        <f>SUM(Q21:Q37)</f>
        <v>0.16</v>
      </c>
      <c r="R20" s="163"/>
      <c r="S20" s="163"/>
      <c r="T20" s="163"/>
      <c r="U20" s="163"/>
      <c r="V20" s="163">
        <f>SUM(V21:V37)</f>
        <v>30.52</v>
      </c>
      <c r="W20" s="163"/>
      <c r="X20" s="163"/>
      <c r="Y20" s="163"/>
      <c r="AG20" t="s">
        <v>166</v>
      </c>
    </row>
    <row r="21" spans="1:60" ht="22.5" outlineLevel="1" x14ac:dyDescent="0.2">
      <c r="A21" s="171">
        <v>6</v>
      </c>
      <c r="B21" s="172" t="s">
        <v>232</v>
      </c>
      <c r="C21" s="184" t="s">
        <v>233</v>
      </c>
      <c r="D21" s="173" t="s">
        <v>197</v>
      </c>
      <c r="E21" s="174">
        <v>8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3.8000000000000002E-4</v>
      </c>
      <c r="O21" s="155">
        <f>ROUND(E21*N21,2)</f>
        <v>0</v>
      </c>
      <c r="P21" s="155">
        <v>0</v>
      </c>
      <c r="Q21" s="155">
        <f>ROUND(E21*P21,2)</f>
        <v>0</v>
      </c>
      <c r="R21" s="156"/>
      <c r="S21" s="156" t="s">
        <v>170</v>
      </c>
      <c r="T21" s="156" t="s">
        <v>170</v>
      </c>
      <c r="U21" s="156">
        <v>0.26100000000000001</v>
      </c>
      <c r="V21" s="156">
        <f>ROUND(E21*U21,2)</f>
        <v>2.09</v>
      </c>
      <c r="W21" s="156"/>
      <c r="X21" s="156" t="s">
        <v>172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174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224</v>
      </c>
      <c r="D22" s="158"/>
      <c r="E22" s="159">
        <v>8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234</v>
      </c>
      <c r="C23" s="184" t="s">
        <v>235</v>
      </c>
      <c r="D23" s="173" t="s">
        <v>197</v>
      </c>
      <c r="E23" s="174">
        <v>8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2.0109999999999999E-2</v>
      </c>
      <c r="Q23" s="155">
        <f>ROUND(E23*P23,2)</f>
        <v>0.16</v>
      </c>
      <c r="R23" s="156"/>
      <c r="S23" s="156" t="s">
        <v>170</v>
      </c>
      <c r="T23" s="156" t="s">
        <v>171</v>
      </c>
      <c r="U23" s="156">
        <v>0.46500000000000002</v>
      </c>
      <c r="V23" s="156">
        <f>ROUND(E23*U23,2)</f>
        <v>3.72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224</v>
      </c>
      <c r="D24" s="158"/>
      <c r="E24" s="159">
        <v>8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8</v>
      </c>
      <c r="B25" s="172" t="s">
        <v>236</v>
      </c>
      <c r="C25" s="184" t="s">
        <v>237</v>
      </c>
      <c r="D25" s="173" t="s">
        <v>197</v>
      </c>
      <c r="E25" s="174">
        <v>8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8.0000000000000004E-4</v>
      </c>
      <c r="O25" s="155">
        <f>ROUND(E25*N25,2)</f>
        <v>0.01</v>
      </c>
      <c r="P25" s="155">
        <v>0</v>
      </c>
      <c r="Q25" s="155">
        <f>ROUND(E25*P25,2)</f>
        <v>0</v>
      </c>
      <c r="R25" s="156"/>
      <c r="S25" s="156" t="s">
        <v>170</v>
      </c>
      <c r="T25" s="156" t="s">
        <v>171</v>
      </c>
      <c r="U25" s="156">
        <v>0</v>
      </c>
      <c r="V25" s="156">
        <f>ROUND(E25*U25,2)</f>
        <v>0</v>
      </c>
      <c r="W25" s="156"/>
      <c r="X25" s="156" t="s">
        <v>172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174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224</v>
      </c>
      <c r="D26" s="158"/>
      <c r="E26" s="159">
        <v>8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2.5" outlineLevel="1" x14ac:dyDescent="0.2">
      <c r="A27" s="171">
        <v>9</v>
      </c>
      <c r="B27" s="172" t="s">
        <v>238</v>
      </c>
      <c r="C27" s="184" t="s">
        <v>239</v>
      </c>
      <c r="D27" s="173" t="s">
        <v>197</v>
      </c>
      <c r="E27" s="174">
        <v>8</v>
      </c>
      <c r="F27" s="175"/>
      <c r="G27" s="176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3.7299999999999998E-3</v>
      </c>
      <c r="O27" s="155">
        <f>ROUND(E27*N27,2)</f>
        <v>0.03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171</v>
      </c>
      <c r="U27" s="156">
        <v>0.66</v>
      </c>
      <c r="V27" s="156">
        <f>ROUND(E27*U27,2)</f>
        <v>5.28</v>
      </c>
      <c r="W27" s="156"/>
      <c r="X27" s="156" t="s">
        <v>172</v>
      </c>
      <c r="Y27" s="156" t="s">
        <v>240</v>
      </c>
      <c r="Z27" s="146"/>
      <c r="AA27" s="146"/>
      <c r="AB27" s="146"/>
      <c r="AC27" s="146"/>
      <c r="AD27" s="146"/>
      <c r="AE27" s="146"/>
      <c r="AF27" s="146"/>
      <c r="AG27" s="146" t="s">
        <v>174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85" t="s">
        <v>241</v>
      </c>
      <c r="D28" s="158"/>
      <c r="E28" s="159">
        <v>8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10</v>
      </c>
      <c r="B29" s="172" t="s">
        <v>242</v>
      </c>
      <c r="C29" s="184" t="s">
        <v>243</v>
      </c>
      <c r="D29" s="173" t="s">
        <v>197</v>
      </c>
      <c r="E29" s="174">
        <v>8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5.5999999999999995E-4</v>
      </c>
      <c r="O29" s="155">
        <f>ROUND(E29*N29,2)</f>
        <v>0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170</v>
      </c>
      <c r="U29" s="156">
        <v>0.45100000000000001</v>
      </c>
      <c r="V29" s="156">
        <f>ROUND(E29*U29,2)</f>
        <v>3.61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224</v>
      </c>
      <c r="D30" s="158"/>
      <c r="E30" s="159">
        <v>8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1">
        <v>11</v>
      </c>
      <c r="B31" s="172" t="s">
        <v>244</v>
      </c>
      <c r="C31" s="184" t="s">
        <v>245</v>
      </c>
      <c r="D31" s="173" t="s">
        <v>197</v>
      </c>
      <c r="E31" s="174">
        <v>8</v>
      </c>
      <c r="F31" s="175"/>
      <c r="G31" s="176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1.25E-3</v>
      </c>
      <c r="O31" s="155">
        <f>ROUND(E31*N31,2)</f>
        <v>0.01</v>
      </c>
      <c r="P31" s="155">
        <v>0</v>
      </c>
      <c r="Q31" s="155">
        <f>ROUND(E31*P31,2)</f>
        <v>0</v>
      </c>
      <c r="R31" s="156"/>
      <c r="S31" s="156" t="s">
        <v>185</v>
      </c>
      <c r="T31" s="156" t="s">
        <v>203</v>
      </c>
      <c r="U31" s="156">
        <v>0.15</v>
      </c>
      <c r="V31" s="156">
        <f>ROUND(E31*U31,2)</f>
        <v>1.2</v>
      </c>
      <c r="W31" s="156"/>
      <c r="X31" s="156" t="s">
        <v>172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174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85" t="s">
        <v>224</v>
      </c>
      <c r="D32" s="158"/>
      <c r="E32" s="159">
        <v>8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176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2.5" outlineLevel="1" x14ac:dyDescent="0.2">
      <c r="A33" s="171">
        <v>12</v>
      </c>
      <c r="B33" s="172" t="s">
        <v>246</v>
      </c>
      <c r="C33" s="184" t="s">
        <v>247</v>
      </c>
      <c r="D33" s="173" t="s">
        <v>197</v>
      </c>
      <c r="E33" s="174">
        <v>8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5.9000000000000003E-4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185</v>
      </c>
      <c r="T33" s="156" t="s">
        <v>171</v>
      </c>
      <c r="U33" s="156">
        <v>0.08</v>
      </c>
      <c r="V33" s="156">
        <f>ROUND(E33*U33,2)</f>
        <v>0.64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224</v>
      </c>
      <c r="D34" s="158"/>
      <c r="E34" s="159">
        <v>8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13</v>
      </c>
      <c r="B35" s="172" t="s">
        <v>248</v>
      </c>
      <c r="C35" s="184" t="s">
        <v>249</v>
      </c>
      <c r="D35" s="173" t="s">
        <v>197</v>
      </c>
      <c r="E35" s="174">
        <v>8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2.9999999999999997E-4</v>
      </c>
      <c r="O35" s="155">
        <f>ROUND(E35*N35,2)</f>
        <v>0</v>
      </c>
      <c r="P35" s="155">
        <v>0</v>
      </c>
      <c r="Q35" s="155">
        <f>ROUND(E35*P35,2)</f>
        <v>0</v>
      </c>
      <c r="R35" s="156" t="s">
        <v>220</v>
      </c>
      <c r="S35" s="156" t="s">
        <v>170</v>
      </c>
      <c r="T35" s="156" t="s">
        <v>170</v>
      </c>
      <c r="U35" s="156">
        <v>0</v>
      </c>
      <c r="V35" s="156">
        <f>ROUND(E35*U35,2)</f>
        <v>0</v>
      </c>
      <c r="W35" s="156"/>
      <c r="X35" s="156" t="s">
        <v>192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221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224</v>
      </c>
      <c r="D36" s="158"/>
      <c r="E36" s="159">
        <v>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7">
        <v>14</v>
      </c>
      <c r="B37" s="178" t="s">
        <v>250</v>
      </c>
      <c r="C37" s="187" t="s">
        <v>251</v>
      </c>
      <c r="D37" s="179" t="s">
        <v>252</v>
      </c>
      <c r="E37" s="180">
        <v>8.8744800000000001</v>
      </c>
      <c r="F37" s="181"/>
      <c r="G37" s="182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1.575</v>
      </c>
      <c r="V37" s="156">
        <f>ROUND(E37*U37,2)</f>
        <v>13.98</v>
      </c>
      <c r="W37" s="156"/>
      <c r="X37" s="156" t="s">
        <v>253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254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x14ac:dyDescent="0.2">
      <c r="A38" s="164" t="s">
        <v>165</v>
      </c>
      <c r="B38" s="165" t="s">
        <v>98</v>
      </c>
      <c r="C38" s="183" t="s">
        <v>99</v>
      </c>
      <c r="D38" s="166"/>
      <c r="E38" s="167"/>
      <c r="F38" s="168"/>
      <c r="G38" s="169">
        <f>SUMIF(AG39:AG44,"&lt;&gt;NOR",G39:G44)</f>
        <v>0</v>
      </c>
      <c r="H38" s="163"/>
      <c r="I38" s="163">
        <f>SUM(I39:I44)</f>
        <v>0</v>
      </c>
      <c r="J38" s="163"/>
      <c r="K38" s="163">
        <f>SUM(K39:K44)</f>
        <v>0</v>
      </c>
      <c r="L38" s="163"/>
      <c r="M38" s="163">
        <f>SUM(M39:M44)</f>
        <v>0</v>
      </c>
      <c r="N38" s="162"/>
      <c r="O38" s="162">
        <f>SUM(O39:O44)</f>
        <v>0.01</v>
      </c>
      <c r="P38" s="162"/>
      <c r="Q38" s="162">
        <f>SUM(Q39:Q44)</f>
        <v>0</v>
      </c>
      <c r="R38" s="163"/>
      <c r="S38" s="163"/>
      <c r="T38" s="163"/>
      <c r="U38" s="163"/>
      <c r="V38" s="163">
        <f>SUM(V39:V44)</f>
        <v>15.979999999999999</v>
      </c>
      <c r="W38" s="163"/>
      <c r="X38" s="163"/>
      <c r="Y38" s="163"/>
      <c r="AG38" t="s">
        <v>166</v>
      </c>
    </row>
    <row r="39" spans="1:60" outlineLevel="1" x14ac:dyDescent="0.2">
      <c r="A39" s="171">
        <v>15</v>
      </c>
      <c r="B39" s="172" t="s">
        <v>255</v>
      </c>
      <c r="C39" s="184" t="s">
        <v>256</v>
      </c>
      <c r="D39" s="173" t="s">
        <v>257</v>
      </c>
      <c r="E39" s="174">
        <v>56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0.06</v>
      </c>
      <c r="V39" s="156">
        <f>ROUND(E39*U39,2)</f>
        <v>3.36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258</v>
      </c>
      <c r="D40" s="158"/>
      <c r="E40" s="159">
        <v>56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16</v>
      </c>
      <c r="B41" s="172" t="s">
        <v>259</v>
      </c>
      <c r="C41" s="184" t="s">
        <v>260</v>
      </c>
      <c r="D41" s="173" t="s">
        <v>257</v>
      </c>
      <c r="E41" s="174">
        <v>224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5.0999999999999997E-2</v>
      </c>
      <c r="V41" s="156">
        <f>ROUND(E41*U41,2)</f>
        <v>11.42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261</v>
      </c>
      <c r="D42" s="158"/>
      <c r="E42" s="159">
        <v>224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71">
        <v>17</v>
      </c>
      <c r="B43" s="172" t="s">
        <v>262</v>
      </c>
      <c r="C43" s="184" t="s">
        <v>263</v>
      </c>
      <c r="D43" s="173" t="s">
        <v>197</v>
      </c>
      <c r="E43" s="174">
        <v>8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1.25E-3</v>
      </c>
      <c r="O43" s="155">
        <f>ROUND(E43*N43,2)</f>
        <v>0.01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0.15</v>
      </c>
      <c r="V43" s="156">
        <f>ROUND(E43*U43,2)</f>
        <v>1.2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241</v>
      </c>
      <c r="D44" s="158"/>
      <c r="E44" s="159">
        <v>8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100</v>
      </c>
      <c r="C45" s="183" t="s">
        <v>101</v>
      </c>
      <c r="D45" s="166"/>
      <c r="E45" s="167"/>
      <c r="F45" s="168"/>
      <c r="G45" s="169">
        <f>SUMIF(AG46:AG56,"&lt;&gt;NOR",G46:G56)</f>
        <v>0</v>
      </c>
      <c r="H45" s="163"/>
      <c r="I45" s="163">
        <f>SUM(I46:I56)</f>
        <v>0</v>
      </c>
      <c r="J45" s="163"/>
      <c r="K45" s="163">
        <f>SUM(K46:K56)</f>
        <v>0</v>
      </c>
      <c r="L45" s="163"/>
      <c r="M45" s="163">
        <f>SUM(M46:M56)</f>
        <v>0</v>
      </c>
      <c r="N45" s="162"/>
      <c r="O45" s="162">
        <f>SUM(O46:O56)</f>
        <v>0.01</v>
      </c>
      <c r="P45" s="162"/>
      <c r="Q45" s="162">
        <f>SUM(Q46:Q56)</f>
        <v>16.75</v>
      </c>
      <c r="R45" s="163"/>
      <c r="S45" s="163"/>
      <c r="T45" s="163"/>
      <c r="U45" s="163"/>
      <c r="V45" s="163">
        <f>SUM(V46:V56)</f>
        <v>193.29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18</v>
      </c>
      <c r="B46" s="172" t="s">
        <v>264</v>
      </c>
      <c r="C46" s="184" t="s">
        <v>265</v>
      </c>
      <c r="D46" s="173" t="s">
        <v>227</v>
      </c>
      <c r="E46" s="174">
        <v>6.4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0</v>
      </c>
      <c r="O46" s="155">
        <f>ROUND(E46*N46,2)</f>
        <v>0</v>
      </c>
      <c r="P46" s="155">
        <v>2.2000000000000002</v>
      </c>
      <c r="Q46" s="155">
        <f>ROUND(E46*P46,2)</f>
        <v>14.08</v>
      </c>
      <c r="R46" s="156"/>
      <c r="S46" s="156" t="s">
        <v>170</v>
      </c>
      <c r="T46" s="156" t="s">
        <v>170</v>
      </c>
      <c r="U46" s="156">
        <v>12.56</v>
      </c>
      <c r="V46" s="156">
        <f>ROUND(E46*U46,2)</f>
        <v>80.38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266</v>
      </c>
      <c r="D47" s="158"/>
      <c r="E47" s="159">
        <v>6.4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71">
        <v>19</v>
      </c>
      <c r="B48" s="172" t="s">
        <v>267</v>
      </c>
      <c r="C48" s="184" t="s">
        <v>268</v>
      </c>
      <c r="D48" s="173" t="s">
        <v>197</v>
      </c>
      <c r="E48" s="174">
        <v>8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1.83E-3</v>
      </c>
      <c r="O48" s="155">
        <f>ROUND(E48*N48,2)</f>
        <v>0.01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5.0999999999999997E-2</v>
      </c>
      <c r="V48" s="156">
        <f>ROUND(E48*U48,2)</f>
        <v>0.41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241</v>
      </c>
      <c r="D49" s="158"/>
      <c r="E49" s="159">
        <v>8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20</v>
      </c>
      <c r="B50" s="172" t="s">
        <v>269</v>
      </c>
      <c r="C50" s="184" t="s">
        <v>270</v>
      </c>
      <c r="D50" s="173" t="s">
        <v>197</v>
      </c>
      <c r="E50" s="174">
        <v>8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2.9E-4</v>
      </c>
      <c r="O50" s="155">
        <f>ROUND(E50*N50,2)</f>
        <v>0</v>
      </c>
      <c r="P50" s="155">
        <v>0</v>
      </c>
      <c r="Q50" s="155">
        <f>ROUND(E50*P50,2)</f>
        <v>0</v>
      </c>
      <c r="R50" s="156"/>
      <c r="S50" s="156" t="s">
        <v>185</v>
      </c>
      <c r="T50" s="156" t="s">
        <v>170</v>
      </c>
      <c r="U50" s="156">
        <v>1.18</v>
      </c>
      <c r="V50" s="156">
        <f>ROUND(E50*U50,2)</f>
        <v>9.44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174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224</v>
      </c>
      <c r="D51" s="158"/>
      <c r="E51" s="159">
        <v>8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21</v>
      </c>
      <c r="B52" s="172" t="s">
        <v>271</v>
      </c>
      <c r="C52" s="184" t="s">
        <v>272</v>
      </c>
      <c r="D52" s="173" t="s">
        <v>197</v>
      </c>
      <c r="E52" s="174">
        <v>8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170</v>
      </c>
      <c r="U52" s="156">
        <v>10.728</v>
      </c>
      <c r="V52" s="156">
        <f>ROUND(E52*U52,2)</f>
        <v>85.82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273</v>
      </c>
      <c r="D53" s="158"/>
      <c r="E53" s="159"/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85" t="s">
        <v>224</v>
      </c>
      <c r="D54" s="158"/>
      <c r="E54" s="159">
        <v>8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176</v>
      </c>
      <c r="AH54" s="146">
        <v>5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71">
        <v>22</v>
      </c>
      <c r="B55" s="172" t="s">
        <v>274</v>
      </c>
      <c r="C55" s="184" t="s">
        <v>275</v>
      </c>
      <c r="D55" s="173" t="s">
        <v>169</v>
      </c>
      <c r="E55" s="174">
        <v>6.4</v>
      </c>
      <c r="F55" s="175"/>
      <c r="G55" s="176">
        <f>ROUND(E55*F55,2)</f>
        <v>0</v>
      </c>
      <c r="H55" s="157"/>
      <c r="I55" s="156">
        <f>ROUND(E55*H55,2)</f>
        <v>0</v>
      </c>
      <c r="J55" s="157"/>
      <c r="K55" s="156">
        <f>ROUND(E55*J55,2)</f>
        <v>0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0.41699999999999998</v>
      </c>
      <c r="Q55" s="155">
        <f>ROUND(E55*P55,2)</f>
        <v>2.67</v>
      </c>
      <c r="R55" s="156"/>
      <c r="S55" s="156" t="s">
        <v>170</v>
      </c>
      <c r="T55" s="156" t="s">
        <v>170</v>
      </c>
      <c r="U55" s="156">
        <v>2.6932</v>
      </c>
      <c r="V55" s="156">
        <f>ROUND(E55*U55,2)</f>
        <v>17.239999999999998</v>
      </c>
      <c r="W55" s="156"/>
      <c r="X55" s="156" t="s">
        <v>276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277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85" t="s">
        <v>278</v>
      </c>
      <c r="D56" s="158"/>
      <c r="E56" s="159">
        <v>6.4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176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x14ac:dyDescent="0.2">
      <c r="A57" s="164" t="s">
        <v>165</v>
      </c>
      <c r="B57" s="165" t="s">
        <v>102</v>
      </c>
      <c r="C57" s="183" t="s">
        <v>103</v>
      </c>
      <c r="D57" s="166"/>
      <c r="E57" s="167"/>
      <c r="F57" s="168"/>
      <c r="G57" s="169">
        <f>SUMIF(AG58:AG61,"&lt;&gt;NOR",G58:G61)</f>
        <v>0</v>
      </c>
      <c r="H57" s="163"/>
      <c r="I57" s="163">
        <f>SUM(I58:I61)</f>
        <v>0</v>
      </c>
      <c r="J57" s="163"/>
      <c r="K57" s="163">
        <f>SUM(K58:K61)</f>
        <v>0</v>
      </c>
      <c r="L57" s="163"/>
      <c r="M57" s="163">
        <f>SUM(M58:M61)</f>
        <v>0</v>
      </c>
      <c r="N57" s="162"/>
      <c r="O57" s="162">
        <f>SUM(O58:O61)</f>
        <v>0</v>
      </c>
      <c r="P57" s="162"/>
      <c r="Q57" s="162">
        <f>SUM(Q58:Q61)</f>
        <v>4.82</v>
      </c>
      <c r="R57" s="163"/>
      <c r="S57" s="163"/>
      <c r="T57" s="163"/>
      <c r="U57" s="163"/>
      <c r="V57" s="163">
        <f>SUM(V58:V61)</f>
        <v>200.6</v>
      </c>
      <c r="W57" s="163"/>
      <c r="X57" s="163"/>
      <c r="Y57" s="163"/>
      <c r="AG57" t="s">
        <v>166</v>
      </c>
    </row>
    <row r="58" spans="1:60" outlineLevel="1" x14ac:dyDescent="0.2">
      <c r="A58" s="171">
        <v>23</v>
      </c>
      <c r="B58" s="172" t="s">
        <v>279</v>
      </c>
      <c r="C58" s="184" t="s">
        <v>280</v>
      </c>
      <c r="D58" s="173" t="s">
        <v>169</v>
      </c>
      <c r="E58" s="174">
        <v>25</v>
      </c>
      <c r="F58" s="175"/>
      <c r="G58" s="176">
        <f>ROUND(E58*F58,2)</f>
        <v>0</v>
      </c>
      <c r="H58" s="157"/>
      <c r="I58" s="156">
        <f>ROUND(E58*H58,2)</f>
        <v>0</v>
      </c>
      <c r="J58" s="157"/>
      <c r="K58" s="156">
        <f>ROUND(E58*J58,2)</f>
        <v>0</v>
      </c>
      <c r="L58" s="156">
        <v>21</v>
      </c>
      <c r="M58" s="156">
        <f>G58*(1+L58/100)</f>
        <v>0</v>
      </c>
      <c r="N58" s="155">
        <v>4.0000000000000003E-5</v>
      </c>
      <c r="O58" s="155">
        <f>ROUND(E58*N58,2)</f>
        <v>0</v>
      </c>
      <c r="P58" s="155">
        <v>0</v>
      </c>
      <c r="Q58" s="155">
        <f>ROUND(E58*P58,2)</f>
        <v>0</v>
      </c>
      <c r="R58" s="156"/>
      <c r="S58" s="156" t="s">
        <v>170</v>
      </c>
      <c r="T58" s="156" t="s">
        <v>170</v>
      </c>
      <c r="U58" s="156">
        <v>0.308</v>
      </c>
      <c r="V58" s="156">
        <f>ROUND(E58*U58,2)</f>
        <v>7.7</v>
      </c>
      <c r="W58" s="156"/>
      <c r="X58" s="156" t="s">
        <v>172</v>
      </c>
      <c r="Y58" s="156" t="s">
        <v>173</v>
      </c>
      <c r="Z58" s="146"/>
      <c r="AA58" s="146"/>
      <c r="AB58" s="146"/>
      <c r="AC58" s="146"/>
      <c r="AD58" s="146"/>
      <c r="AE58" s="146"/>
      <c r="AF58" s="146"/>
      <c r="AG58" s="146" t="s">
        <v>174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85" t="s">
        <v>281</v>
      </c>
      <c r="D59" s="158"/>
      <c r="E59" s="159">
        <v>25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2.5" outlineLevel="1" x14ac:dyDescent="0.2">
      <c r="A60" s="171">
        <v>24</v>
      </c>
      <c r="B60" s="172" t="s">
        <v>282</v>
      </c>
      <c r="C60" s="184" t="s">
        <v>283</v>
      </c>
      <c r="D60" s="173" t="s">
        <v>169</v>
      </c>
      <c r="E60" s="174">
        <v>2411.1999999999998</v>
      </c>
      <c r="F60" s="175"/>
      <c r="G60" s="176">
        <f>ROUND(E60*F60,2)</f>
        <v>0</v>
      </c>
      <c r="H60" s="157"/>
      <c r="I60" s="156">
        <f>ROUND(E60*H60,2)</f>
        <v>0</v>
      </c>
      <c r="J60" s="157"/>
      <c r="K60" s="156">
        <f>ROUND(E60*J60,2)</f>
        <v>0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2E-3</v>
      </c>
      <c r="Q60" s="155">
        <f>ROUND(E60*P60,2)</f>
        <v>4.82</v>
      </c>
      <c r="R60" s="156"/>
      <c r="S60" s="156" t="s">
        <v>170</v>
      </c>
      <c r="T60" s="156" t="s">
        <v>170</v>
      </c>
      <c r="U60" s="156">
        <v>0.08</v>
      </c>
      <c r="V60" s="156">
        <f>ROUND(E60*U60,2)</f>
        <v>192.9</v>
      </c>
      <c r="W60" s="156"/>
      <c r="X60" s="156" t="s">
        <v>172</v>
      </c>
      <c r="Y60" s="156" t="s">
        <v>173</v>
      </c>
      <c r="Z60" s="146"/>
      <c r="AA60" s="146"/>
      <c r="AB60" s="146"/>
      <c r="AC60" s="146"/>
      <c r="AD60" s="146"/>
      <c r="AE60" s="146"/>
      <c r="AF60" s="146"/>
      <c r="AG60" s="146" t="s">
        <v>180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85" t="s">
        <v>284</v>
      </c>
      <c r="D61" s="158"/>
      <c r="E61" s="159">
        <v>2411.1999999999998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x14ac:dyDescent="0.2">
      <c r="A62" s="164" t="s">
        <v>165</v>
      </c>
      <c r="B62" s="165" t="s">
        <v>104</v>
      </c>
      <c r="C62" s="183" t="s">
        <v>105</v>
      </c>
      <c r="D62" s="166"/>
      <c r="E62" s="167"/>
      <c r="F62" s="168"/>
      <c r="G62" s="169">
        <f>SUMIF(AG63:AG67,"&lt;&gt;NOR",G63:G67)</f>
        <v>0</v>
      </c>
      <c r="H62" s="163"/>
      <c r="I62" s="163">
        <f>SUM(I63:I67)</f>
        <v>0</v>
      </c>
      <c r="J62" s="163"/>
      <c r="K62" s="163">
        <f>SUM(K63:K67)</f>
        <v>0</v>
      </c>
      <c r="L62" s="163"/>
      <c r="M62" s="163">
        <f>SUM(M63:M67)</f>
        <v>0</v>
      </c>
      <c r="N62" s="162"/>
      <c r="O62" s="162">
        <f>SUM(O63:O67)</f>
        <v>515</v>
      </c>
      <c r="P62" s="162"/>
      <c r="Q62" s="162">
        <f>SUM(Q63:Q67)</f>
        <v>0</v>
      </c>
      <c r="R62" s="163"/>
      <c r="S62" s="163"/>
      <c r="T62" s="163"/>
      <c r="U62" s="163"/>
      <c r="V62" s="163">
        <f>SUM(V63:V67)</f>
        <v>57</v>
      </c>
      <c r="W62" s="163"/>
      <c r="X62" s="163"/>
      <c r="Y62" s="163"/>
      <c r="AG62" t="s">
        <v>166</v>
      </c>
    </row>
    <row r="63" spans="1:60" ht="22.5" outlineLevel="1" x14ac:dyDescent="0.2">
      <c r="A63" s="171">
        <v>25</v>
      </c>
      <c r="B63" s="172" t="s">
        <v>285</v>
      </c>
      <c r="C63" s="184" t="s">
        <v>286</v>
      </c>
      <c r="D63" s="173" t="s">
        <v>197</v>
      </c>
      <c r="E63" s="174">
        <v>5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103</v>
      </c>
      <c r="O63" s="155">
        <f>ROUND(E63*N63,2)</f>
        <v>515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203</v>
      </c>
      <c r="U63" s="156">
        <v>11.4</v>
      </c>
      <c r="V63" s="156">
        <f>ROUND(E63*U63,2)</f>
        <v>57</v>
      </c>
      <c r="W63" s="156"/>
      <c r="X63" s="156" t="s">
        <v>276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277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287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">
      <c r="A65" s="153"/>
      <c r="B65" s="154"/>
      <c r="C65" s="185" t="s">
        <v>288</v>
      </c>
      <c r="D65" s="158"/>
      <c r="E65" s="159">
        <v>1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176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">
      <c r="A66" s="153"/>
      <c r="B66" s="154"/>
      <c r="C66" s="185" t="s">
        <v>289</v>
      </c>
      <c r="D66" s="158"/>
      <c r="E66" s="159">
        <v>1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85" t="s">
        <v>290</v>
      </c>
      <c r="D67" s="158"/>
      <c r="E67" s="159">
        <v>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x14ac:dyDescent="0.2">
      <c r="A68" s="164" t="s">
        <v>165</v>
      </c>
      <c r="B68" s="165" t="s">
        <v>106</v>
      </c>
      <c r="C68" s="183" t="s">
        <v>107</v>
      </c>
      <c r="D68" s="166"/>
      <c r="E68" s="167"/>
      <c r="F68" s="168"/>
      <c r="G68" s="169">
        <f>SUMIF(AG69:AG78,"&lt;&gt;NOR",G69:G78)</f>
        <v>0</v>
      </c>
      <c r="H68" s="163"/>
      <c r="I68" s="163">
        <f>SUM(I69:I78)</f>
        <v>0</v>
      </c>
      <c r="J68" s="163"/>
      <c r="K68" s="163">
        <f>SUM(K69:K78)</f>
        <v>0</v>
      </c>
      <c r="L68" s="163"/>
      <c r="M68" s="163">
        <f>SUM(M69:M78)</f>
        <v>0</v>
      </c>
      <c r="N68" s="162"/>
      <c r="O68" s="162">
        <f>SUM(O69:O78)</f>
        <v>1.33</v>
      </c>
      <c r="P68" s="162"/>
      <c r="Q68" s="162">
        <f>SUM(Q69:Q78)</f>
        <v>0</v>
      </c>
      <c r="R68" s="163"/>
      <c r="S68" s="163"/>
      <c r="T68" s="163"/>
      <c r="U68" s="163"/>
      <c r="V68" s="163">
        <f>SUM(V69:V78)</f>
        <v>55.38</v>
      </c>
      <c r="W68" s="163"/>
      <c r="X68" s="163"/>
      <c r="Y68" s="163"/>
      <c r="AG68" t="s">
        <v>166</v>
      </c>
    </row>
    <row r="69" spans="1:60" outlineLevel="1" x14ac:dyDescent="0.2">
      <c r="A69" s="171">
        <v>26</v>
      </c>
      <c r="B69" s="172" t="s">
        <v>291</v>
      </c>
      <c r="C69" s="184" t="s">
        <v>292</v>
      </c>
      <c r="D69" s="173" t="s">
        <v>169</v>
      </c>
      <c r="E69" s="174">
        <v>46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5.9100000000000003E-3</v>
      </c>
      <c r="O69" s="155">
        <f>ROUND(E69*N69,2)</f>
        <v>0.27</v>
      </c>
      <c r="P69" s="155">
        <v>0</v>
      </c>
      <c r="Q69" s="155">
        <f>ROUND(E69*P69,2)</f>
        <v>0</v>
      </c>
      <c r="R69" s="156"/>
      <c r="S69" s="156" t="s">
        <v>170</v>
      </c>
      <c r="T69" s="156" t="s">
        <v>170</v>
      </c>
      <c r="U69" s="156">
        <v>0.26</v>
      </c>
      <c r="V69" s="156">
        <f>ROUND(E69*U69,2)</f>
        <v>11.96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293</v>
      </c>
      <c r="D70" s="158"/>
      <c r="E70" s="159">
        <v>46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1">
        <v>27</v>
      </c>
      <c r="B71" s="172" t="s">
        <v>294</v>
      </c>
      <c r="C71" s="184" t="s">
        <v>295</v>
      </c>
      <c r="D71" s="173" t="s">
        <v>169</v>
      </c>
      <c r="E71" s="174">
        <v>167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6.3400000000000001E-3</v>
      </c>
      <c r="O71" s="155">
        <f>ROUND(E71*N71,2)</f>
        <v>1.06</v>
      </c>
      <c r="P71" s="155">
        <v>0</v>
      </c>
      <c r="Q71" s="155">
        <f>ROUND(E71*P71,2)</f>
        <v>0</v>
      </c>
      <c r="R71" s="156"/>
      <c r="S71" s="156" t="s">
        <v>170</v>
      </c>
      <c r="T71" s="156" t="s">
        <v>170</v>
      </c>
      <c r="U71" s="156">
        <v>0.26</v>
      </c>
      <c r="V71" s="156">
        <f>ROUND(E71*U71,2)</f>
        <v>43.42</v>
      </c>
      <c r="W71" s="156"/>
      <c r="X71" s="156" t="s">
        <v>172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174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296</v>
      </c>
      <c r="D72" s="158"/>
      <c r="E72" s="159">
        <v>98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85" t="s">
        <v>297</v>
      </c>
      <c r="D73" s="158"/>
      <c r="E73" s="159">
        <v>56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">
      <c r="A74" s="153"/>
      <c r="B74" s="154"/>
      <c r="C74" s="185" t="s">
        <v>298</v>
      </c>
      <c r="D74" s="158"/>
      <c r="E74" s="159">
        <v>13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176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2.5" outlineLevel="1" x14ac:dyDescent="0.2">
      <c r="A75" s="171">
        <v>28</v>
      </c>
      <c r="B75" s="172" t="s">
        <v>299</v>
      </c>
      <c r="C75" s="184" t="s">
        <v>300</v>
      </c>
      <c r="D75" s="173" t="s">
        <v>301</v>
      </c>
      <c r="E75" s="174">
        <v>1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0</v>
      </c>
      <c r="O75" s="155">
        <f>ROUND(E75*N75,2)</f>
        <v>0</v>
      </c>
      <c r="P75" s="155">
        <v>0</v>
      </c>
      <c r="Q75" s="155">
        <f>ROUND(E75*P75,2)</f>
        <v>0</v>
      </c>
      <c r="R75" s="156"/>
      <c r="S75" s="156" t="s">
        <v>185</v>
      </c>
      <c r="T75" s="156" t="s">
        <v>186</v>
      </c>
      <c r="U75" s="156">
        <v>0</v>
      </c>
      <c r="V75" s="156">
        <f>ROUND(E75*U75,2)</f>
        <v>0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302</v>
      </c>
      <c r="D76" s="158"/>
      <c r="E76" s="159">
        <v>1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2.5" outlineLevel="1" x14ac:dyDescent="0.2">
      <c r="A77" s="171">
        <v>29</v>
      </c>
      <c r="B77" s="172" t="s">
        <v>303</v>
      </c>
      <c r="C77" s="184" t="s">
        <v>304</v>
      </c>
      <c r="D77" s="173" t="s">
        <v>197</v>
      </c>
      <c r="E77" s="174">
        <v>1</v>
      </c>
      <c r="F77" s="175"/>
      <c r="G77" s="176">
        <f>ROUND(E77*F77,2)</f>
        <v>0</v>
      </c>
      <c r="H77" s="157"/>
      <c r="I77" s="156">
        <f>ROUND(E77*H77,2)</f>
        <v>0</v>
      </c>
      <c r="J77" s="157"/>
      <c r="K77" s="156">
        <f>ROUND(E77*J77,2)</f>
        <v>0</v>
      </c>
      <c r="L77" s="156">
        <v>21</v>
      </c>
      <c r="M77" s="156">
        <f>G77*(1+L77/100)</f>
        <v>0</v>
      </c>
      <c r="N77" s="155">
        <v>0</v>
      </c>
      <c r="O77" s="155">
        <f>ROUND(E77*N77,2)</f>
        <v>0</v>
      </c>
      <c r="P77" s="155">
        <v>0</v>
      </c>
      <c r="Q77" s="155">
        <f>ROUND(E77*P77,2)</f>
        <v>0</v>
      </c>
      <c r="R77" s="156" t="s">
        <v>220</v>
      </c>
      <c r="S77" s="156" t="s">
        <v>170</v>
      </c>
      <c r="T77" s="156" t="s">
        <v>170</v>
      </c>
      <c r="U77" s="156">
        <v>0</v>
      </c>
      <c r="V77" s="156">
        <f>ROUND(E77*U77,2)</f>
        <v>0</v>
      </c>
      <c r="W77" s="156"/>
      <c r="X77" s="156" t="s">
        <v>192</v>
      </c>
      <c r="Y77" s="156" t="s">
        <v>173</v>
      </c>
      <c r="Z77" s="146"/>
      <c r="AA77" s="146"/>
      <c r="AB77" s="146"/>
      <c r="AC77" s="146"/>
      <c r="AD77" s="146"/>
      <c r="AE77" s="146"/>
      <c r="AF77" s="146"/>
      <c r="AG77" s="146" t="s">
        <v>221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85" t="s">
        <v>305</v>
      </c>
      <c r="D78" s="158"/>
      <c r="E78" s="159">
        <v>1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176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x14ac:dyDescent="0.2">
      <c r="A79" s="164" t="s">
        <v>165</v>
      </c>
      <c r="B79" s="165" t="s">
        <v>110</v>
      </c>
      <c r="C79" s="183" t="s">
        <v>111</v>
      </c>
      <c r="D79" s="166"/>
      <c r="E79" s="167"/>
      <c r="F79" s="168"/>
      <c r="G79" s="169">
        <f>SUMIF(AG80:AG80,"&lt;&gt;NOR",G80:G80)</f>
        <v>0</v>
      </c>
      <c r="H79" s="163"/>
      <c r="I79" s="163">
        <f>SUM(I80:I80)</f>
        <v>0</v>
      </c>
      <c r="J79" s="163"/>
      <c r="K79" s="163">
        <f>SUM(K80:K80)</f>
        <v>0</v>
      </c>
      <c r="L79" s="163"/>
      <c r="M79" s="163">
        <f>SUM(M80:M80)</f>
        <v>0</v>
      </c>
      <c r="N79" s="162"/>
      <c r="O79" s="162">
        <f>SUM(O80:O80)</f>
        <v>0</v>
      </c>
      <c r="P79" s="162"/>
      <c r="Q79" s="162">
        <f>SUM(Q80:Q80)</f>
        <v>0</v>
      </c>
      <c r="R79" s="163"/>
      <c r="S79" s="163"/>
      <c r="T79" s="163"/>
      <c r="U79" s="163"/>
      <c r="V79" s="163">
        <f>SUM(V80:V80)</f>
        <v>3.5</v>
      </c>
      <c r="W79" s="163"/>
      <c r="X79" s="163"/>
      <c r="Y79" s="163"/>
      <c r="AG79" t="s">
        <v>166</v>
      </c>
    </row>
    <row r="80" spans="1:60" outlineLevel="1" x14ac:dyDescent="0.2">
      <c r="A80" s="177">
        <v>30</v>
      </c>
      <c r="B80" s="178" t="s">
        <v>306</v>
      </c>
      <c r="C80" s="187" t="s">
        <v>307</v>
      </c>
      <c r="D80" s="179" t="s">
        <v>252</v>
      </c>
      <c r="E80" s="180">
        <v>1.3586</v>
      </c>
      <c r="F80" s="181"/>
      <c r="G80" s="182">
        <f>ROUND(E80*F80,2)</f>
        <v>0</v>
      </c>
      <c r="H80" s="157"/>
      <c r="I80" s="156">
        <f>ROUND(E80*H80,2)</f>
        <v>0</v>
      </c>
      <c r="J80" s="157"/>
      <c r="K80" s="156">
        <f>ROUND(E80*J80,2)</f>
        <v>0</v>
      </c>
      <c r="L80" s="156">
        <v>21</v>
      </c>
      <c r="M80" s="156">
        <f>G80*(1+L80/100)</f>
        <v>0</v>
      </c>
      <c r="N80" s="155">
        <v>0</v>
      </c>
      <c r="O80" s="155">
        <f>ROUND(E80*N80,2)</f>
        <v>0</v>
      </c>
      <c r="P80" s="155">
        <v>0</v>
      </c>
      <c r="Q80" s="155">
        <f>ROUND(E80*P80,2)</f>
        <v>0</v>
      </c>
      <c r="R80" s="156"/>
      <c r="S80" s="156" t="s">
        <v>170</v>
      </c>
      <c r="T80" s="156" t="s">
        <v>170</v>
      </c>
      <c r="U80" s="156">
        <v>2.577</v>
      </c>
      <c r="V80" s="156">
        <f>ROUND(E80*U80,2)</f>
        <v>3.5</v>
      </c>
      <c r="W80" s="156"/>
      <c r="X80" s="156" t="s">
        <v>253</v>
      </c>
      <c r="Y80" s="156" t="s">
        <v>173</v>
      </c>
      <c r="Z80" s="146"/>
      <c r="AA80" s="146"/>
      <c r="AB80" s="146"/>
      <c r="AC80" s="146"/>
      <c r="AD80" s="146"/>
      <c r="AE80" s="146"/>
      <c r="AF80" s="146"/>
      <c r="AG80" s="146" t="s">
        <v>308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x14ac:dyDescent="0.2">
      <c r="A81" s="164" t="s">
        <v>165</v>
      </c>
      <c r="B81" s="165" t="s">
        <v>114</v>
      </c>
      <c r="C81" s="183" t="s">
        <v>115</v>
      </c>
      <c r="D81" s="166"/>
      <c r="E81" s="167"/>
      <c r="F81" s="168"/>
      <c r="G81" s="169">
        <f>SUMIF(AG82:AG115,"&lt;&gt;NOR",G82:G115)</f>
        <v>0</v>
      </c>
      <c r="H81" s="163"/>
      <c r="I81" s="163">
        <f>SUM(I82:I115)</f>
        <v>0</v>
      </c>
      <c r="J81" s="163"/>
      <c r="K81" s="163">
        <f>SUM(K82:K115)</f>
        <v>0</v>
      </c>
      <c r="L81" s="163"/>
      <c r="M81" s="163">
        <f>SUM(M82:M115)</f>
        <v>0</v>
      </c>
      <c r="N81" s="162"/>
      <c r="O81" s="162">
        <f>SUM(O82:O115)</f>
        <v>0</v>
      </c>
      <c r="P81" s="162"/>
      <c r="Q81" s="162">
        <f>SUM(Q82:Q115)</f>
        <v>26.78</v>
      </c>
      <c r="R81" s="163"/>
      <c r="S81" s="163"/>
      <c r="T81" s="163"/>
      <c r="U81" s="163"/>
      <c r="V81" s="163">
        <f>SUM(V82:V115)</f>
        <v>163.06000000000003</v>
      </c>
      <c r="W81" s="163"/>
      <c r="X81" s="163"/>
      <c r="Y81" s="163"/>
      <c r="AG81" t="s">
        <v>166</v>
      </c>
    </row>
    <row r="82" spans="1:60" ht="22.5" outlineLevel="1" x14ac:dyDescent="0.2">
      <c r="A82" s="171">
        <v>31</v>
      </c>
      <c r="B82" s="172" t="s">
        <v>309</v>
      </c>
      <c r="C82" s="184" t="s">
        <v>310</v>
      </c>
      <c r="D82" s="173" t="s">
        <v>169</v>
      </c>
      <c r="E82" s="174">
        <v>1.5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0</v>
      </c>
      <c r="O82" s="155">
        <f>ROUND(E82*N82,2)</f>
        <v>0</v>
      </c>
      <c r="P82" s="155">
        <v>1.26E-2</v>
      </c>
      <c r="Q82" s="155">
        <f>ROUND(E82*P82,2)</f>
        <v>0.02</v>
      </c>
      <c r="R82" s="156"/>
      <c r="S82" s="156" t="s">
        <v>170</v>
      </c>
      <c r="T82" s="156" t="s">
        <v>170</v>
      </c>
      <c r="U82" s="156">
        <v>0.33</v>
      </c>
      <c r="V82" s="156">
        <f>ROUND(E82*U82,2)</f>
        <v>0.5</v>
      </c>
      <c r="W82" s="156"/>
      <c r="X82" s="156" t="s">
        <v>172</v>
      </c>
      <c r="Y82" s="156" t="s">
        <v>173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311</v>
      </c>
      <c r="D83" s="158"/>
      <c r="E83" s="159">
        <v>1.5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5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ht="22.5" outlineLevel="1" x14ac:dyDescent="0.2">
      <c r="A84" s="171">
        <v>32</v>
      </c>
      <c r="B84" s="172" t="s">
        <v>312</v>
      </c>
      <c r="C84" s="184" t="s">
        <v>313</v>
      </c>
      <c r="D84" s="173" t="s">
        <v>169</v>
      </c>
      <c r="E84" s="174">
        <v>783.64</v>
      </c>
      <c r="F84" s="175"/>
      <c r="G84" s="176">
        <f>ROUND(E84*F84,2)</f>
        <v>0</v>
      </c>
      <c r="H84" s="157"/>
      <c r="I84" s="156">
        <f>ROUND(E84*H84,2)</f>
        <v>0</v>
      </c>
      <c r="J84" s="157"/>
      <c r="K84" s="156">
        <f>ROUND(E84*J84,2)</f>
        <v>0</v>
      </c>
      <c r="L84" s="156">
        <v>21</v>
      </c>
      <c r="M84" s="156">
        <f>G84*(1+L84/100)</f>
        <v>0</v>
      </c>
      <c r="N84" s="155">
        <v>0</v>
      </c>
      <c r="O84" s="155">
        <f>ROUND(E84*N84,2)</f>
        <v>0</v>
      </c>
      <c r="P84" s="155">
        <v>4.8700000000000002E-3</v>
      </c>
      <c r="Q84" s="155">
        <f>ROUND(E84*P84,2)</f>
        <v>3.82</v>
      </c>
      <c r="R84" s="156"/>
      <c r="S84" s="156" t="s">
        <v>170</v>
      </c>
      <c r="T84" s="156" t="s">
        <v>170</v>
      </c>
      <c r="U84" s="156">
        <v>4.1000000000000002E-2</v>
      </c>
      <c r="V84" s="156">
        <f>ROUND(E84*U84,2)</f>
        <v>32.130000000000003</v>
      </c>
      <c r="W84" s="156"/>
      <c r="X84" s="156" t="s">
        <v>172</v>
      </c>
      <c r="Y84" s="156" t="s">
        <v>173</v>
      </c>
      <c r="Z84" s="146"/>
      <c r="AA84" s="146"/>
      <c r="AB84" s="146"/>
      <c r="AC84" s="146"/>
      <c r="AD84" s="146"/>
      <c r="AE84" s="146"/>
      <c r="AF84" s="146"/>
      <c r="AG84" s="146" t="s">
        <v>174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2" x14ac:dyDescent="0.2">
      <c r="A85" s="153"/>
      <c r="B85" s="154"/>
      <c r="C85" s="185" t="s">
        <v>314</v>
      </c>
      <c r="D85" s="158"/>
      <c r="E85" s="159">
        <v>783.64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176</v>
      </c>
      <c r="AH85" s="146">
        <v>5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">
      <c r="A86" s="153"/>
      <c r="B86" s="154"/>
      <c r="C86" s="185" t="s">
        <v>315</v>
      </c>
      <c r="D86" s="158"/>
      <c r="E86" s="159"/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ht="22.5" outlineLevel="1" x14ac:dyDescent="0.2">
      <c r="A87" s="171">
        <v>33</v>
      </c>
      <c r="B87" s="172" t="s">
        <v>316</v>
      </c>
      <c r="C87" s="184" t="s">
        <v>317</v>
      </c>
      <c r="D87" s="173" t="s">
        <v>169</v>
      </c>
      <c r="E87" s="174">
        <v>124.96</v>
      </c>
      <c r="F87" s="175"/>
      <c r="G87" s="176">
        <f>ROUND(E87*F87,2)</f>
        <v>0</v>
      </c>
      <c r="H87" s="157"/>
      <c r="I87" s="156">
        <f>ROUND(E87*H87,2)</f>
        <v>0</v>
      </c>
      <c r="J87" s="157"/>
      <c r="K87" s="156">
        <f>ROUND(E87*J87,2)</f>
        <v>0</v>
      </c>
      <c r="L87" s="156">
        <v>21</v>
      </c>
      <c r="M87" s="156">
        <f>G87*(1+L87/100)</f>
        <v>0</v>
      </c>
      <c r="N87" s="155">
        <v>0</v>
      </c>
      <c r="O87" s="155">
        <f>ROUND(E87*N87,2)</f>
        <v>0</v>
      </c>
      <c r="P87" s="155">
        <v>9.7400000000000004E-3</v>
      </c>
      <c r="Q87" s="155">
        <f>ROUND(E87*P87,2)</f>
        <v>1.22</v>
      </c>
      <c r="R87" s="156"/>
      <c r="S87" s="156" t="s">
        <v>170</v>
      </c>
      <c r="T87" s="156" t="s">
        <v>216</v>
      </c>
      <c r="U87" s="156">
        <v>4.3999999999999997E-2</v>
      </c>
      <c r="V87" s="156">
        <f>ROUND(E87*U87,2)</f>
        <v>5.5</v>
      </c>
      <c r="W87" s="156"/>
      <c r="X87" s="156" t="s">
        <v>172</v>
      </c>
      <c r="Y87" s="156" t="s">
        <v>173</v>
      </c>
      <c r="Z87" s="146"/>
      <c r="AA87" s="146"/>
      <c r="AB87" s="146"/>
      <c r="AC87" s="146"/>
      <c r="AD87" s="146"/>
      <c r="AE87" s="146"/>
      <c r="AF87" s="146"/>
      <c r="AG87" s="146" t="s">
        <v>174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">
      <c r="A88" s="153"/>
      <c r="B88" s="154"/>
      <c r="C88" s="185" t="s">
        <v>318</v>
      </c>
      <c r="D88" s="158"/>
      <c r="E88" s="159">
        <v>116.96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">
      <c r="A89" s="153"/>
      <c r="B89" s="154"/>
      <c r="C89" s="185" t="s">
        <v>319</v>
      </c>
      <c r="D89" s="158"/>
      <c r="E89" s="159">
        <v>8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22.5" outlineLevel="1" x14ac:dyDescent="0.2">
      <c r="A90" s="171">
        <v>34</v>
      </c>
      <c r="B90" s="172" t="s">
        <v>320</v>
      </c>
      <c r="C90" s="184" t="s">
        <v>321</v>
      </c>
      <c r="D90" s="173" t="s">
        <v>169</v>
      </c>
      <c r="E90" s="174">
        <v>1.5</v>
      </c>
      <c r="F90" s="175"/>
      <c r="G90" s="176">
        <f>ROUND(E90*F90,2)</f>
        <v>0</v>
      </c>
      <c r="H90" s="157"/>
      <c r="I90" s="156">
        <f>ROUND(E90*H90,2)</f>
        <v>0</v>
      </c>
      <c r="J90" s="157"/>
      <c r="K90" s="156">
        <f>ROUND(E90*J90,2)</f>
        <v>0</v>
      </c>
      <c r="L90" s="156">
        <v>21</v>
      </c>
      <c r="M90" s="156">
        <f>G90*(1+L90/100)</f>
        <v>0</v>
      </c>
      <c r="N90" s="155">
        <v>1.58E-3</v>
      </c>
      <c r="O90" s="155">
        <f>ROUND(E90*N90,2)</f>
        <v>0</v>
      </c>
      <c r="P90" s="155">
        <v>0</v>
      </c>
      <c r="Q90" s="155">
        <f>ROUND(E90*P90,2)</f>
        <v>0</v>
      </c>
      <c r="R90" s="156"/>
      <c r="S90" s="156" t="s">
        <v>170</v>
      </c>
      <c r="T90" s="156" t="s">
        <v>170</v>
      </c>
      <c r="U90" s="156">
        <v>0.24</v>
      </c>
      <c r="V90" s="156">
        <f>ROUND(E90*U90,2)</f>
        <v>0.36</v>
      </c>
      <c r="W90" s="156"/>
      <c r="X90" s="156" t="s">
        <v>172</v>
      </c>
      <c r="Y90" s="156" t="s">
        <v>173</v>
      </c>
      <c r="Z90" s="146"/>
      <c r="AA90" s="146"/>
      <c r="AB90" s="146"/>
      <c r="AC90" s="146"/>
      <c r="AD90" s="146"/>
      <c r="AE90" s="146"/>
      <c r="AF90" s="146"/>
      <c r="AG90" s="146" t="s">
        <v>174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">
      <c r="A91" s="153"/>
      <c r="B91" s="154"/>
      <c r="C91" s="185" t="s">
        <v>322</v>
      </c>
      <c r="D91" s="158"/>
      <c r="E91" s="159">
        <v>1.5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176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1" x14ac:dyDescent="0.2">
      <c r="A92" s="171">
        <v>35</v>
      </c>
      <c r="B92" s="172" t="s">
        <v>323</v>
      </c>
      <c r="C92" s="184" t="s">
        <v>324</v>
      </c>
      <c r="D92" s="173" t="s">
        <v>169</v>
      </c>
      <c r="E92" s="174">
        <v>1205.5999999999999</v>
      </c>
      <c r="F92" s="175"/>
      <c r="G92" s="176">
        <f>ROUND(E92*F92,2)</f>
        <v>0</v>
      </c>
      <c r="H92" s="157"/>
      <c r="I92" s="156">
        <f>ROUND(E92*H92,2)</f>
        <v>0</v>
      </c>
      <c r="J92" s="157"/>
      <c r="K92" s="156">
        <f>ROUND(E92*J92,2)</f>
        <v>0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6.0000000000000001E-3</v>
      </c>
      <c r="Q92" s="155">
        <f>ROUND(E92*P92,2)</f>
        <v>7.23</v>
      </c>
      <c r="R92" s="156"/>
      <c r="S92" s="156" t="s">
        <v>170</v>
      </c>
      <c r="T92" s="156" t="s">
        <v>171</v>
      </c>
      <c r="U92" s="156">
        <v>5.1999999999999998E-2</v>
      </c>
      <c r="V92" s="156">
        <f>ROUND(E92*U92,2)</f>
        <v>62.69</v>
      </c>
      <c r="W92" s="156"/>
      <c r="X92" s="156" t="s">
        <v>172</v>
      </c>
      <c r="Y92" s="156" t="s">
        <v>173</v>
      </c>
      <c r="Z92" s="146"/>
      <c r="AA92" s="146"/>
      <c r="AB92" s="146"/>
      <c r="AC92" s="146"/>
      <c r="AD92" s="146"/>
      <c r="AE92" s="146"/>
      <c r="AF92" s="146"/>
      <c r="AG92" s="146" t="s">
        <v>180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85" t="s">
        <v>325</v>
      </c>
      <c r="D93" s="158"/>
      <c r="E93" s="159">
        <v>1205.5999999999999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176</v>
      </c>
      <c r="AH93" s="146">
        <v>5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1">
        <v>36</v>
      </c>
      <c r="B94" s="172" t="s">
        <v>326</v>
      </c>
      <c r="C94" s="184" t="s">
        <v>327</v>
      </c>
      <c r="D94" s="173" t="s">
        <v>169</v>
      </c>
      <c r="E94" s="174">
        <v>1205.5999999999999</v>
      </c>
      <c r="F94" s="175"/>
      <c r="G94" s="176">
        <f>ROUND(E94*F94,2)</f>
        <v>0</v>
      </c>
      <c r="H94" s="157"/>
      <c r="I94" s="156">
        <f>ROUND(E94*H94,2)</f>
        <v>0</v>
      </c>
      <c r="J94" s="157"/>
      <c r="K94" s="156">
        <f>ROUND(E94*J94,2)</f>
        <v>0</v>
      </c>
      <c r="L94" s="156">
        <v>21</v>
      </c>
      <c r="M94" s="156">
        <f>G94*(1+L94/100)</f>
        <v>0</v>
      </c>
      <c r="N94" s="155">
        <v>0</v>
      </c>
      <c r="O94" s="155">
        <f>ROUND(E94*N94,2)</f>
        <v>0</v>
      </c>
      <c r="P94" s="155">
        <v>1.03E-2</v>
      </c>
      <c r="Q94" s="155">
        <f>ROUND(E94*P94,2)</f>
        <v>12.42</v>
      </c>
      <c r="R94" s="156"/>
      <c r="S94" s="156" t="s">
        <v>185</v>
      </c>
      <c r="T94" s="156" t="s">
        <v>203</v>
      </c>
      <c r="U94" s="156">
        <v>4.3999999999999997E-2</v>
      </c>
      <c r="V94" s="156">
        <f>ROUND(E94*U94,2)</f>
        <v>53.05</v>
      </c>
      <c r="W94" s="156"/>
      <c r="X94" s="156" t="s">
        <v>172</v>
      </c>
      <c r="Y94" s="156" t="s">
        <v>240</v>
      </c>
      <c r="Z94" s="146"/>
      <c r="AA94" s="146"/>
      <c r="AB94" s="146"/>
      <c r="AC94" s="146"/>
      <c r="AD94" s="146"/>
      <c r="AE94" s="146"/>
      <c r="AF94" s="146"/>
      <c r="AG94" s="146" t="s">
        <v>174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85" t="s">
        <v>328</v>
      </c>
      <c r="D95" s="158"/>
      <c r="E95" s="159">
        <v>926.5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">
      <c r="A96" s="153"/>
      <c r="B96" s="154"/>
      <c r="C96" s="185" t="s">
        <v>329</v>
      </c>
      <c r="D96" s="158"/>
      <c r="E96" s="159">
        <v>64.900000000000006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">
      <c r="A97" s="153"/>
      <c r="B97" s="154"/>
      <c r="C97" s="185" t="s">
        <v>330</v>
      </c>
      <c r="D97" s="158"/>
      <c r="E97" s="159">
        <v>96.7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">
      <c r="A98" s="153"/>
      <c r="B98" s="154"/>
      <c r="C98" s="185" t="s">
        <v>331</v>
      </c>
      <c r="D98" s="158"/>
      <c r="E98" s="159">
        <v>293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176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">
      <c r="A99" s="153"/>
      <c r="B99" s="154"/>
      <c r="C99" s="185" t="s">
        <v>332</v>
      </c>
      <c r="D99" s="158"/>
      <c r="E99" s="159">
        <v>-26.6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5" t="s">
        <v>333</v>
      </c>
      <c r="D100" s="158"/>
      <c r="E100" s="159">
        <v>-148.9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2.5" outlineLevel="1" x14ac:dyDescent="0.2">
      <c r="A101" s="171">
        <v>37</v>
      </c>
      <c r="B101" s="172" t="s">
        <v>334</v>
      </c>
      <c r="C101" s="184" t="s">
        <v>335</v>
      </c>
      <c r="D101" s="173" t="s">
        <v>169</v>
      </c>
      <c r="E101" s="174">
        <v>200.696</v>
      </c>
      <c r="F101" s="175"/>
      <c r="G101" s="176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1.03E-2</v>
      </c>
      <c r="Q101" s="155">
        <f>ROUND(E101*P101,2)</f>
        <v>2.0699999999999998</v>
      </c>
      <c r="R101" s="156"/>
      <c r="S101" s="156" t="s">
        <v>185</v>
      </c>
      <c r="T101" s="156" t="s">
        <v>203</v>
      </c>
      <c r="U101" s="156">
        <v>4.3999999999999997E-2</v>
      </c>
      <c r="V101" s="156">
        <f>ROUND(E101*U101,2)</f>
        <v>8.83</v>
      </c>
      <c r="W101" s="156"/>
      <c r="X101" s="156" t="s">
        <v>172</v>
      </c>
      <c r="Y101" s="156" t="s">
        <v>240</v>
      </c>
      <c r="Z101" s="146"/>
      <c r="AA101" s="146"/>
      <c r="AB101" s="146"/>
      <c r="AC101" s="146"/>
      <c r="AD101" s="146"/>
      <c r="AE101" s="146"/>
      <c r="AF101" s="146"/>
      <c r="AG101" s="146" t="s">
        <v>174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5" t="s">
        <v>336</v>
      </c>
      <c r="D102" s="158"/>
      <c r="E102" s="159">
        <v>58.48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176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">
      <c r="A103" s="153"/>
      <c r="B103" s="154"/>
      <c r="C103" s="185" t="s">
        <v>337</v>
      </c>
      <c r="D103" s="158"/>
      <c r="E103" s="159">
        <v>3.84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176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">
      <c r="A104" s="153"/>
      <c r="B104" s="154"/>
      <c r="C104" s="185" t="s">
        <v>338</v>
      </c>
      <c r="D104" s="158"/>
      <c r="E104" s="159">
        <v>7.05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">
      <c r="A105" s="153"/>
      <c r="B105" s="154"/>
      <c r="C105" s="185" t="s">
        <v>339</v>
      </c>
      <c r="D105" s="158"/>
      <c r="E105" s="159">
        <v>17.55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176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">
      <c r="A106" s="153"/>
      <c r="B106" s="154"/>
      <c r="C106" s="185" t="s">
        <v>340</v>
      </c>
      <c r="D106" s="158"/>
      <c r="E106" s="159">
        <v>89.44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">
      <c r="A107" s="153"/>
      <c r="B107" s="154"/>
      <c r="C107" s="186" t="s">
        <v>341</v>
      </c>
      <c r="D107" s="160"/>
      <c r="E107" s="161">
        <v>17.635999999999999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176</v>
      </c>
      <c r="AH107" s="146">
        <v>4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">
      <c r="A108" s="153"/>
      <c r="B108" s="154"/>
      <c r="C108" s="185" t="s">
        <v>342</v>
      </c>
      <c r="D108" s="158"/>
      <c r="E108" s="159">
        <v>6.7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ht="22.5" outlineLevel="1" x14ac:dyDescent="0.2">
      <c r="A109" s="171">
        <v>38</v>
      </c>
      <c r="B109" s="172" t="s">
        <v>343</v>
      </c>
      <c r="C109" s="184" t="s">
        <v>344</v>
      </c>
      <c r="D109" s="173" t="s">
        <v>252</v>
      </c>
      <c r="E109" s="174">
        <v>5.0334399999999997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0</v>
      </c>
      <c r="O109" s="155">
        <f>ROUND(E109*N109,2)</f>
        <v>0</v>
      </c>
      <c r="P109" s="155">
        <v>0</v>
      </c>
      <c r="Q109" s="155">
        <f>ROUND(E109*P109,2)</f>
        <v>0</v>
      </c>
      <c r="R109" s="156"/>
      <c r="S109" s="156" t="s">
        <v>185</v>
      </c>
      <c r="T109" s="156" t="s">
        <v>203</v>
      </c>
      <c r="U109" s="156">
        <v>0</v>
      </c>
      <c r="V109" s="156">
        <f>ROUND(E109*U109,2)</f>
        <v>0</v>
      </c>
      <c r="W109" s="156"/>
      <c r="X109" s="156" t="s">
        <v>172</v>
      </c>
      <c r="Y109" s="156" t="s">
        <v>173</v>
      </c>
      <c r="Z109" s="146"/>
      <c r="AA109" s="146"/>
      <c r="AB109" s="146"/>
      <c r="AC109" s="146"/>
      <c r="AD109" s="146"/>
      <c r="AE109" s="146"/>
      <c r="AF109" s="146"/>
      <c r="AG109" s="146" t="s">
        <v>174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22.5" outlineLevel="2" x14ac:dyDescent="0.2">
      <c r="A110" s="153"/>
      <c r="B110" s="154"/>
      <c r="C110" s="185" t="s">
        <v>345</v>
      </c>
      <c r="D110" s="158"/>
      <c r="E110" s="159">
        <v>1.2171099999999999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5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2.5" outlineLevel="3" x14ac:dyDescent="0.2">
      <c r="A111" s="153"/>
      <c r="B111" s="154"/>
      <c r="C111" s="185" t="s">
        <v>346</v>
      </c>
      <c r="D111" s="158"/>
      <c r="E111" s="159">
        <v>3.8163299999999998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176</v>
      </c>
      <c r="AH111" s="146">
        <v>5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ht="22.5" outlineLevel="1" x14ac:dyDescent="0.2">
      <c r="A112" s="171">
        <v>39</v>
      </c>
      <c r="B112" s="172" t="s">
        <v>347</v>
      </c>
      <c r="C112" s="184" t="s">
        <v>348</v>
      </c>
      <c r="D112" s="173" t="s">
        <v>252</v>
      </c>
      <c r="E112" s="174">
        <v>21.718450000000001</v>
      </c>
      <c r="F112" s="175"/>
      <c r="G112" s="176">
        <f>ROUND(E112*F112,2)</f>
        <v>0</v>
      </c>
      <c r="H112" s="157"/>
      <c r="I112" s="156">
        <f>ROUND(E112*H112,2)</f>
        <v>0</v>
      </c>
      <c r="J112" s="157"/>
      <c r="K112" s="156">
        <f>ROUND(E112*J112,2)</f>
        <v>0</v>
      </c>
      <c r="L112" s="156">
        <v>21</v>
      </c>
      <c r="M112" s="156">
        <f>G112*(1+L112/100)</f>
        <v>0</v>
      </c>
      <c r="N112" s="155">
        <v>0</v>
      </c>
      <c r="O112" s="155">
        <f>ROUND(E112*N112,2)</f>
        <v>0</v>
      </c>
      <c r="P112" s="155">
        <v>0</v>
      </c>
      <c r="Q112" s="155">
        <f>ROUND(E112*P112,2)</f>
        <v>0</v>
      </c>
      <c r="R112" s="156"/>
      <c r="S112" s="156" t="s">
        <v>185</v>
      </c>
      <c r="T112" s="156" t="s">
        <v>203</v>
      </c>
      <c r="U112" s="156">
        <v>0</v>
      </c>
      <c r="V112" s="156">
        <f>ROUND(E112*U112,2)</f>
        <v>0</v>
      </c>
      <c r="W112" s="156"/>
      <c r="X112" s="156" t="s">
        <v>172</v>
      </c>
      <c r="Y112" s="156" t="s">
        <v>173</v>
      </c>
      <c r="Z112" s="146"/>
      <c r="AA112" s="146"/>
      <c r="AB112" s="146"/>
      <c r="AC112" s="146"/>
      <c r="AD112" s="146"/>
      <c r="AE112" s="146"/>
      <c r="AF112" s="146"/>
      <c r="AG112" s="146" t="s">
        <v>174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ht="22.5" outlineLevel="2" x14ac:dyDescent="0.2">
      <c r="A113" s="153"/>
      <c r="B113" s="154"/>
      <c r="C113" s="185" t="s">
        <v>349</v>
      </c>
      <c r="D113" s="158"/>
      <c r="E113" s="159">
        <v>12.417680000000001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176</v>
      </c>
      <c r="AH113" s="146">
        <v>5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">
      <c r="A114" s="153"/>
      <c r="B114" s="154"/>
      <c r="C114" s="185" t="s">
        <v>350</v>
      </c>
      <c r="D114" s="158"/>
      <c r="E114" s="159">
        <v>7.2336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5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351</v>
      </c>
      <c r="D115" s="158"/>
      <c r="E115" s="159">
        <v>2.06717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5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x14ac:dyDescent="0.2">
      <c r="A116" s="164" t="s">
        <v>165</v>
      </c>
      <c r="B116" s="165" t="s">
        <v>116</v>
      </c>
      <c r="C116" s="183" t="s">
        <v>117</v>
      </c>
      <c r="D116" s="166"/>
      <c r="E116" s="167"/>
      <c r="F116" s="168"/>
      <c r="G116" s="169">
        <f>SUMIF(AG117:AG151,"&lt;&gt;NOR",G117:G151)</f>
        <v>0</v>
      </c>
      <c r="H116" s="163"/>
      <c r="I116" s="163">
        <f>SUM(I117:I151)</f>
        <v>0</v>
      </c>
      <c r="J116" s="163"/>
      <c r="K116" s="163">
        <f>SUM(K117:K151)</f>
        <v>0</v>
      </c>
      <c r="L116" s="163"/>
      <c r="M116" s="163">
        <f>SUM(M117:M151)</f>
        <v>0</v>
      </c>
      <c r="N116" s="162"/>
      <c r="O116" s="162">
        <f>SUM(O117:O151)</f>
        <v>4.75</v>
      </c>
      <c r="P116" s="162"/>
      <c r="Q116" s="162">
        <f>SUM(Q117:Q151)</f>
        <v>0</v>
      </c>
      <c r="R116" s="163"/>
      <c r="S116" s="163"/>
      <c r="T116" s="163"/>
      <c r="U116" s="163"/>
      <c r="V116" s="163">
        <f>SUM(V117:V151)</f>
        <v>1168.2399999999998</v>
      </c>
      <c r="W116" s="163"/>
      <c r="X116" s="163"/>
      <c r="Y116" s="163"/>
      <c r="AG116" t="s">
        <v>166</v>
      </c>
    </row>
    <row r="117" spans="1:60" outlineLevel="1" x14ac:dyDescent="0.2">
      <c r="A117" s="171">
        <v>40</v>
      </c>
      <c r="B117" s="172" t="s">
        <v>167</v>
      </c>
      <c r="C117" s="184" t="s">
        <v>168</v>
      </c>
      <c r="D117" s="173" t="s">
        <v>169</v>
      </c>
      <c r="E117" s="174">
        <v>1406.296</v>
      </c>
      <c r="F117" s="175"/>
      <c r="G117" s="176">
        <f>ROUND(E117*F117,2)</f>
        <v>0</v>
      </c>
      <c r="H117" s="157"/>
      <c r="I117" s="156">
        <f>ROUND(E117*H117,2)</f>
        <v>0</v>
      </c>
      <c r="J117" s="157"/>
      <c r="K117" s="156">
        <f>ROUND(E117*J117,2)</f>
        <v>0</v>
      </c>
      <c r="L117" s="156">
        <v>21</v>
      </c>
      <c r="M117" s="156">
        <f>G117*(1+L117/100)</f>
        <v>0</v>
      </c>
      <c r="N117" s="155">
        <v>0</v>
      </c>
      <c r="O117" s="155">
        <f>ROUND(E117*N117,2)</f>
        <v>0</v>
      </c>
      <c r="P117" s="155">
        <v>0</v>
      </c>
      <c r="Q117" s="155">
        <f>ROUND(E117*P117,2)</f>
        <v>0</v>
      </c>
      <c r="R117" s="156"/>
      <c r="S117" s="156" t="s">
        <v>170</v>
      </c>
      <c r="T117" s="156" t="s">
        <v>171</v>
      </c>
      <c r="U117" s="156">
        <v>1.4999999999999999E-2</v>
      </c>
      <c r="V117" s="156">
        <f>ROUND(E117*U117,2)</f>
        <v>21.09</v>
      </c>
      <c r="W117" s="156"/>
      <c r="X117" s="156" t="s">
        <v>172</v>
      </c>
      <c r="Y117" s="156" t="s">
        <v>173</v>
      </c>
      <c r="Z117" s="146"/>
      <c r="AA117" s="146"/>
      <c r="AB117" s="146"/>
      <c r="AC117" s="146"/>
      <c r="AD117" s="146"/>
      <c r="AE117" s="146"/>
      <c r="AF117" s="146"/>
      <c r="AG117" s="146" t="s">
        <v>174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">
      <c r="A118" s="153"/>
      <c r="B118" s="154"/>
      <c r="C118" s="185" t="s">
        <v>352</v>
      </c>
      <c r="D118" s="158"/>
      <c r="E118" s="159">
        <v>1406.296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176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2.5" outlineLevel="1" x14ac:dyDescent="0.2">
      <c r="A119" s="171">
        <v>41</v>
      </c>
      <c r="B119" s="172" t="s">
        <v>177</v>
      </c>
      <c r="C119" s="184" t="s">
        <v>178</v>
      </c>
      <c r="D119" s="173" t="s">
        <v>169</v>
      </c>
      <c r="E119" s="174">
        <v>1205.5999999999999</v>
      </c>
      <c r="F119" s="175"/>
      <c r="G119" s="176">
        <f>ROUND(E119*F119,2)</f>
        <v>0</v>
      </c>
      <c r="H119" s="157"/>
      <c r="I119" s="156">
        <f>ROUND(E119*H119,2)</f>
        <v>0</v>
      </c>
      <c r="J119" s="157"/>
      <c r="K119" s="156">
        <f>ROUND(E119*J119,2)</f>
        <v>0</v>
      </c>
      <c r="L119" s="156">
        <v>21</v>
      </c>
      <c r="M119" s="156">
        <f>G119*(1+L119/100)</f>
        <v>0</v>
      </c>
      <c r="N119" s="155">
        <v>3.8000000000000002E-4</v>
      </c>
      <c r="O119" s="155">
        <f>ROUND(E119*N119,2)</f>
        <v>0.46</v>
      </c>
      <c r="P119" s="155">
        <v>0</v>
      </c>
      <c r="Q119" s="155">
        <f>ROUND(E119*P119,2)</f>
        <v>0</v>
      </c>
      <c r="R119" s="156"/>
      <c r="S119" s="156" t="s">
        <v>170</v>
      </c>
      <c r="T119" s="156" t="s">
        <v>170</v>
      </c>
      <c r="U119" s="156">
        <v>0.111</v>
      </c>
      <c r="V119" s="156">
        <f>ROUND(E119*U119,2)</f>
        <v>133.82</v>
      </c>
      <c r="W119" s="156"/>
      <c r="X119" s="156" t="s">
        <v>172</v>
      </c>
      <c r="Y119" s="156" t="s">
        <v>179</v>
      </c>
      <c r="Z119" s="146"/>
      <c r="AA119" s="146"/>
      <c r="AB119" s="146"/>
      <c r="AC119" s="146"/>
      <c r="AD119" s="146"/>
      <c r="AE119" s="146"/>
      <c r="AF119" s="146"/>
      <c r="AG119" s="146" t="s">
        <v>180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">
      <c r="A120" s="153"/>
      <c r="B120" s="154"/>
      <c r="C120" s="185" t="s">
        <v>325</v>
      </c>
      <c r="D120" s="158"/>
      <c r="E120" s="159">
        <v>1205.5999999999999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176</v>
      </c>
      <c r="AH120" s="146">
        <v>5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2.5" outlineLevel="1" x14ac:dyDescent="0.2">
      <c r="A121" s="171">
        <v>42</v>
      </c>
      <c r="B121" s="172" t="s">
        <v>353</v>
      </c>
      <c r="C121" s="184" t="s">
        <v>354</v>
      </c>
      <c r="D121" s="173" t="s">
        <v>169</v>
      </c>
      <c r="E121" s="174">
        <v>1406.296</v>
      </c>
      <c r="F121" s="175"/>
      <c r="G121" s="176">
        <f>ROUND(E121*F121,2)</f>
        <v>0</v>
      </c>
      <c r="H121" s="157"/>
      <c r="I121" s="156">
        <f>ROUND(E121*H121,2)</f>
        <v>0</v>
      </c>
      <c r="J121" s="157"/>
      <c r="K121" s="156">
        <f>ROUND(E121*J121,2)</f>
        <v>0</v>
      </c>
      <c r="L121" s="156">
        <v>21</v>
      </c>
      <c r="M121" s="156">
        <f>G121*(1+L121/100)</f>
        <v>0</v>
      </c>
      <c r="N121" s="155">
        <v>1.2999999999999999E-4</v>
      </c>
      <c r="O121" s="155">
        <f>ROUND(E121*N121,2)</f>
        <v>0.18</v>
      </c>
      <c r="P121" s="155">
        <v>0</v>
      </c>
      <c r="Q121" s="155">
        <f>ROUND(E121*P121,2)</f>
        <v>0</v>
      </c>
      <c r="R121" s="156"/>
      <c r="S121" s="156" t="s">
        <v>170</v>
      </c>
      <c r="T121" s="156" t="s">
        <v>170</v>
      </c>
      <c r="U121" s="156">
        <v>0.1</v>
      </c>
      <c r="V121" s="156">
        <f>ROUND(E121*U121,2)</f>
        <v>140.63</v>
      </c>
      <c r="W121" s="156"/>
      <c r="X121" s="156" t="s">
        <v>172</v>
      </c>
      <c r="Y121" s="156" t="s">
        <v>173</v>
      </c>
      <c r="Z121" s="146"/>
      <c r="AA121" s="146"/>
      <c r="AB121" s="146"/>
      <c r="AC121" s="146"/>
      <c r="AD121" s="146"/>
      <c r="AE121" s="146"/>
      <c r="AF121" s="146"/>
      <c r="AG121" s="146" t="s">
        <v>180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2" x14ac:dyDescent="0.2">
      <c r="A122" s="153"/>
      <c r="B122" s="154"/>
      <c r="C122" s="185" t="s">
        <v>355</v>
      </c>
      <c r="D122" s="158"/>
      <c r="E122" s="159">
        <v>1205.5999999999999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176</v>
      </c>
      <c r="AH122" s="146">
        <v>5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3" x14ac:dyDescent="0.2">
      <c r="A123" s="153"/>
      <c r="B123" s="154"/>
      <c r="C123" s="185" t="s">
        <v>356</v>
      </c>
      <c r="D123" s="158"/>
      <c r="E123" s="159">
        <v>200.696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5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1" x14ac:dyDescent="0.2">
      <c r="A124" s="171">
        <v>43</v>
      </c>
      <c r="B124" s="172" t="s">
        <v>357</v>
      </c>
      <c r="C124" s="184" t="s">
        <v>358</v>
      </c>
      <c r="D124" s="173" t="s">
        <v>169</v>
      </c>
      <c r="E124" s="174">
        <v>200.696</v>
      </c>
      <c r="F124" s="175"/>
      <c r="G124" s="176">
        <f>ROUND(E124*F124,2)</f>
        <v>0</v>
      </c>
      <c r="H124" s="157"/>
      <c r="I124" s="156">
        <f>ROUND(E124*H124,2)</f>
        <v>0</v>
      </c>
      <c r="J124" s="157"/>
      <c r="K124" s="156">
        <f>ROUND(E124*J124,2)</f>
        <v>0</v>
      </c>
      <c r="L124" s="156">
        <v>21</v>
      </c>
      <c r="M124" s="156">
        <f>G124*(1+L124/100)</f>
        <v>0</v>
      </c>
      <c r="N124" s="155">
        <v>0</v>
      </c>
      <c r="O124" s="155">
        <f>ROUND(E124*N124,2)</f>
        <v>0</v>
      </c>
      <c r="P124" s="155">
        <v>0</v>
      </c>
      <c r="Q124" s="155">
        <f>ROUND(E124*P124,2)</f>
        <v>0</v>
      </c>
      <c r="R124" s="156"/>
      <c r="S124" s="156" t="s">
        <v>170</v>
      </c>
      <c r="T124" s="156" t="s">
        <v>171</v>
      </c>
      <c r="U124" s="156">
        <v>7.1999999999999995E-2</v>
      </c>
      <c r="V124" s="156">
        <f>ROUND(E124*U124,2)</f>
        <v>14.45</v>
      </c>
      <c r="W124" s="156"/>
      <c r="X124" s="156" t="s">
        <v>172</v>
      </c>
      <c r="Y124" s="156" t="s">
        <v>173</v>
      </c>
      <c r="Z124" s="146"/>
      <c r="AA124" s="146"/>
      <c r="AB124" s="146"/>
      <c r="AC124" s="146"/>
      <c r="AD124" s="146"/>
      <c r="AE124" s="146"/>
      <c r="AF124" s="146"/>
      <c r="AG124" s="146" t="s">
        <v>174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85" t="s">
        <v>356</v>
      </c>
      <c r="D125" s="158"/>
      <c r="E125" s="159">
        <v>200.696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ht="33.75" outlineLevel="1" x14ac:dyDescent="0.2">
      <c r="A126" s="171">
        <v>44</v>
      </c>
      <c r="B126" s="172" t="s">
        <v>359</v>
      </c>
      <c r="C126" s="184" t="s">
        <v>360</v>
      </c>
      <c r="D126" s="173" t="s">
        <v>169</v>
      </c>
      <c r="E126" s="174">
        <v>200.696</v>
      </c>
      <c r="F126" s="175"/>
      <c r="G126" s="176">
        <f>ROUND(E126*F126,2)</f>
        <v>0</v>
      </c>
      <c r="H126" s="157"/>
      <c r="I126" s="156">
        <f>ROUND(E126*H126,2)</f>
        <v>0</v>
      </c>
      <c r="J126" s="157"/>
      <c r="K126" s="156">
        <f>ROUND(E126*J126,2)</f>
        <v>0</v>
      </c>
      <c r="L126" s="156">
        <v>21</v>
      </c>
      <c r="M126" s="156">
        <f>G126*(1+L126/100)</f>
        <v>0</v>
      </c>
      <c r="N126" s="155">
        <v>5.5000000000000003E-4</v>
      </c>
      <c r="O126" s="155">
        <f>ROUND(E126*N126,2)</f>
        <v>0.11</v>
      </c>
      <c r="P126" s="155">
        <v>0</v>
      </c>
      <c r="Q126" s="155">
        <f>ROUND(E126*P126,2)</f>
        <v>0</v>
      </c>
      <c r="R126" s="156"/>
      <c r="S126" s="156" t="s">
        <v>170</v>
      </c>
      <c r="T126" s="156" t="s">
        <v>171</v>
      </c>
      <c r="U126" s="156">
        <v>0.17799999999999999</v>
      </c>
      <c r="V126" s="156">
        <f>ROUND(E126*U126,2)</f>
        <v>35.72</v>
      </c>
      <c r="W126" s="156"/>
      <c r="X126" s="156" t="s">
        <v>172</v>
      </c>
      <c r="Y126" s="156" t="s">
        <v>179</v>
      </c>
      <c r="Z126" s="146"/>
      <c r="AA126" s="146"/>
      <c r="AB126" s="146"/>
      <c r="AC126" s="146"/>
      <c r="AD126" s="146"/>
      <c r="AE126" s="146"/>
      <c r="AF126" s="146"/>
      <c r="AG126" s="146" t="s">
        <v>180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">
      <c r="A127" s="153"/>
      <c r="B127" s="154"/>
      <c r="C127" s="185" t="s">
        <v>361</v>
      </c>
      <c r="D127" s="158"/>
      <c r="E127" s="159">
        <v>200.696</v>
      </c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176</v>
      </c>
      <c r="AH127" s="146">
        <v>5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1" x14ac:dyDescent="0.2">
      <c r="A128" s="171">
        <v>45</v>
      </c>
      <c r="B128" s="172" t="s">
        <v>362</v>
      </c>
      <c r="C128" s="184" t="s">
        <v>363</v>
      </c>
      <c r="D128" s="173" t="s">
        <v>364</v>
      </c>
      <c r="E128" s="174">
        <v>1631.3033600000001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0</v>
      </c>
      <c r="O128" s="155">
        <f>ROUND(E128*N128,2)</f>
        <v>0</v>
      </c>
      <c r="P128" s="155">
        <v>0</v>
      </c>
      <c r="Q128" s="155">
        <f>ROUND(E128*P128,2)</f>
        <v>0</v>
      </c>
      <c r="R128" s="156"/>
      <c r="S128" s="156" t="s">
        <v>185</v>
      </c>
      <c r="T128" s="156" t="s">
        <v>203</v>
      </c>
      <c r="U128" s="156">
        <v>0</v>
      </c>
      <c r="V128" s="156">
        <f>ROUND(E128*U128,2)</f>
        <v>0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174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365</v>
      </c>
      <c r="D129" s="158"/>
      <c r="E129" s="159">
        <v>1631.3033600000001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5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ht="22.5" outlineLevel="1" x14ac:dyDescent="0.2">
      <c r="A130" s="171">
        <v>46</v>
      </c>
      <c r="B130" s="172" t="s">
        <v>366</v>
      </c>
      <c r="C130" s="184" t="s">
        <v>367</v>
      </c>
      <c r="D130" s="173" t="s">
        <v>257</v>
      </c>
      <c r="E130" s="174">
        <v>3</v>
      </c>
      <c r="F130" s="175"/>
      <c r="G130" s="176">
        <f>ROUND(E130*F130,2)</f>
        <v>0</v>
      </c>
      <c r="H130" s="157"/>
      <c r="I130" s="156">
        <f>ROUND(E130*H130,2)</f>
        <v>0</v>
      </c>
      <c r="J130" s="157"/>
      <c r="K130" s="156">
        <f>ROUND(E130*J130,2)</f>
        <v>0</v>
      </c>
      <c r="L130" s="156">
        <v>21</v>
      </c>
      <c r="M130" s="156">
        <f>G130*(1+L130/100)</f>
        <v>0</v>
      </c>
      <c r="N130" s="155">
        <v>8.0329999999999999E-2</v>
      </c>
      <c r="O130" s="155">
        <f>ROUND(E130*N130,2)</f>
        <v>0.24</v>
      </c>
      <c r="P130" s="155">
        <v>0</v>
      </c>
      <c r="Q130" s="155">
        <f>ROUND(E130*P130,2)</f>
        <v>0</v>
      </c>
      <c r="R130" s="156"/>
      <c r="S130" s="156" t="s">
        <v>185</v>
      </c>
      <c r="T130" s="156" t="s">
        <v>170</v>
      </c>
      <c r="U130" s="156">
        <v>4.75</v>
      </c>
      <c r="V130" s="156">
        <f>ROUND(E130*U130,2)</f>
        <v>14.25</v>
      </c>
      <c r="W130" s="156"/>
      <c r="X130" s="156" t="s">
        <v>172</v>
      </c>
      <c r="Y130" s="156" t="s">
        <v>173</v>
      </c>
      <c r="Z130" s="146"/>
      <c r="AA130" s="146"/>
      <c r="AB130" s="146"/>
      <c r="AC130" s="146"/>
      <c r="AD130" s="146"/>
      <c r="AE130" s="146"/>
      <c r="AF130" s="146"/>
      <c r="AG130" s="146" t="s">
        <v>174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2" x14ac:dyDescent="0.2">
      <c r="A131" s="153"/>
      <c r="B131" s="154"/>
      <c r="C131" s="185" t="s">
        <v>368</v>
      </c>
      <c r="D131" s="158"/>
      <c r="E131" s="159">
        <v>3</v>
      </c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176</v>
      </c>
      <c r="AH131" s="146">
        <v>0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ht="22.5" outlineLevel="1" x14ac:dyDescent="0.2">
      <c r="A132" s="171">
        <v>47</v>
      </c>
      <c r="B132" s="172" t="s">
        <v>369</v>
      </c>
      <c r="C132" s="184" t="s">
        <v>370</v>
      </c>
      <c r="D132" s="173" t="s">
        <v>169</v>
      </c>
      <c r="E132" s="174">
        <v>5.87</v>
      </c>
      <c r="F132" s="175"/>
      <c r="G132" s="176">
        <f>ROUND(E132*F132,2)</f>
        <v>0</v>
      </c>
      <c r="H132" s="157"/>
      <c r="I132" s="156">
        <f>ROUND(E132*H132,2)</f>
        <v>0</v>
      </c>
      <c r="J132" s="157"/>
      <c r="K132" s="156">
        <f>ROUND(E132*J132,2)</f>
        <v>0</v>
      </c>
      <c r="L132" s="156">
        <v>21</v>
      </c>
      <c r="M132" s="156">
        <f>G132*(1+L132/100)</f>
        <v>0</v>
      </c>
      <c r="N132" s="155">
        <v>1.448E-2</v>
      </c>
      <c r="O132" s="155">
        <f>ROUND(E132*N132,2)</f>
        <v>0.08</v>
      </c>
      <c r="P132" s="155">
        <v>0</v>
      </c>
      <c r="Q132" s="155">
        <f>ROUND(E132*P132,2)</f>
        <v>0</v>
      </c>
      <c r="R132" s="156"/>
      <c r="S132" s="156" t="s">
        <v>185</v>
      </c>
      <c r="T132" s="156" t="s">
        <v>170</v>
      </c>
      <c r="U132" s="156">
        <v>1.2558</v>
      </c>
      <c r="V132" s="156">
        <f>ROUND(E132*U132,2)</f>
        <v>7.37</v>
      </c>
      <c r="W132" s="156"/>
      <c r="X132" s="156" t="s">
        <v>172</v>
      </c>
      <c r="Y132" s="156" t="s">
        <v>173</v>
      </c>
      <c r="Z132" s="146"/>
      <c r="AA132" s="146"/>
      <c r="AB132" s="146"/>
      <c r="AC132" s="146"/>
      <c r="AD132" s="146"/>
      <c r="AE132" s="146"/>
      <c r="AF132" s="146"/>
      <c r="AG132" s="146" t="s">
        <v>174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">
      <c r="A133" s="153"/>
      <c r="B133" s="154"/>
      <c r="C133" s="185" t="s">
        <v>371</v>
      </c>
      <c r="D133" s="158"/>
      <c r="E133" s="159">
        <v>4.7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176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">
      <c r="A134" s="153"/>
      <c r="B134" s="154"/>
      <c r="C134" s="185" t="s">
        <v>372</v>
      </c>
      <c r="D134" s="158"/>
      <c r="E134" s="159">
        <v>1.17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ht="33.75" outlineLevel="1" x14ac:dyDescent="0.2">
      <c r="A135" s="171">
        <v>48</v>
      </c>
      <c r="B135" s="172" t="s">
        <v>373</v>
      </c>
      <c r="C135" s="184" t="s">
        <v>374</v>
      </c>
      <c r="D135" s="173" t="s">
        <v>197</v>
      </c>
      <c r="E135" s="174">
        <v>65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1.3500000000000001E-3</v>
      </c>
      <c r="O135" s="155">
        <f>ROUND(E135*N135,2)</f>
        <v>0.09</v>
      </c>
      <c r="P135" s="155">
        <v>0</v>
      </c>
      <c r="Q135" s="155">
        <f>ROUND(E135*P135,2)</f>
        <v>0</v>
      </c>
      <c r="R135" s="156"/>
      <c r="S135" s="156" t="s">
        <v>185</v>
      </c>
      <c r="T135" s="156" t="s">
        <v>171</v>
      </c>
      <c r="U135" s="156">
        <v>0.7</v>
      </c>
      <c r="V135" s="156">
        <f>ROUND(E135*U135,2)</f>
        <v>45.5</v>
      </c>
      <c r="W135" s="156"/>
      <c r="X135" s="156" t="s">
        <v>172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174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375</v>
      </c>
      <c r="D136" s="158"/>
      <c r="E136" s="159">
        <v>37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">
      <c r="A137" s="153"/>
      <c r="B137" s="154"/>
      <c r="C137" s="185" t="s">
        <v>376</v>
      </c>
      <c r="D137" s="158"/>
      <c r="E137" s="159">
        <v>4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176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">
      <c r="A138" s="153"/>
      <c r="B138" s="154"/>
      <c r="C138" s="185" t="s">
        <v>377</v>
      </c>
      <c r="D138" s="158"/>
      <c r="E138" s="159">
        <v>4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176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">
      <c r="A139" s="153"/>
      <c r="B139" s="154"/>
      <c r="C139" s="185" t="s">
        <v>378</v>
      </c>
      <c r="D139" s="158"/>
      <c r="E139" s="159">
        <v>20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176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1" x14ac:dyDescent="0.2">
      <c r="A140" s="171">
        <v>49</v>
      </c>
      <c r="B140" s="172" t="s">
        <v>188</v>
      </c>
      <c r="C140" s="184" t="s">
        <v>189</v>
      </c>
      <c r="D140" s="173" t="s">
        <v>169</v>
      </c>
      <c r="E140" s="174">
        <v>1205.5999999999999</v>
      </c>
      <c r="F140" s="175"/>
      <c r="G140" s="176">
        <f>ROUND(E140*F140,2)</f>
        <v>0</v>
      </c>
      <c r="H140" s="157"/>
      <c r="I140" s="156">
        <f>ROUND(E140*H140,2)</f>
        <v>0</v>
      </c>
      <c r="J140" s="157"/>
      <c r="K140" s="156">
        <f>ROUND(E140*J140,2)</f>
        <v>0</v>
      </c>
      <c r="L140" s="156">
        <v>21</v>
      </c>
      <c r="M140" s="156">
        <f>G140*(1+L140/100)</f>
        <v>0</v>
      </c>
      <c r="N140" s="155">
        <v>0</v>
      </c>
      <c r="O140" s="155">
        <f>ROUND(E140*N140,2)</f>
        <v>0</v>
      </c>
      <c r="P140" s="155">
        <v>0</v>
      </c>
      <c r="Q140" s="155">
        <f>ROUND(E140*P140,2)</f>
        <v>0</v>
      </c>
      <c r="R140" s="156"/>
      <c r="S140" s="156" t="s">
        <v>185</v>
      </c>
      <c r="T140" s="156" t="s">
        <v>171</v>
      </c>
      <c r="U140" s="156">
        <v>0.45</v>
      </c>
      <c r="V140" s="156">
        <f>ROUND(E140*U140,2)</f>
        <v>542.52</v>
      </c>
      <c r="W140" s="156"/>
      <c r="X140" s="156" t="s">
        <v>172</v>
      </c>
      <c r="Y140" s="156" t="s">
        <v>173</v>
      </c>
      <c r="Z140" s="146"/>
      <c r="AA140" s="146"/>
      <c r="AB140" s="146"/>
      <c r="AC140" s="146"/>
      <c r="AD140" s="146"/>
      <c r="AE140" s="146"/>
      <c r="AF140" s="146"/>
      <c r="AG140" s="146" t="s">
        <v>174</v>
      </c>
      <c r="AH140" s="146"/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2" x14ac:dyDescent="0.2">
      <c r="A141" s="153"/>
      <c r="B141" s="154"/>
      <c r="C141" s="185" t="s">
        <v>355</v>
      </c>
      <c r="D141" s="158"/>
      <c r="E141" s="159">
        <v>1205.5999999999999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176</v>
      </c>
      <c r="AH141" s="146">
        <v>5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22.5" outlineLevel="1" x14ac:dyDescent="0.2">
      <c r="A142" s="171">
        <v>50</v>
      </c>
      <c r="B142" s="172" t="s">
        <v>379</v>
      </c>
      <c r="C142" s="184" t="s">
        <v>380</v>
      </c>
      <c r="D142" s="173" t="s">
        <v>169</v>
      </c>
      <c r="E142" s="174">
        <v>454.6</v>
      </c>
      <c r="F142" s="175"/>
      <c r="G142" s="176">
        <f>ROUND(E142*F142,2)</f>
        <v>0</v>
      </c>
      <c r="H142" s="157"/>
      <c r="I142" s="156">
        <f>ROUND(E142*H142,2)</f>
        <v>0</v>
      </c>
      <c r="J142" s="157"/>
      <c r="K142" s="156">
        <f>ROUND(E142*J142,2)</f>
        <v>0</v>
      </c>
      <c r="L142" s="156">
        <v>21</v>
      </c>
      <c r="M142" s="156">
        <f>G142*(1+L142/100)</f>
        <v>0</v>
      </c>
      <c r="N142" s="155">
        <v>0</v>
      </c>
      <c r="O142" s="155">
        <f>ROUND(E142*N142,2)</f>
        <v>0</v>
      </c>
      <c r="P142" s="155">
        <v>0</v>
      </c>
      <c r="Q142" s="155">
        <f>ROUND(E142*P142,2)</f>
        <v>0</v>
      </c>
      <c r="R142" s="156"/>
      <c r="S142" s="156" t="s">
        <v>185</v>
      </c>
      <c r="T142" s="156" t="s">
        <v>203</v>
      </c>
      <c r="U142" s="156">
        <v>0.45</v>
      </c>
      <c r="V142" s="156">
        <f>ROUND(E142*U142,2)</f>
        <v>204.57</v>
      </c>
      <c r="W142" s="156"/>
      <c r="X142" s="156" t="s">
        <v>172</v>
      </c>
      <c r="Y142" s="156" t="s">
        <v>173</v>
      </c>
      <c r="Z142" s="146"/>
      <c r="AA142" s="146"/>
      <c r="AB142" s="146"/>
      <c r="AC142" s="146"/>
      <c r="AD142" s="146"/>
      <c r="AE142" s="146"/>
      <c r="AF142" s="146"/>
      <c r="AG142" s="146" t="s">
        <v>174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2" x14ac:dyDescent="0.2">
      <c r="A143" s="153"/>
      <c r="B143" s="154"/>
      <c r="C143" s="185" t="s">
        <v>329</v>
      </c>
      <c r="D143" s="158"/>
      <c r="E143" s="159">
        <v>64.900000000000006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">
      <c r="A144" s="153"/>
      <c r="B144" s="154"/>
      <c r="C144" s="185" t="s">
        <v>330</v>
      </c>
      <c r="D144" s="158"/>
      <c r="E144" s="159">
        <v>96.7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176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">
      <c r="A145" s="153"/>
      <c r="B145" s="154"/>
      <c r="C145" s="185" t="s">
        <v>331</v>
      </c>
      <c r="D145" s="158"/>
      <c r="E145" s="159">
        <v>293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176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ht="22.5" outlineLevel="1" x14ac:dyDescent="0.2">
      <c r="A146" s="171">
        <v>51</v>
      </c>
      <c r="B146" s="172" t="s">
        <v>381</v>
      </c>
      <c r="C146" s="184" t="s">
        <v>382</v>
      </c>
      <c r="D146" s="173" t="s">
        <v>169</v>
      </c>
      <c r="E146" s="174">
        <v>1631.3033600000001</v>
      </c>
      <c r="F146" s="175"/>
      <c r="G146" s="176">
        <f>ROUND(E146*F146,2)</f>
        <v>0</v>
      </c>
      <c r="H146" s="157"/>
      <c r="I146" s="156">
        <f>ROUND(E146*H146,2)</f>
        <v>0</v>
      </c>
      <c r="J146" s="157"/>
      <c r="K146" s="156">
        <f>ROUND(E146*J146,2)</f>
        <v>0</v>
      </c>
      <c r="L146" s="156">
        <v>21</v>
      </c>
      <c r="M146" s="156">
        <f>G146*(1+L146/100)</f>
        <v>0</v>
      </c>
      <c r="N146" s="155">
        <v>2.2000000000000001E-3</v>
      </c>
      <c r="O146" s="155">
        <f>ROUND(E146*N146,2)</f>
        <v>3.59</v>
      </c>
      <c r="P146" s="155">
        <v>0</v>
      </c>
      <c r="Q146" s="155">
        <f>ROUND(E146*P146,2)</f>
        <v>0</v>
      </c>
      <c r="R146" s="156" t="s">
        <v>220</v>
      </c>
      <c r="S146" s="156" t="s">
        <v>170</v>
      </c>
      <c r="T146" s="156" t="s">
        <v>171</v>
      </c>
      <c r="U146" s="156">
        <v>0</v>
      </c>
      <c r="V146" s="156">
        <f>ROUND(E146*U146,2)</f>
        <v>0</v>
      </c>
      <c r="W146" s="156"/>
      <c r="X146" s="156" t="s">
        <v>192</v>
      </c>
      <c r="Y146" s="156" t="s">
        <v>173</v>
      </c>
      <c r="Z146" s="146"/>
      <c r="AA146" s="146"/>
      <c r="AB146" s="146"/>
      <c r="AC146" s="146"/>
      <c r="AD146" s="146"/>
      <c r="AE146" s="146"/>
      <c r="AF146" s="146"/>
      <c r="AG146" s="146" t="s">
        <v>193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2" x14ac:dyDescent="0.2">
      <c r="A147" s="153"/>
      <c r="B147" s="154"/>
      <c r="C147" s="185" t="s">
        <v>356</v>
      </c>
      <c r="D147" s="158"/>
      <c r="E147" s="159">
        <v>200.696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176</v>
      </c>
      <c r="AH147" s="146">
        <v>5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">
      <c r="A148" s="153"/>
      <c r="B148" s="154"/>
      <c r="C148" s="185" t="s">
        <v>355</v>
      </c>
      <c r="D148" s="158"/>
      <c r="E148" s="159">
        <v>1205.5999999999999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176</v>
      </c>
      <c r="AH148" s="146">
        <v>5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">
      <c r="A149" s="153"/>
      <c r="B149" s="154"/>
      <c r="C149" s="186" t="s">
        <v>383</v>
      </c>
      <c r="D149" s="160"/>
      <c r="E149" s="161">
        <v>225.00736000000001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176</v>
      </c>
      <c r="AH149" s="146">
        <v>4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1" x14ac:dyDescent="0.2">
      <c r="A150" s="177">
        <v>52</v>
      </c>
      <c r="B150" s="178" t="s">
        <v>384</v>
      </c>
      <c r="C150" s="187" t="s">
        <v>385</v>
      </c>
      <c r="D150" s="179" t="s">
        <v>252</v>
      </c>
      <c r="E150" s="180">
        <v>4.7539300000000004</v>
      </c>
      <c r="F150" s="181"/>
      <c r="G150" s="182">
        <f>ROUND(E150*F150,2)</f>
        <v>0</v>
      </c>
      <c r="H150" s="157"/>
      <c r="I150" s="156">
        <f>ROUND(E150*H150,2)</f>
        <v>0</v>
      </c>
      <c r="J150" s="157"/>
      <c r="K150" s="156">
        <f>ROUND(E150*J150,2)</f>
        <v>0</v>
      </c>
      <c r="L150" s="156">
        <v>21</v>
      </c>
      <c r="M150" s="156">
        <f>G150*(1+L150/100)</f>
        <v>0</v>
      </c>
      <c r="N150" s="155">
        <v>0</v>
      </c>
      <c r="O150" s="155">
        <f>ROUND(E150*N150,2)</f>
        <v>0</v>
      </c>
      <c r="P150" s="155">
        <v>0</v>
      </c>
      <c r="Q150" s="155">
        <f>ROUND(E150*P150,2)</f>
        <v>0</v>
      </c>
      <c r="R150" s="156"/>
      <c r="S150" s="156" t="s">
        <v>170</v>
      </c>
      <c r="T150" s="156" t="s">
        <v>170</v>
      </c>
      <c r="U150" s="156">
        <v>1.6850000000000001</v>
      </c>
      <c r="V150" s="156">
        <f>ROUND(E150*U150,2)</f>
        <v>8.01</v>
      </c>
      <c r="W150" s="156"/>
      <c r="X150" s="156" t="s">
        <v>253</v>
      </c>
      <c r="Y150" s="156" t="s">
        <v>173</v>
      </c>
      <c r="Z150" s="146"/>
      <c r="AA150" s="146"/>
      <c r="AB150" s="146"/>
      <c r="AC150" s="146"/>
      <c r="AD150" s="146"/>
      <c r="AE150" s="146"/>
      <c r="AF150" s="146"/>
      <c r="AG150" s="146" t="s">
        <v>254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22.5" outlineLevel="1" x14ac:dyDescent="0.2">
      <c r="A151" s="177">
        <v>53</v>
      </c>
      <c r="B151" s="178" t="s">
        <v>386</v>
      </c>
      <c r="C151" s="187" t="s">
        <v>387</v>
      </c>
      <c r="D151" s="179" t="s">
        <v>252</v>
      </c>
      <c r="E151" s="180">
        <v>4.7539300000000004</v>
      </c>
      <c r="F151" s="181"/>
      <c r="G151" s="182">
        <f>ROUND(E151*F151,2)</f>
        <v>0</v>
      </c>
      <c r="H151" s="157"/>
      <c r="I151" s="156">
        <f>ROUND(E151*H151,2)</f>
        <v>0</v>
      </c>
      <c r="J151" s="157"/>
      <c r="K151" s="156">
        <f>ROUND(E151*J151,2)</f>
        <v>0</v>
      </c>
      <c r="L151" s="156">
        <v>21</v>
      </c>
      <c r="M151" s="156">
        <f>G151*(1+L151/100)</f>
        <v>0</v>
      </c>
      <c r="N151" s="155">
        <v>0</v>
      </c>
      <c r="O151" s="155">
        <f>ROUND(E151*N151,2)</f>
        <v>0</v>
      </c>
      <c r="P151" s="155">
        <v>0</v>
      </c>
      <c r="Q151" s="155">
        <f>ROUND(E151*P151,2)</f>
        <v>0</v>
      </c>
      <c r="R151" s="156"/>
      <c r="S151" s="156" t="s">
        <v>170</v>
      </c>
      <c r="T151" s="156" t="s">
        <v>170</v>
      </c>
      <c r="U151" s="156">
        <v>6.6000000000000003E-2</v>
      </c>
      <c r="V151" s="156">
        <f>ROUND(E151*U151,2)</f>
        <v>0.31</v>
      </c>
      <c r="W151" s="156"/>
      <c r="X151" s="156" t="s">
        <v>253</v>
      </c>
      <c r="Y151" s="156" t="s">
        <v>173</v>
      </c>
      <c r="Z151" s="146"/>
      <c r="AA151" s="146"/>
      <c r="AB151" s="146"/>
      <c r="AC151" s="146"/>
      <c r="AD151" s="146"/>
      <c r="AE151" s="146"/>
      <c r="AF151" s="146"/>
      <c r="AG151" s="146" t="s">
        <v>254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x14ac:dyDescent="0.2">
      <c r="A152" s="164" t="s">
        <v>165</v>
      </c>
      <c r="B152" s="165" t="s">
        <v>120</v>
      </c>
      <c r="C152" s="183" t="s">
        <v>121</v>
      </c>
      <c r="D152" s="166"/>
      <c r="E152" s="167"/>
      <c r="F152" s="168"/>
      <c r="G152" s="169">
        <f>SUMIF(AG153:AG175,"&lt;&gt;NOR",G153:G175)</f>
        <v>0</v>
      </c>
      <c r="H152" s="163"/>
      <c r="I152" s="163">
        <f>SUM(I153:I175)</f>
        <v>0</v>
      </c>
      <c r="J152" s="163"/>
      <c r="K152" s="163">
        <f>SUM(K153:K175)</f>
        <v>0</v>
      </c>
      <c r="L152" s="163"/>
      <c r="M152" s="163">
        <f>SUM(M153:M175)</f>
        <v>0</v>
      </c>
      <c r="N152" s="162"/>
      <c r="O152" s="162">
        <f>SUM(O153:O175)</f>
        <v>0.83000000000000007</v>
      </c>
      <c r="P152" s="162"/>
      <c r="Q152" s="162">
        <f>SUM(Q153:Q175)</f>
        <v>7.0000000000000007E-2</v>
      </c>
      <c r="R152" s="163"/>
      <c r="S152" s="163"/>
      <c r="T152" s="163"/>
      <c r="U152" s="163"/>
      <c r="V152" s="163">
        <f>SUM(V153:V175)</f>
        <v>202.4</v>
      </c>
      <c r="W152" s="163"/>
      <c r="X152" s="163"/>
      <c r="Y152" s="163"/>
      <c r="AG152" t="s">
        <v>166</v>
      </c>
    </row>
    <row r="153" spans="1:60" ht="22.5" outlineLevel="1" x14ac:dyDescent="0.2">
      <c r="A153" s="171">
        <v>54</v>
      </c>
      <c r="B153" s="172" t="s">
        <v>388</v>
      </c>
      <c r="C153" s="184" t="s">
        <v>389</v>
      </c>
      <c r="D153" s="173" t="s">
        <v>257</v>
      </c>
      <c r="E153" s="174">
        <v>44</v>
      </c>
      <c r="F153" s="175"/>
      <c r="G153" s="176">
        <f>ROUND(E153*F153,2)</f>
        <v>0</v>
      </c>
      <c r="H153" s="157"/>
      <c r="I153" s="156">
        <f>ROUND(E153*H153,2)</f>
        <v>0</v>
      </c>
      <c r="J153" s="157"/>
      <c r="K153" s="156">
        <f>ROUND(E153*J153,2)</f>
        <v>0</v>
      </c>
      <c r="L153" s="156">
        <v>21</v>
      </c>
      <c r="M153" s="156">
        <f>G153*(1+L153/100)</f>
        <v>0</v>
      </c>
      <c r="N153" s="155">
        <v>1.5200000000000001E-3</v>
      </c>
      <c r="O153" s="155">
        <f>ROUND(E153*N153,2)</f>
        <v>7.0000000000000007E-2</v>
      </c>
      <c r="P153" s="155">
        <v>0</v>
      </c>
      <c r="Q153" s="155">
        <f>ROUND(E153*P153,2)</f>
        <v>0</v>
      </c>
      <c r="R153" s="156"/>
      <c r="S153" s="156" t="s">
        <v>170</v>
      </c>
      <c r="T153" s="156" t="s">
        <v>171</v>
      </c>
      <c r="U153" s="156">
        <v>0.252</v>
      </c>
      <c r="V153" s="156">
        <f>ROUND(E153*U153,2)</f>
        <v>11.09</v>
      </c>
      <c r="W153" s="156"/>
      <c r="X153" s="156" t="s">
        <v>172</v>
      </c>
      <c r="Y153" s="156" t="s">
        <v>173</v>
      </c>
      <c r="Z153" s="146"/>
      <c r="AA153" s="146"/>
      <c r="AB153" s="146"/>
      <c r="AC153" s="146"/>
      <c r="AD153" s="146"/>
      <c r="AE153" s="146"/>
      <c r="AF153" s="146"/>
      <c r="AG153" s="146" t="s">
        <v>174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2" x14ac:dyDescent="0.2">
      <c r="A154" s="153"/>
      <c r="B154" s="154"/>
      <c r="C154" s="185" t="s">
        <v>390</v>
      </c>
      <c r="D154" s="158"/>
      <c r="E154" s="159">
        <v>44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176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ht="22.5" outlineLevel="1" x14ac:dyDescent="0.2">
      <c r="A155" s="171">
        <v>55</v>
      </c>
      <c r="B155" s="172" t="s">
        <v>391</v>
      </c>
      <c r="C155" s="184" t="s">
        <v>392</v>
      </c>
      <c r="D155" s="173" t="s">
        <v>257</v>
      </c>
      <c r="E155" s="174">
        <v>363.18</v>
      </c>
      <c r="F155" s="175"/>
      <c r="G155" s="176">
        <f>ROUND(E155*F155,2)</f>
        <v>0</v>
      </c>
      <c r="H155" s="157"/>
      <c r="I155" s="156">
        <f>ROUND(E155*H155,2)</f>
        <v>0</v>
      </c>
      <c r="J155" s="157"/>
      <c r="K155" s="156">
        <f>ROUND(E155*J155,2)</f>
        <v>0</v>
      </c>
      <c r="L155" s="156">
        <v>21</v>
      </c>
      <c r="M155" s="156">
        <f>G155*(1+L155/100)</f>
        <v>0</v>
      </c>
      <c r="N155" s="155">
        <v>5.8E-4</v>
      </c>
      <c r="O155" s="155">
        <f>ROUND(E155*N155,2)</f>
        <v>0.21</v>
      </c>
      <c r="P155" s="155">
        <v>0</v>
      </c>
      <c r="Q155" s="155">
        <f>ROUND(E155*P155,2)</f>
        <v>0</v>
      </c>
      <c r="R155" s="156"/>
      <c r="S155" s="156" t="s">
        <v>170</v>
      </c>
      <c r="T155" s="156" t="s">
        <v>171</v>
      </c>
      <c r="U155" s="156">
        <v>0.189</v>
      </c>
      <c r="V155" s="156">
        <f>ROUND(E155*U155,2)</f>
        <v>68.64</v>
      </c>
      <c r="W155" s="156"/>
      <c r="X155" s="156" t="s">
        <v>172</v>
      </c>
      <c r="Y155" s="156" t="s">
        <v>173</v>
      </c>
      <c r="Z155" s="146"/>
      <c r="AA155" s="146"/>
      <c r="AB155" s="146"/>
      <c r="AC155" s="146"/>
      <c r="AD155" s="146"/>
      <c r="AE155" s="146"/>
      <c r="AF155" s="146"/>
      <c r="AG155" s="146" t="s">
        <v>174</v>
      </c>
      <c r="AH155" s="146"/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2" x14ac:dyDescent="0.2">
      <c r="A156" s="153"/>
      <c r="B156" s="154"/>
      <c r="C156" s="185" t="s">
        <v>393</v>
      </c>
      <c r="D156" s="158"/>
      <c r="E156" s="159">
        <v>363.18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176</v>
      </c>
      <c r="AH156" s="146">
        <v>5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ht="22.5" outlineLevel="1" x14ac:dyDescent="0.2">
      <c r="A157" s="171">
        <v>56</v>
      </c>
      <c r="B157" s="172" t="s">
        <v>394</v>
      </c>
      <c r="C157" s="184" t="s">
        <v>395</v>
      </c>
      <c r="D157" s="173" t="s">
        <v>257</v>
      </c>
      <c r="E157" s="174">
        <v>363.18</v>
      </c>
      <c r="F157" s="175"/>
      <c r="G157" s="176">
        <f>ROUND(E157*F157,2)</f>
        <v>0</v>
      </c>
      <c r="H157" s="157"/>
      <c r="I157" s="156">
        <f>ROUND(E157*H157,2)</f>
        <v>0</v>
      </c>
      <c r="J157" s="157"/>
      <c r="K157" s="156">
        <f>ROUND(E157*J157,2)</f>
        <v>0</v>
      </c>
      <c r="L157" s="156">
        <v>21</v>
      </c>
      <c r="M157" s="156">
        <f>G157*(1+L157/100)</f>
        <v>0</v>
      </c>
      <c r="N157" s="155">
        <v>7.6000000000000004E-4</v>
      </c>
      <c r="O157" s="155">
        <f>ROUND(E157*N157,2)</f>
        <v>0.28000000000000003</v>
      </c>
      <c r="P157" s="155">
        <v>0</v>
      </c>
      <c r="Q157" s="155">
        <f>ROUND(E157*P157,2)</f>
        <v>0</v>
      </c>
      <c r="R157" s="156"/>
      <c r="S157" s="156" t="s">
        <v>170</v>
      </c>
      <c r="T157" s="156" t="s">
        <v>171</v>
      </c>
      <c r="U157" s="156">
        <v>0.189</v>
      </c>
      <c r="V157" s="156">
        <f>ROUND(E157*U157,2)</f>
        <v>68.64</v>
      </c>
      <c r="W157" s="156"/>
      <c r="X157" s="156" t="s">
        <v>172</v>
      </c>
      <c r="Y157" s="156" t="s">
        <v>240</v>
      </c>
      <c r="Z157" s="146"/>
      <c r="AA157" s="146"/>
      <c r="AB157" s="146"/>
      <c r="AC157" s="146"/>
      <c r="AD157" s="146"/>
      <c r="AE157" s="146"/>
      <c r="AF157" s="146"/>
      <c r="AG157" s="146" t="s">
        <v>174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2" x14ac:dyDescent="0.2">
      <c r="A158" s="153"/>
      <c r="B158" s="154"/>
      <c r="C158" s="185" t="s">
        <v>396</v>
      </c>
      <c r="D158" s="158"/>
      <c r="E158" s="159">
        <v>23.5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176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">
      <c r="A159" s="153"/>
      <c r="B159" s="154"/>
      <c r="C159" s="185" t="s">
        <v>397</v>
      </c>
      <c r="D159" s="158"/>
      <c r="E159" s="159">
        <v>58.5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176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">
      <c r="A160" s="153"/>
      <c r="B160" s="154"/>
      <c r="C160" s="185" t="s">
        <v>398</v>
      </c>
      <c r="D160" s="158"/>
      <c r="E160" s="159">
        <v>68.8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176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">
      <c r="A161" s="153"/>
      <c r="B161" s="154"/>
      <c r="C161" s="185" t="s">
        <v>399</v>
      </c>
      <c r="D161" s="158"/>
      <c r="E161" s="159">
        <v>16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176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">
      <c r="A162" s="153"/>
      <c r="B162" s="154"/>
      <c r="C162" s="185" t="s">
        <v>400</v>
      </c>
      <c r="D162" s="158"/>
      <c r="E162" s="159">
        <v>12.8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176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">
      <c r="A163" s="153"/>
      <c r="B163" s="154"/>
      <c r="C163" s="185" t="s">
        <v>401</v>
      </c>
      <c r="D163" s="158"/>
      <c r="E163" s="159">
        <v>146.19999999999999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176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">
      <c r="A164" s="153"/>
      <c r="B164" s="154"/>
      <c r="C164" s="186" t="s">
        <v>341</v>
      </c>
      <c r="D164" s="160"/>
      <c r="E164" s="161">
        <v>32.58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176</v>
      </c>
      <c r="AH164" s="146">
        <v>4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">
      <c r="A165" s="153"/>
      <c r="B165" s="154"/>
      <c r="C165" s="185" t="s">
        <v>402</v>
      </c>
      <c r="D165" s="158"/>
      <c r="E165" s="159">
        <v>4.8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176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1" x14ac:dyDescent="0.2">
      <c r="A166" s="171">
        <v>57</v>
      </c>
      <c r="B166" s="172" t="s">
        <v>403</v>
      </c>
      <c r="C166" s="184" t="s">
        <v>404</v>
      </c>
      <c r="D166" s="173" t="s">
        <v>257</v>
      </c>
      <c r="E166" s="174">
        <v>109.2</v>
      </c>
      <c r="F166" s="175"/>
      <c r="G166" s="176">
        <f>ROUND(E166*F166,2)</f>
        <v>0</v>
      </c>
      <c r="H166" s="157"/>
      <c r="I166" s="156">
        <f>ROUND(E166*H166,2)</f>
        <v>0</v>
      </c>
      <c r="J166" s="157"/>
      <c r="K166" s="156">
        <f>ROUND(E166*J166,2)</f>
        <v>0</v>
      </c>
      <c r="L166" s="156">
        <v>21</v>
      </c>
      <c r="M166" s="156">
        <f>G166*(1+L166/100)</f>
        <v>0</v>
      </c>
      <c r="N166" s="155">
        <v>1.3799999999999999E-3</v>
      </c>
      <c r="O166" s="155">
        <f>ROUND(E166*N166,2)</f>
        <v>0.15</v>
      </c>
      <c r="P166" s="155">
        <v>0</v>
      </c>
      <c r="Q166" s="155">
        <f>ROUND(E166*P166,2)</f>
        <v>0</v>
      </c>
      <c r="R166" s="156"/>
      <c r="S166" s="156" t="s">
        <v>170</v>
      </c>
      <c r="T166" s="156" t="s">
        <v>170</v>
      </c>
      <c r="U166" s="156">
        <v>0.22</v>
      </c>
      <c r="V166" s="156">
        <f>ROUND(E166*U166,2)</f>
        <v>24.02</v>
      </c>
      <c r="W166" s="156"/>
      <c r="X166" s="156" t="s">
        <v>172</v>
      </c>
      <c r="Y166" s="156" t="s">
        <v>173</v>
      </c>
      <c r="Z166" s="146"/>
      <c r="AA166" s="146"/>
      <c r="AB166" s="146"/>
      <c r="AC166" s="146"/>
      <c r="AD166" s="146"/>
      <c r="AE166" s="146"/>
      <c r="AF166" s="146"/>
      <c r="AG166" s="146" t="s">
        <v>174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2" x14ac:dyDescent="0.2">
      <c r="A167" s="153"/>
      <c r="B167" s="154"/>
      <c r="C167" s="185" t="s">
        <v>405</v>
      </c>
      <c r="D167" s="158"/>
      <c r="E167" s="159">
        <v>109.2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176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ht="22.5" outlineLevel="1" x14ac:dyDescent="0.2">
      <c r="A168" s="171">
        <v>58</v>
      </c>
      <c r="B168" s="172" t="s">
        <v>406</v>
      </c>
      <c r="C168" s="184" t="s">
        <v>407</v>
      </c>
      <c r="D168" s="173" t="s">
        <v>257</v>
      </c>
      <c r="E168" s="174">
        <v>80</v>
      </c>
      <c r="F168" s="175"/>
      <c r="G168" s="176">
        <f>ROUND(E168*F168,2)</f>
        <v>0</v>
      </c>
      <c r="H168" s="157"/>
      <c r="I168" s="156">
        <f>ROUND(E168*H168,2)</f>
        <v>0</v>
      </c>
      <c r="J168" s="157"/>
      <c r="K168" s="156">
        <f>ROUND(E168*J168,2)</f>
        <v>0</v>
      </c>
      <c r="L168" s="156">
        <v>21</v>
      </c>
      <c r="M168" s="156">
        <f>G168*(1+L168/100)</f>
        <v>0</v>
      </c>
      <c r="N168" s="155">
        <v>1.5200000000000001E-3</v>
      </c>
      <c r="O168" s="155">
        <f>ROUND(E168*N168,2)</f>
        <v>0.12</v>
      </c>
      <c r="P168" s="155">
        <v>0</v>
      </c>
      <c r="Q168" s="155">
        <f>ROUND(E168*P168,2)</f>
        <v>0</v>
      </c>
      <c r="R168" s="156"/>
      <c r="S168" s="156" t="s">
        <v>185</v>
      </c>
      <c r="T168" s="156" t="s">
        <v>170</v>
      </c>
      <c r="U168" s="156">
        <v>0.252</v>
      </c>
      <c r="V168" s="156">
        <f>ROUND(E168*U168,2)</f>
        <v>20.16</v>
      </c>
      <c r="W168" s="156"/>
      <c r="X168" s="156" t="s">
        <v>172</v>
      </c>
      <c r="Y168" s="156" t="s">
        <v>173</v>
      </c>
      <c r="Z168" s="146"/>
      <c r="AA168" s="146"/>
      <c r="AB168" s="146"/>
      <c r="AC168" s="146"/>
      <c r="AD168" s="146"/>
      <c r="AE168" s="146"/>
      <c r="AF168" s="146"/>
      <c r="AG168" s="146" t="s">
        <v>174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2" x14ac:dyDescent="0.2">
      <c r="A169" s="153"/>
      <c r="B169" s="154"/>
      <c r="C169" s="185" t="s">
        <v>408</v>
      </c>
      <c r="D169" s="158"/>
      <c r="E169" s="159">
        <v>36</v>
      </c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176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">
      <c r="A170" s="153"/>
      <c r="B170" s="154"/>
      <c r="C170" s="185" t="s">
        <v>390</v>
      </c>
      <c r="D170" s="158"/>
      <c r="E170" s="159">
        <v>44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176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1" x14ac:dyDescent="0.2">
      <c r="A171" s="171">
        <v>59</v>
      </c>
      <c r="B171" s="172" t="s">
        <v>409</v>
      </c>
      <c r="C171" s="184" t="s">
        <v>410</v>
      </c>
      <c r="D171" s="173" t="s">
        <v>411</v>
      </c>
      <c r="E171" s="174">
        <v>23</v>
      </c>
      <c r="F171" s="175"/>
      <c r="G171" s="176">
        <f>ROUND(E171*F171,2)</f>
        <v>0</v>
      </c>
      <c r="H171" s="157"/>
      <c r="I171" s="156">
        <f>ROUND(E171*H171,2)</f>
        <v>0</v>
      </c>
      <c r="J171" s="157"/>
      <c r="K171" s="156">
        <f>ROUND(E171*J171,2)</f>
        <v>0</v>
      </c>
      <c r="L171" s="156">
        <v>21</v>
      </c>
      <c r="M171" s="156">
        <f>G171*(1+L171/100)</f>
        <v>0</v>
      </c>
      <c r="N171" s="155">
        <v>0</v>
      </c>
      <c r="O171" s="155">
        <f>ROUND(E171*N171,2)</f>
        <v>0</v>
      </c>
      <c r="P171" s="155">
        <v>2.8700000000000002E-3</v>
      </c>
      <c r="Q171" s="155">
        <f>ROUND(E171*P171,2)</f>
        <v>7.0000000000000007E-2</v>
      </c>
      <c r="R171" s="156"/>
      <c r="S171" s="156" t="s">
        <v>185</v>
      </c>
      <c r="T171" s="156" t="s">
        <v>170</v>
      </c>
      <c r="U171" s="156">
        <v>0.10349999999999999</v>
      </c>
      <c r="V171" s="156">
        <f>ROUND(E171*U171,2)</f>
        <v>2.38</v>
      </c>
      <c r="W171" s="156"/>
      <c r="X171" s="156" t="s">
        <v>172</v>
      </c>
      <c r="Y171" s="156" t="s">
        <v>173</v>
      </c>
      <c r="Z171" s="146"/>
      <c r="AA171" s="146"/>
      <c r="AB171" s="146"/>
      <c r="AC171" s="146"/>
      <c r="AD171" s="146"/>
      <c r="AE171" s="146"/>
      <c r="AF171" s="146"/>
      <c r="AG171" s="146" t="s">
        <v>174</v>
      </c>
      <c r="AH171" s="146"/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2" x14ac:dyDescent="0.2">
      <c r="A172" s="153"/>
      <c r="B172" s="154"/>
      <c r="C172" s="185" t="s">
        <v>412</v>
      </c>
      <c r="D172" s="158"/>
      <c r="E172" s="159">
        <v>23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176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1" x14ac:dyDescent="0.2">
      <c r="A173" s="171">
        <v>60</v>
      </c>
      <c r="B173" s="172" t="s">
        <v>413</v>
      </c>
      <c r="C173" s="184" t="s">
        <v>414</v>
      </c>
      <c r="D173" s="173" t="s">
        <v>197</v>
      </c>
      <c r="E173" s="174">
        <v>23</v>
      </c>
      <c r="F173" s="175"/>
      <c r="G173" s="176">
        <f>ROUND(E173*F173,2)</f>
        <v>0</v>
      </c>
      <c r="H173" s="157"/>
      <c r="I173" s="156">
        <f>ROUND(E173*H173,2)</f>
        <v>0</v>
      </c>
      <c r="J173" s="157"/>
      <c r="K173" s="156">
        <f>ROUND(E173*J173,2)</f>
        <v>0</v>
      </c>
      <c r="L173" s="156">
        <v>21</v>
      </c>
      <c r="M173" s="156">
        <f>G173*(1+L173/100)</f>
        <v>0</v>
      </c>
      <c r="N173" s="155">
        <v>4.0000000000000003E-5</v>
      </c>
      <c r="O173" s="155">
        <f>ROUND(E173*N173,2)</f>
        <v>0</v>
      </c>
      <c r="P173" s="155">
        <v>0</v>
      </c>
      <c r="Q173" s="155">
        <f>ROUND(E173*P173,2)</f>
        <v>0</v>
      </c>
      <c r="R173" s="156"/>
      <c r="S173" s="156" t="s">
        <v>185</v>
      </c>
      <c r="T173" s="156" t="s">
        <v>170</v>
      </c>
      <c r="U173" s="156">
        <v>0.14674000000000001</v>
      </c>
      <c r="V173" s="156">
        <f>ROUND(E173*U173,2)</f>
        <v>3.38</v>
      </c>
      <c r="W173" s="156"/>
      <c r="X173" s="156" t="s">
        <v>172</v>
      </c>
      <c r="Y173" s="156" t="s">
        <v>173</v>
      </c>
      <c r="Z173" s="146"/>
      <c r="AA173" s="146"/>
      <c r="AB173" s="146"/>
      <c r="AC173" s="146"/>
      <c r="AD173" s="146"/>
      <c r="AE173" s="146"/>
      <c r="AF173" s="146"/>
      <c r="AG173" s="146" t="s">
        <v>174</v>
      </c>
      <c r="AH173" s="146"/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2" x14ac:dyDescent="0.2">
      <c r="A174" s="153"/>
      <c r="B174" s="154"/>
      <c r="C174" s="185" t="s">
        <v>415</v>
      </c>
      <c r="D174" s="158"/>
      <c r="E174" s="159">
        <v>23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176</v>
      </c>
      <c r="AH174" s="146">
        <v>5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1" x14ac:dyDescent="0.2">
      <c r="A175" s="177">
        <v>61</v>
      </c>
      <c r="B175" s="178" t="s">
        <v>416</v>
      </c>
      <c r="C175" s="187" t="s">
        <v>417</v>
      </c>
      <c r="D175" s="179" t="s">
        <v>252</v>
      </c>
      <c r="E175" s="180">
        <v>0.82676000000000005</v>
      </c>
      <c r="F175" s="181"/>
      <c r="G175" s="182">
        <f>ROUND(E175*F175,2)</f>
        <v>0</v>
      </c>
      <c r="H175" s="157"/>
      <c r="I175" s="156">
        <f>ROUND(E175*H175,2)</f>
        <v>0</v>
      </c>
      <c r="J175" s="157"/>
      <c r="K175" s="156">
        <f>ROUND(E175*J175,2)</f>
        <v>0</v>
      </c>
      <c r="L175" s="156">
        <v>21</v>
      </c>
      <c r="M175" s="156">
        <f>G175*(1+L175/100)</f>
        <v>0</v>
      </c>
      <c r="N175" s="155">
        <v>0</v>
      </c>
      <c r="O175" s="155">
        <f>ROUND(E175*N175,2)</f>
        <v>0</v>
      </c>
      <c r="P175" s="155">
        <v>0</v>
      </c>
      <c r="Q175" s="155">
        <f>ROUND(E175*P175,2)</f>
        <v>0</v>
      </c>
      <c r="R175" s="156"/>
      <c r="S175" s="156" t="s">
        <v>170</v>
      </c>
      <c r="T175" s="156" t="s">
        <v>170</v>
      </c>
      <c r="U175" s="156">
        <v>4.9470000000000001</v>
      </c>
      <c r="V175" s="156">
        <f>ROUND(E175*U175,2)</f>
        <v>4.09</v>
      </c>
      <c r="W175" s="156"/>
      <c r="X175" s="156" t="s">
        <v>253</v>
      </c>
      <c r="Y175" s="156" t="s">
        <v>173</v>
      </c>
      <c r="Z175" s="146"/>
      <c r="AA175" s="146"/>
      <c r="AB175" s="146"/>
      <c r="AC175" s="146"/>
      <c r="AD175" s="146"/>
      <c r="AE175" s="146"/>
      <c r="AF175" s="146"/>
      <c r="AG175" s="146" t="s">
        <v>254</v>
      </c>
      <c r="AH175" s="146"/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x14ac:dyDescent="0.2">
      <c r="A176" s="164" t="s">
        <v>165</v>
      </c>
      <c r="B176" s="165" t="s">
        <v>122</v>
      </c>
      <c r="C176" s="183" t="s">
        <v>123</v>
      </c>
      <c r="D176" s="166"/>
      <c r="E176" s="167"/>
      <c r="F176" s="168"/>
      <c r="G176" s="169">
        <f>SUMIF(AG177:AG186,"&lt;&gt;NOR",G177:G186)</f>
        <v>0</v>
      </c>
      <c r="H176" s="163"/>
      <c r="I176" s="163">
        <f>SUM(I177:I186)</f>
        <v>0</v>
      </c>
      <c r="J176" s="163"/>
      <c r="K176" s="163">
        <f>SUM(K177:K186)</f>
        <v>0</v>
      </c>
      <c r="L176" s="163"/>
      <c r="M176" s="163">
        <f>SUM(M177:M186)</f>
        <v>0</v>
      </c>
      <c r="N176" s="162"/>
      <c r="O176" s="162">
        <f>SUM(O177:O186)</f>
        <v>0.08</v>
      </c>
      <c r="P176" s="162"/>
      <c r="Q176" s="162">
        <f>SUM(Q177:Q186)</f>
        <v>0.03</v>
      </c>
      <c r="R176" s="163"/>
      <c r="S176" s="163"/>
      <c r="T176" s="163"/>
      <c r="U176" s="163"/>
      <c r="V176" s="163">
        <f>SUM(V177:V186)</f>
        <v>38.5</v>
      </c>
      <c r="W176" s="163"/>
      <c r="X176" s="163"/>
      <c r="Y176" s="163"/>
      <c r="AG176" t="s">
        <v>166</v>
      </c>
    </row>
    <row r="177" spans="1:60" outlineLevel="1" x14ac:dyDescent="0.2">
      <c r="A177" s="171">
        <v>62</v>
      </c>
      <c r="B177" s="172" t="s">
        <v>418</v>
      </c>
      <c r="C177" s="184" t="s">
        <v>419</v>
      </c>
      <c r="D177" s="173" t="s">
        <v>420</v>
      </c>
      <c r="E177" s="174">
        <v>82</v>
      </c>
      <c r="F177" s="175"/>
      <c r="G177" s="176">
        <f>ROUND(E177*F177,2)</f>
        <v>0</v>
      </c>
      <c r="H177" s="157"/>
      <c r="I177" s="156">
        <f>ROUND(E177*H177,2)</f>
        <v>0</v>
      </c>
      <c r="J177" s="157"/>
      <c r="K177" s="156">
        <f>ROUND(E177*J177,2)</f>
        <v>0</v>
      </c>
      <c r="L177" s="156">
        <v>21</v>
      </c>
      <c r="M177" s="156">
        <f>G177*(1+L177/100)</f>
        <v>0</v>
      </c>
      <c r="N177" s="155">
        <v>6.0000000000000002E-5</v>
      </c>
      <c r="O177" s="155">
        <f>ROUND(E177*N177,2)</f>
        <v>0</v>
      </c>
      <c r="P177" s="155">
        <v>0</v>
      </c>
      <c r="Q177" s="155">
        <f>ROUND(E177*P177,2)</f>
        <v>0</v>
      </c>
      <c r="R177" s="156"/>
      <c r="S177" s="156" t="s">
        <v>170</v>
      </c>
      <c r="T177" s="156" t="s">
        <v>170</v>
      </c>
      <c r="U177" s="156">
        <v>0.42599999999999999</v>
      </c>
      <c r="V177" s="156">
        <f>ROUND(E177*U177,2)</f>
        <v>34.93</v>
      </c>
      <c r="W177" s="156"/>
      <c r="X177" s="156" t="s">
        <v>172</v>
      </c>
      <c r="Y177" s="156" t="s">
        <v>173</v>
      </c>
      <c r="Z177" s="146"/>
      <c r="AA177" s="146"/>
      <c r="AB177" s="146"/>
      <c r="AC177" s="146"/>
      <c r="AD177" s="146"/>
      <c r="AE177" s="146"/>
      <c r="AF177" s="146"/>
      <c r="AG177" s="146" t="s">
        <v>174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2" x14ac:dyDescent="0.2">
      <c r="A178" s="153"/>
      <c r="B178" s="154"/>
      <c r="C178" s="185" t="s">
        <v>421</v>
      </c>
      <c r="D178" s="158"/>
      <c r="E178" s="159">
        <v>82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176</v>
      </c>
      <c r="AH178" s="146">
        <v>5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1" x14ac:dyDescent="0.2">
      <c r="A179" s="171">
        <v>63</v>
      </c>
      <c r="B179" s="172" t="s">
        <v>422</v>
      </c>
      <c r="C179" s="184" t="s">
        <v>423</v>
      </c>
      <c r="D179" s="173" t="s">
        <v>420</v>
      </c>
      <c r="E179" s="174">
        <v>34</v>
      </c>
      <c r="F179" s="175"/>
      <c r="G179" s="176">
        <f>ROUND(E179*F179,2)</f>
        <v>0</v>
      </c>
      <c r="H179" s="157"/>
      <c r="I179" s="156">
        <f>ROUND(E179*H179,2)</f>
        <v>0</v>
      </c>
      <c r="J179" s="157"/>
      <c r="K179" s="156">
        <f>ROUND(E179*J179,2)</f>
        <v>0</v>
      </c>
      <c r="L179" s="156">
        <v>21</v>
      </c>
      <c r="M179" s="156">
        <f>G179*(1+L179/100)</f>
        <v>0</v>
      </c>
      <c r="N179" s="155">
        <v>5.0000000000000002E-5</v>
      </c>
      <c r="O179" s="155">
        <f>ROUND(E179*N179,2)</f>
        <v>0</v>
      </c>
      <c r="P179" s="155">
        <v>1E-3</v>
      </c>
      <c r="Q179" s="155">
        <f>ROUND(E179*P179,2)</f>
        <v>0.03</v>
      </c>
      <c r="R179" s="156"/>
      <c r="S179" s="156" t="s">
        <v>170</v>
      </c>
      <c r="T179" s="156" t="s">
        <v>170</v>
      </c>
      <c r="U179" s="156">
        <v>9.7000000000000003E-2</v>
      </c>
      <c r="V179" s="156">
        <f>ROUND(E179*U179,2)</f>
        <v>3.3</v>
      </c>
      <c r="W179" s="156"/>
      <c r="X179" s="156" t="s">
        <v>172</v>
      </c>
      <c r="Y179" s="156" t="s">
        <v>173</v>
      </c>
      <c r="Z179" s="146"/>
      <c r="AA179" s="146"/>
      <c r="AB179" s="146"/>
      <c r="AC179" s="146"/>
      <c r="AD179" s="146"/>
      <c r="AE179" s="146"/>
      <c r="AF179" s="146"/>
      <c r="AG179" s="146" t="s">
        <v>174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">
      <c r="A180" s="153"/>
      <c r="B180" s="154"/>
      <c r="C180" s="185" t="s">
        <v>424</v>
      </c>
      <c r="D180" s="158"/>
      <c r="E180" s="159">
        <v>34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176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1" x14ac:dyDescent="0.2">
      <c r="A181" s="171">
        <v>64</v>
      </c>
      <c r="B181" s="172" t="s">
        <v>425</v>
      </c>
      <c r="C181" s="184" t="s">
        <v>426</v>
      </c>
      <c r="D181" s="173" t="s">
        <v>420</v>
      </c>
      <c r="E181" s="174">
        <v>82</v>
      </c>
      <c r="F181" s="175"/>
      <c r="G181" s="176">
        <f>ROUND(E181*F181,2)</f>
        <v>0</v>
      </c>
      <c r="H181" s="157"/>
      <c r="I181" s="156">
        <f>ROUND(E181*H181,2)</f>
        <v>0</v>
      </c>
      <c r="J181" s="157"/>
      <c r="K181" s="156">
        <f>ROUND(E181*J181,2)</f>
        <v>0</v>
      </c>
      <c r="L181" s="156">
        <v>21</v>
      </c>
      <c r="M181" s="156">
        <f>G181*(1+L181/100)</f>
        <v>0</v>
      </c>
      <c r="N181" s="155">
        <v>0</v>
      </c>
      <c r="O181" s="155">
        <f>ROUND(E181*N181,2)</f>
        <v>0</v>
      </c>
      <c r="P181" s="155">
        <v>0</v>
      </c>
      <c r="Q181" s="155">
        <f>ROUND(E181*P181,2)</f>
        <v>0</v>
      </c>
      <c r="R181" s="156" t="s">
        <v>220</v>
      </c>
      <c r="S181" s="156" t="s">
        <v>171</v>
      </c>
      <c r="T181" s="156" t="s">
        <v>171</v>
      </c>
      <c r="U181" s="156">
        <v>0</v>
      </c>
      <c r="V181" s="156">
        <f>ROUND(E181*U181,2)</f>
        <v>0</v>
      </c>
      <c r="W181" s="156"/>
      <c r="X181" s="156" t="s">
        <v>192</v>
      </c>
      <c r="Y181" s="156" t="s">
        <v>173</v>
      </c>
      <c r="Z181" s="146"/>
      <c r="AA181" s="146"/>
      <c r="AB181" s="146"/>
      <c r="AC181" s="146"/>
      <c r="AD181" s="146"/>
      <c r="AE181" s="146"/>
      <c r="AF181" s="146"/>
      <c r="AG181" s="146" t="s">
        <v>221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">
      <c r="A182" s="153"/>
      <c r="B182" s="154"/>
      <c r="C182" s="185" t="s">
        <v>421</v>
      </c>
      <c r="D182" s="158"/>
      <c r="E182" s="159">
        <v>82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176</v>
      </c>
      <c r="AH182" s="146">
        <v>5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1" x14ac:dyDescent="0.2">
      <c r="A183" s="171">
        <v>65</v>
      </c>
      <c r="B183" s="172" t="s">
        <v>427</v>
      </c>
      <c r="C183" s="184" t="s">
        <v>428</v>
      </c>
      <c r="D183" s="173" t="s">
        <v>420</v>
      </c>
      <c r="E183" s="174">
        <v>82</v>
      </c>
      <c r="F183" s="175"/>
      <c r="G183" s="176">
        <f>ROUND(E183*F183,2)</f>
        <v>0</v>
      </c>
      <c r="H183" s="157"/>
      <c r="I183" s="156">
        <f>ROUND(E183*H183,2)</f>
        <v>0</v>
      </c>
      <c r="J183" s="157"/>
      <c r="K183" s="156">
        <f>ROUND(E183*J183,2)</f>
        <v>0</v>
      </c>
      <c r="L183" s="156">
        <v>21</v>
      </c>
      <c r="M183" s="156">
        <f>G183*(1+L183/100)</f>
        <v>0</v>
      </c>
      <c r="N183" s="155">
        <v>1E-3</v>
      </c>
      <c r="O183" s="155">
        <f>ROUND(E183*N183,2)</f>
        <v>0.08</v>
      </c>
      <c r="P183" s="155">
        <v>0</v>
      </c>
      <c r="Q183" s="155">
        <f>ROUND(E183*P183,2)</f>
        <v>0</v>
      </c>
      <c r="R183" s="156" t="s">
        <v>220</v>
      </c>
      <c r="S183" s="156" t="s">
        <v>170</v>
      </c>
      <c r="T183" s="156" t="s">
        <v>170</v>
      </c>
      <c r="U183" s="156">
        <v>0</v>
      </c>
      <c r="V183" s="156">
        <f>ROUND(E183*U183,2)</f>
        <v>0</v>
      </c>
      <c r="W183" s="156"/>
      <c r="X183" s="156" t="s">
        <v>192</v>
      </c>
      <c r="Y183" s="156" t="s">
        <v>240</v>
      </c>
      <c r="Z183" s="146"/>
      <c r="AA183" s="146"/>
      <c r="AB183" s="146"/>
      <c r="AC183" s="146"/>
      <c r="AD183" s="146"/>
      <c r="AE183" s="146"/>
      <c r="AF183" s="146"/>
      <c r="AG183" s="146" t="s">
        <v>221</v>
      </c>
      <c r="AH183" s="146"/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2" x14ac:dyDescent="0.2">
      <c r="A184" s="153"/>
      <c r="B184" s="154"/>
      <c r="C184" s="185" t="s">
        <v>429</v>
      </c>
      <c r="D184" s="158"/>
      <c r="E184" s="159">
        <v>52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176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">
      <c r="A185" s="153"/>
      <c r="B185" s="154"/>
      <c r="C185" s="185" t="s">
        <v>430</v>
      </c>
      <c r="D185" s="158"/>
      <c r="E185" s="159">
        <v>30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176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1" x14ac:dyDescent="0.2">
      <c r="A186" s="177">
        <v>66</v>
      </c>
      <c r="B186" s="178" t="s">
        <v>431</v>
      </c>
      <c r="C186" s="187" t="s">
        <v>432</v>
      </c>
      <c r="D186" s="179" t="s">
        <v>252</v>
      </c>
      <c r="E186" s="180">
        <v>8.8620000000000004E-2</v>
      </c>
      <c r="F186" s="181"/>
      <c r="G186" s="182">
        <f>ROUND(E186*F186,2)</f>
        <v>0</v>
      </c>
      <c r="H186" s="157"/>
      <c r="I186" s="156">
        <f>ROUND(E186*H186,2)</f>
        <v>0</v>
      </c>
      <c r="J186" s="157"/>
      <c r="K186" s="156">
        <f>ROUND(E186*J186,2)</f>
        <v>0</v>
      </c>
      <c r="L186" s="156">
        <v>21</v>
      </c>
      <c r="M186" s="156">
        <f>G186*(1+L186/100)</f>
        <v>0</v>
      </c>
      <c r="N186" s="155">
        <v>0</v>
      </c>
      <c r="O186" s="155">
        <f>ROUND(E186*N186,2)</f>
        <v>0</v>
      </c>
      <c r="P186" s="155">
        <v>0</v>
      </c>
      <c r="Q186" s="155">
        <f>ROUND(E186*P186,2)</f>
        <v>0</v>
      </c>
      <c r="R186" s="156"/>
      <c r="S186" s="156" t="s">
        <v>170</v>
      </c>
      <c r="T186" s="156" t="s">
        <v>170</v>
      </c>
      <c r="U186" s="156">
        <v>3.0059999999999998</v>
      </c>
      <c r="V186" s="156">
        <f>ROUND(E186*U186,2)</f>
        <v>0.27</v>
      </c>
      <c r="W186" s="156"/>
      <c r="X186" s="156" t="s">
        <v>253</v>
      </c>
      <c r="Y186" s="156" t="s">
        <v>173</v>
      </c>
      <c r="Z186" s="146"/>
      <c r="AA186" s="146"/>
      <c r="AB186" s="146"/>
      <c r="AC186" s="146"/>
      <c r="AD186" s="146"/>
      <c r="AE186" s="146"/>
      <c r="AF186" s="146"/>
      <c r="AG186" s="146" t="s">
        <v>254</v>
      </c>
      <c r="AH186" s="146"/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x14ac:dyDescent="0.2">
      <c r="A187" s="164" t="s">
        <v>165</v>
      </c>
      <c r="B187" s="165" t="s">
        <v>126</v>
      </c>
      <c r="C187" s="183" t="s">
        <v>127</v>
      </c>
      <c r="D187" s="166"/>
      <c r="E187" s="167"/>
      <c r="F187" s="168"/>
      <c r="G187" s="169">
        <f>SUMIF(AG188:AG193,"&lt;&gt;NOR",G188:G193)</f>
        <v>0</v>
      </c>
      <c r="H187" s="163"/>
      <c r="I187" s="163">
        <f>SUM(I188:I193)</f>
        <v>0</v>
      </c>
      <c r="J187" s="163"/>
      <c r="K187" s="163">
        <f>SUM(K188:K193)</f>
        <v>0</v>
      </c>
      <c r="L187" s="163"/>
      <c r="M187" s="163">
        <f>SUM(M188:M193)</f>
        <v>0</v>
      </c>
      <c r="N187" s="162"/>
      <c r="O187" s="162">
        <f>SUM(O188:O193)</f>
        <v>7.0000000000000007E-2</v>
      </c>
      <c r="P187" s="162"/>
      <c r="Q187" s="162">
        <f>SUM(Q188:Q193)</f>
        <v>0</v>
      </c>
      <c r="R187" s="163"/>
      <c r="S187" s="163"/>
      <c r="T187" s="163"/>
      <c r="U187" s="163"/>
      <c r="V187" s="163">
        <f>SUM(V188:V193)</f>
        <v>41.1</v>
      </c>
      <c r="W187" s="163"/>
      <c r="X187" s="163"/>
      <c r="Y187" s="163"/>
      <c r="AG187" t="s">
        <v>166</v>
      </c>
    </row>
    <row r="188" spans="1:60" ht="22.5" outlineLevel="1" x14ac:dyDescent="0.2">
      <c r="A188" s="171">
        <v>67</v>
      </c>
      <c r="B188" s="172" t="s">
        <v>433</v>
      </c>
      <c r="C188" s="184" t="s">
        <v>434</v>
      </c>
      <c r="D188" s="173" t="s">
        <v>169</v>
      </c>
      <c r="E188" s="174">
        <v>176.96</v>
      </c>
      <c r="F188" s="175"/>
      <c r="G188" s="176">
        <f>ROUND(E188*F188,2)</f>
        <v>0</v>
      </c>
      <c r="H188" s="157"/>
      <c r="I188" s="156">
        <f>ROUND(E188*H188,2)</f>
        <v>0</v>
      </c>
      <c r="J188" s="157"/>
      <c r="K188" s="156">
        <f>ROUND(E188*J188,2)</f>
        <v>0</v>
      </c>
      <c r="L188" s="156">
        <v>21</v>
      </c>
      <c r="M188" s="156">
        <f>G188*(1+L188/100)</f>
        <v>0</v>
      </c>
      <c r="N188" s="155">
        <v>0</v>
      </c>
      <c r="O188" s="155">
        <f>ROUND(E188*N188,2)</f>
        <v>0</v>
      </c>
      <c r="P188" s="155">
        <v>0</v>
      </c>
      <c r="Q188" s="155">
        <f>ROUND(E188*P188,2)</f>
        <v>0</v>
      </c>
      <c r="R188" s="156"/>
      <c r="S188" s="156" t="s">
        <v>170</v>
      </c>
      <c r="T188" s="156" t="s">
        <v>216</v>
      </c>
      <c r="U188" s="156">
        <v>4.6010000000000002E-2</v>
      </c>
      <c r="V188" s="156">
        <f>ROUND(E188*U188,2)</f>
        <v>8.14</v>
      </c>
      <c r="W188" s="156"/>
      <c r="X188" s="156" t="s">
        <v>172</v>
      </c>
      <c r="Y188" s="156" t="s">
        <v>173</v>
      </c>
      <c r="Z188" s="146"/>
      <c r="AA188" s="146"/>
      <c r="AB188" s="146"/>
      <c r="AC188" s="146"/>
      <c r="AD188" s="146"/>
      <c r="AE188" s="146"/>
      <c r="AF188" s="146"/>
      <c r="AG188" s="146" t="s">
        <v>174</v>
      </c>
      <c r="AH188" s="146"/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2" x14ac:dyDescent="0.2">
      <c r="A189" s="153"/>
      <c r="B189" s="154"/>
      <c r="C189" s="185" t="s">
        <v>435</v>
      </c>
      <c r="D189" s="158"/>
      <c r="E189" s="159">
        <v>176.96</v>
      </c>
      <c r="F189" s="156"/>
      <c r="G189" s="156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176</v>
      </c>
      <c r="AH189" s="146">
        <v>5</v>
      </c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1" x14ac:dyDescent="0.2">
      <c r="A190" s="171">
        <v>68</v>
      </c>
      <c r="B190" s="172" t="s">
        <v>436</v>
      </c>
      <c r="C190" s="184" t="s">
        <v>437</v>
      </c>
      <c r="D190" s="173" t="s">
        <v>169</v>
      </c>
      <c r="E190" s="174">
        <v>176.96</v>
      </c>
      <c r="F190" s="175"/>
      <c r="G190" s="176">
        <f>ROUND(E190*F190,2)</f>
        <v>0</v>
      </c>
      <c r="H190" s="157"/>
      <c r="I190" s="156">
        <f>ROUND(E190*H190,2)</f>
        <v>0</v>
      </c>
      <c r="J190" s="157"/>
      <c r="K190" s="156">
        <f>ROUND(E190*J190,2)</f>
        <v>0</v>
      </c>
      <c r="L190" s="156">
        <v>21</v>
      </c>
      <c r="M190" s="156">
        <f>G190*(1+L190/100)</f>
        <v>0</v>
      </c>
      <c r="N190" s="155">
        <v>0</v>
      </c>
      <c r="O190" s="155">
        <f>ROUND(E190*N190,2)</f>
        <v>0</v>
      </c>
      <c r="P190" s="155">
        <v>0</v>
      </c>
      <c r="Q190" s="155">
        <f>ROUND(E190*P190,2)</f>
        <v>0</v>
      </c>
      <c r="R190" s="156"/>
      <c r="S190" s="156" t="s">
        <v>170</v>
      </c>
      <c r="T190" s="156" t="s">
        <v>170</v>
      </c>
      <c r="U190" s="156">
        <v>4.7539999999999999E-2</v>
      </c>
      <c r="V190" s="156">
        <f>ROUND(E190*U190,2)</f>
        <v>8.41</v>
      </c>
      <c r="W190" s="156"/>
      <c r="X190" s="156" t="s">
        <v>172</v>
      </c>
      <c r="Y190" s="156" t="s">
        <v>240</v>
      </c>
      <c r="Z190" s="146"/>
      <c r="AA190" s="146"/>
      <c r="AB190" s="146"/>
      <c r="AC190" s="146"/>
      <c r="AD190" s="146"/>
      <c r="AE190" s="146"/>
      <c r="AF190" s="146"/>
      <c r="AG190" s="146" t="s">
        <v>174</v>
      </c>
      <c r="AH190" s="146"/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2" x14ac:dyDescent="0.2">
      <c r="A191" s="153"/>
      <c r="B191" s="154"/>
      <c r="C191" s="185" t="s">
        <v>438</v>
      </c>
      <c r="D191" s="158"/>
      <c r="E191" s="159">
        <v>176.96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176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ht="22.5" outlineLevel="1" x14ac:dyDescent="0.2">
      <c r="A192" s="171">
        <v>69</v>
      </c>
      <c r="B192" s="172" t="s">
        <v>439</v>
      </c>
      <c r="C192" s="184" t="s">
        <v>440</v>
      </c>
      <c r="D192" s="173" t="s">
        <v>169</v>
      </c>
      <c r="E192" s="174">
        <v>176.96</v>
      </c>
      <c r="F192" s="175"/>
      <c r="G192" s="176">
        <f>ROUND(E192*F192,2)</f>
        <v>0</v>
      </c>
      <c r="H192" s="157"/>
      <c r="I192" s="156">
        <f>ROUND(E192*H192,2)</f>
        <v>0</v>
      </c>
      <c r="J192" s="157"/>
      <c r="K192" s="156">
        <f>ROUND(E192*J192,2)</f>
        <v>0</v>
      </c>
      <c r="L192" s="156">
        <v>21</v>
      </c>
      <c r="M192" s="156">
        <f>G192*(1+L192/100)</f>
        <v>0</v>
      </c>
      <c r="N192" s="155">
        <v>4.0999999999999999E-4</v>
      </c>
      <c r="O192" s="155">
        <f>ROUND(E192*N192,2)</f>
        <v>7.0000000000000007E-2</v>
      </c>
      <c r="P192" s="155">
        <v>0</v>
      </c>
      <c r="Q192" s="155">
        <f>ROUND(E192*P192,2)</f>
        <v>0</v>
      </c>
      <c r="R192" s="156"/>
      <c r="S192" s="156" t="s">
        <v>170</v>
      </c>
      <c r="T192" s="156" t="s">
        <v>216</v>
      </c>
      <c r="U192" s="156">
        <v>0.13874</v>
      </c>
      <c r="V192" s="156">
        <f>ROUND(E192*U192,2)</f>
        <v>24.55</v>
      </c>
      <c r="W192" s="156"/>
      <c r="X192" s="156" t="s">
        <v>172</v>
      </c>
      <c r="Y192" s="156" t="s">
        <v>173</v>
      </c>
      <c r="Z192" s="146"/>
      <c r="AA192" s="146"/>
      <c r="AB192" s="146"/>
      <c r="AC192" s="146"/>
      <c r="AD192" s="146"/>
      <c r="AE192" s="146"/>
      <c r="AF192" s="146"/>
      <c r="AG192" s="146" t="s">
        <v>174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">
      <c r="A193" s="153"/>
      <c r="B193" s="154"/>
      <c r="C193" s="185" t="s">
        <v>435</v>
      </c>
      <c r="D193" s="158"/>
      <c r="E193" s="159">
        <v>176.96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176</v>
      </c>
      <c r="AH193" s="146">
        <v>5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x14ac:dyDescent="0.2">
      <c r="A194" s="164" t="s">
        <v>165</v>
      </c>
      <c r="B194" s="165" t="s">
        <v>134</v>
      </c>
      <c r="C194" s="183" t="s">
        <v>135</v>
      </c>
      <c r="D194" s="166"/>
      <c r="E194" s="167"/>
      <c r="F194" s="168"/>
      <c r="G194" s="169">
        <f>SUMIF(AG195:AG201,"&lt;&gt;NOR",G195:G201)</f>
        <v>0</v>
      </c>
      <c r="H194" s="163"/>
      <c r="I194" s="163">
        <f>SUM(I195:I201)</f>
        <v>0</v>
      </c>
      <c r="J194" s="163"/>
      <c r="K194" s="163">
        <f>SUM(K195:K201)</f>
        <v>0</v>
      </c>
      <c r="L194" s="163"/>
      <c r="M194" s="163">
        <f>SUM(M195:M201)</f>
        <v>0</v>
      </c>
      <c r="N194" s="162"/>
      <c r="O194" s="162">
        <f>SUM(O195:O201)</f>
        <v>0</v>
      </c>
      <c r="P194" s="162"/>
      <c r="Q194" s="162">
        <f>SUM(Q195:Q201)</f>
        <v>0</v>
      </c>
      <c r="R194" s="163"/>
      <c r="S194" s="163"/>
      <c r="T194" s="163"/>
      <c r="U194" s="163"/>
      <c r="V194" s="163">
        <f>SUM(V195:V201)</f>
        <v>167.98000000000002</v>
      </c>
      <c r="W194" s="163"/>
      <c r="X194" s="163"/>
      <c r="Y194" s="163"/>
      <c r="AG194" t="s">
        <v>166</v>
      </c>
    </row>
    <row r="195" spans="1:60" outlineLevel="1" x14ac:dyDescent="0.2">
      <c r="A195" s="177">
        <v>70</v>
      </c>
      <c r="B195" s="178" t="s">
        <v>441</v>
      </c>
      <c r="C195" s="187" t="s">
        <v>442</v>
      </c>
      <c r="D195" s="179" t="s">
        <v>252</v>
      </c>
      <c r="E195" s="180">
        <v>45.934080000000002</v>
      </c>
      <c r="F195" s="181"/>
      <c r="G195" s="182">
        <f t="shared" ref="G195:G201" si="0">ROUND(E195*F195,2)</f>
        <v>0</v>
      </c>
      <c r="H195" s="157"/>
      <c r="I195" s="156">
        <f t="shared" ref="I195:I201" si="1">ROUND(E195*H195,2)</f>
        <v>0</v>
      </c>
      <c r="J195" s="157"/>
      <c r="K195" s="156">
        <f t="shared" ref="K195:K201" si="2">ROUND(E195*J195,2)</f>
        <v>0</v>
      </c>
      <c r="L195" s="156">
        <v>21</v>
      </c>
      <c r="M195" s="156">
        <f t="shared" ref="M195:M201" si="3">G195*(1+L195/100)</f>
        <v>0</v>
      </c>
      <c r="N195" s="155">
        <v>0</v>
      </c>
      <c r="O195" s="155">
        <f t="shared" ref="O195:O201" si="4">ROUND(E195*N195,2)</f>
        <v>0</v>
      </c>
      <c r="P195" s="155">
        <v>0</v>
      </c>
      <c r="Q195" s="155">
        <f t="shared" ref="Q195:Q201" si="5">ROUND(E195*P195,2)</f>
        <v>0</v>
      </c>
      <c r="R195" s="156"/>
      <c r="S195" s="156" t="s">
        <v>170</v>
      </c>
      <c r="T195" s="156" t="s">
        <v>170</v>
      </c>
      <c r="U195" s="156">
        <v>0.749</v>
      </c>
      <c r="V195" s="156">
        <f t="shared" ref="V195:V201" si="6">ROUND(E195*U195,2)</f>
        <v>34.4</v>
      </c>
      <c r="W195" s="156"/>
      <c r="X195" s="156" t="s">
        <v>443</v>
      </c>
      <c r="Y195" s="156" t="s">
        <v>173</v>
      </c>
      <c r="Z195" s="146"/>
      <c r="AA195" s="146"/>
      <c r="AB195" s="146"/>
      <c r="AC195" s="146"/>
      <c r="AD195" s="146"/>
      <c r="AE195" s="146"/>
      <c r="AF195" s="146"/>
      <c r="AG195" s="146" t="s">
        <v>444</v>
      </c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1" x14ac:dyDescent="0.2">
      <c r="A196" s="177">
        <v>71</v>
      </c>
      <c r="B196" s="178" t="s">
        <v>445</v>
      </c>
      <c r="C196" s="187" t="s">
        <v>446</v>
      </c>
      <c r="D196" s="179" t="s">
        <v>252</v>
      </c>
      <c r="E196" s="180">
        <v>275.60446000000002</v>
      </c>
      <c r="F196" s="181"/>
      <c r="G196" s="182">
        <f t="shared" si="0"/>
        <v>0</v>
      </c>
      <c r="H196" s="157"/>
      <c r="I196" s="156">
        <f t="shared" si="1"/>
        <v>0</v>
      </c>
      <c r="J196" s="157"/>
      <c r="K196" s="156">
        <f t="shared" si="2"/>
        <v>0</v>
      </c>
      <c r="L196" s="156">
        <v>21</v>
      </c>
      <c r="M196" s="156">
        <f t="shared" si="3"/>
        <v>0</v>
      </c>
      <c r="N196" s="155">
        <v>0</v>
      </c>
      <c r="O196" s="155">
        <f t="shared" si="4"/>
        <v>0</v>
      </c>
      <c r="P196" s="155">
        <v>0</v>
      </c>
      <c r="Q196" s="155">
        <f t="shared" si="5"/>
        <v>0</v>
      </c>
      <c r="R196" s="156"/>
      <c r="S196" s="156" t="s">
        <v>170</v>
      </c>
      <c r="T196" s="156" t="s">
        <v>170</v>
      </c>
      <c r="U196" s="156">
        <v>0.03</v>
      </c>
      <c r="V196" s="156">
        <f t="shared" si="6"/>
        <v>8.27</v>
      </c>
      <c r="W196" s="156"/>
      <c r="X196" s="156" t="s">
        <v>443</v>
      </c>
      <c r="Y196" s="156" t="s">
        <v>173</v>
      </c>
      <c r="Z196" s="146"/>
      <c r="AA196" s="146"/>
      <c r="AB196" s="146"/>
      <c r="AC196" s="146"/>
      <c r="AD196" s="146"/>
      <c r="AE196" s="146"/>
      <c r="AF196" s="146"/>
      <c r="AG196" s="146" t="s">
        <v>444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1" x14ac:dyDescent="0.2">
      <c r="A197" s="177">
        <v>72</v>
      </c>
      <c r="B197" s="178" t="s">
        <v>447</v>
      </c>
      <c r="C197" s="187" t="s">
        <v>448</v>
      </c>
      <c r="D197" s="179" t="s">
        <v>252</v>
      </c>
      <c r="E197" s="180">
        <v>45.934080000000002</v>
      </c>
      <c r="F197" s="181"/>
      <c r="G197" s="182">
        <f t="shared" si="0"/>
        <v>0</v>
      </c>
      <c r="H197" s="157"/>
      <c r="I197" s="156">
        <f t="shared" si="1"/>
        <v>0</v>
      </c>
      <c r="J197" s="157"/>
      <c r="K197" s="156">
        <f t="shared" si="2"/>
        <v>0</v>
      </c>
      <c r="L197" s="156">
        <v>21</v>
      </c>
      <c r="M197" s="156">
        <f t="shared" si="3"/>
        <v>0</v>
      </c>
      <c r="N197" s="155">
        <v>0</v>
      </c>
      <c r="O197" s="155">
        <f t="shared" si="4"/>
        <v>0</v>
      </c>
      <c r="P197" s="155">
        <v>0</v>
      </c>
      <c r="Q197" s="155">
        <f t="shared" si="5"/>
        <v>0</v>
      </c>
      <c r="R197" s="156"/>
      <c r="S197" s="156" t="s">
        <v>170</v>
      </c>
      <c r="T197" s="156" t="s">
        <v>170</v>
      </c>
      <c r="U197" s="156">
        <v>0.27700000000000002</v>
      </c>
      <c r="V197" s="156">
        <f t="shared" si="6"/>
        <v>12.72</v>
      </c>
      <c r="W197" s="156"/>
      <c r="X197" s="156" t="s">
        <v>443</v>
      </c>
      <c r="Y197" s="156" t="s">
        <v>173</v>
      </c>
      <c r="Z197" s="146"/>
      <c r="AA197" s="146"/>
      <c r="AB197" s="146"/>
      <c r="AC197" s="146"/>
      <c r="AD197" s="146"/>
      <c r="AE197" s="146"/>
      <c r="AF197" s="146"/>
      <c r="AG197" s="146" t="s">
        <v>444</v>
      </c>
      <c r="AH197" s="146"/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1" x14ac:dyDescent="0.2">
      <c r="A198" s="177">
        <v>73</v>
      </c>
      <c r="B198" s="178" t="s">
        <v>449</v>
      </c>
      <c r="C198" s="187" t="s">
        <v>450</v>
      </c>
      <c r="D198" s="179" t="s">
        <v>252</v>
      </c>
      <c r="E198" s="180">
        <v>45.934080000000002</v>
      </c>
      <c r="F198" s="181"/>
      <c r="G198" s="182">
        <f t="shared" si="0"/>
        <v>0</v>
      </c>
      <c r="H198" s="157"/>
      <c r="I198" s="156">
        <f t="shared" si="1"/>
        <v>0</v>
      </c>
      <c r="J198" s="157"/>
      <c r="K198" s="156">
        <f t="shared" si="2"/>
        <v>0</v>
      </c>
      <c r="L198" s="156">
        <v>21</v>
      </c>
      <c r="M198" s="156">
        <f t="shared" si="3"/>
        <v>0</v>
      </c>
      <c r="N198" s="155">
        <v>0</v>
      </c>
      <c r="O198" s="155">
        <f t="shared" si="4"/>
        <v>0</v>
      </c>
      <c r="P198" s="155">
        <v>0</v>
      </c>
      <c r="Q198" s="155">
        <f t="shared" si="5"/>
        <v>0</v>
      </c>
      <c r="R198" s="156"/>
      <c r="S198" s="156" t="s">
        <v>170</v>
      </c>
      <c r="T198" s="156" t="s">
        <v>170</v>
      </c>
      <c r="U198" s="156">
        <v>1.8839999999999999</v>
      </c>
      <c r="V198" s="156">
        <f t="shared" si="6"/>
        <v>86.54</v>
      </c>
      <c r="W198" s="156"/>
      <c r="X198" s="156" t="s">
        <v>443</v>
      </c>
      <c r="Y198" s="156" t="s">
        <v>173</v>
      </c>
      <c r="Z198" s="146"/>
      <c r="AA198" s="146"/>
      <c r="AB198" s="146"/>
      <c r="AC198" s="146"/>
      <c r="AD198" s="146"/>
      <c r="AE198" s="146"/>
      <c r="AF198" s="146"/>
      <c r="AG198" s="146" t="s">
        <v>444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1" x14ac:dyDescent="0.2">
      <c r="A199" s="177">
        <v>74</v>
      </c>
      <c r="B199" s="178" t="s">
        <v>451</v>
      </c>
      <c r="C199" s="187" t="s">
        <v>452</v>
      </c>
      <c r="D199" s="179" t="s">
        <v>252</v>
      </c>
      <c r="E199" s="180">
        <v>229.67037999999999</v>
      </c>
      <c r="F199" s="181"/>
      <c r="G199" s="182">
        <f t="shared" si="0"/>
        <v>0</v>
      </c>
      <c r="H199" s="157"/>
      <c r="I199" s="156">
        <f t="shared" si="1"/>
        <v>0</v>
      </c>
      <c r="J199" s="157"/>
      <c r="K199" s="156">
        <f t="shared" si="2"/>
        <v>0</v>
      </c>
      <c r="L199" s="156">
        <v>21</v>
      </c>
      <c r="M199" s="156">
        <f t="shared" si="3"/>
        <v>0</v>
      </c>
      <c r="N199" s="155">
        <v>0</v>
      </c>
      <c r="O199" s="155">
        <f t="shared" si="4"/>
        <v>0</v>
      </c>
      <c r="P199" s="155">
        <v>0</v>
      </c>
      <c r="Q199" s="155">
        <f t="shared" si="5"/>
        <v>0</v>
      </c>
      <c r="R199" s="156"/>
      <c r="S199" s="156" t="s">
        <v>170</v>
      </c>
      <c r="T199" s="156" t="s">
        <v>170</v>
      </c>
      <c r="U199" s="156">
        <v>0.105</v>
      </c>
      <c r="V199" s="156">
        <f t="shared" si="6"/>
        <v>24.12</v>
      </c>
      <c r="W199" s="156"/>
      <c r="X199" s="156" t="s">
        <v>443</v>
      </c>
      <c r="Y199" s="156" t="s">
        <v>173</v>
      </c>
      <c r="Z199" s="146"/>
      <c r="AA199" s="146"/>
      <c r="AB199" s="146"/>
      <c r="AC199" s="146"/>
      <c r="AD199" s="146"/>
      <c r="AE199" s="146"/>
      <c r="AF199" s="146"/>
      <c r="AG199" s="146" t="s">
        <v>444</v>
      </c>
      <c r="AH199" s="146"/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1" x14ac:dyDescent="0.2">
      <c r="A200" s="177">
        <v>75</v>
      </c>
      <c r="B200" s="178" t="s">
        <v>453</v>
      </c>
      <c r="C200" s="187" t="s">
        <v>454</v>
      </c>
      <c r="D200" s="179" t="s">
        <v>252</v>
      </c>
      <c r="E200" s="180">
        <v>321.53852999999998</v>
      </c>
      <c r="F200" s="181"/>
      <c r="G200" s="182">
        <f t="shared" si="0"/>
        <v>0</v>
      </c>
      <c r="H200" s="157"/>
      <c r="I200" s="156">
        <f t="shared" si="1"/>
        <v>0</v>
      </c>
      <c r="J200" s="157"/>
      <c r="K200" s="156">
        <f t="shared" si="2"/>
        <v>0</v>
      </c>
      <c r="L200" s="156">
        <v>21</v>
      </c>
      <c r="M200" s="156">
        <f t="shared" si="3"/>
        <v>0</v>
      </c>
      <c r="N200" s="155">
        <v>0</v>
      </c>
      <c r="O200" s="155">
        <f t="shared" si="4"/>
        <v>0</v>
      </c>
      <c r="P200" s="155">
        <v>0</v>
      </c>
      <c r="Q200" s="155">
        <f t="shared" si="5"/>
        <v>0</v>
      </c>
      <c r="R200" s="156"/>
      <c r="S200" s="156" t="s">
        <v>170</v>
      </c>
      <c r="T200" s="156" t="s">
        <v>170</v>
      </c>
      <c r="U200" s="156">
        <v>0</v>
      </c>
      <c r="V200" s="156">
        <f t="shared" si="6"/>
        <v>0</v>
      </c>
      <c r="W200" s="156"/>
      <c r="X200" s="156" t="s">
        <v>443</v>
      </c>
      <c r="Y200" s="156" t="s">
        <v>173</v>
      </c>
      <c r="Z200" s="146"/>
      <c r="AA200" s="146"/>
      <c r="AB200" s="146"/>
      <c r="AC200" s="146"/>
      <c r="AD200" s="146"/>
      <c r="AE200" s="146"/>
      <c r="AF200" s="146"/>
      <c r="AG200" s="146" t="s">
        <v>455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1" x14ac:dyDescent="0.2">
      <c r="A201" s="177">
        <v>76</v>
      </c>
      <c r="B201" s="178" t="s">
        <v>456</v>
      </c>
      <c r="C201" s="187" t="s">
        <v>457</v>
      </c>
      <c r="D201" s="179" t="s">
        <v>252</v>
      </c>
      <c r="E201" s="180">
        <v>45.934080000000002</v>
      </c>
      <c r="F201" s="181"/>
      <c r="G201" s="182">
        <f t="shared" si="0"/>
        <v>0</v>
      </c>
      <c r="H201" s="157"/>
      <c r="I201" s="156">
        <f t="shared" si="1"/>
        <v>0</v>
      </c>
      <c r="J201" s="157"/>
      <c r="K201" s="156">
        <f t="shared" si="2"/>
        <v>0</v>
      </c>
      <c r="L201" s="156">
        <v>21</v>
      </c>
      <c r="M201" s="156">
        <f t="shared" si="3"/>
        <v>0</v>
      </c>
      <c r="N201" s="155">
        <v>0</v>
      </c>
      <c r="O201" s="155">
        <f t="shared" si="4"/>
        <v>0</v>
      </c>
      <c r="P201" s="155">
        <v>0</v>
      </c>
      <c r="Q201" s="155">
        <f t="shared" si="5"/>
        <v>0</v>
      </c>
      <c r="R201" s="156"/>
      <c r="S201" s="156" t="s">
        <v>170</v>
      </c>
      <c r="T201" s="156" t="s">
        <v>170</v>
      </c>
      <c r="U201" s="156">
        <v>4.2000000000000003E-2</v>
      </c>
      <c r="V201" s="156">
        <f t="shared" si="6"/>
        <v>1.93</v>
      </c>
      <c r="W201" s="156"/>
      <c r="X201" s="156" t="s">
        <v>443</v>
      </c>
      <c r="Y201" s="156" t="s">
        <v>173</v>
      </c>
      <c r="Z201" s="146"/>
      <c r="AA201" s="146"/>
      <c r="AB201" s="146"/>
      <c r="AC201" s="146"/>
      <c r="AD201" s="146"/>
      <c r="AE201" s="146"/>
      <c r="AF201" s="146"/>
      <c r="AG201" s="146" t="s">
        <v>444</v>
      </c>
      <c r="AH201" s="146"/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x14ac:dyDescent="0.2">
      <c r="A202" s="164" t="s">
        <v>165</v>
      </c>
      <c r="B202" s="165" t="s">
        <v>138</v>
      </c>
      <c r="C202" s="183" t="s">
        <v>30</v>
      </c>
      <c r="D202" s="166"/>
      <c r="E202" s="167"/>
      <c r="F202" s="168"/>
      <c r="G202" s="169">
        <f>SUMIF(AG203:AG204,"&lt;&gt;NOR",G203:G204)</f>
        <v>0</v>
      </c>
      <c r="H202" s="163"/>
      <c r="I202" s="163">
        <f>SUM(I203:I204)</f>
        <v>0</v>
      </c>
      <c r="J202" s="163"/>
      <c r="K202" s="163">
        <f>SUM(K203:K204)</f>
        <v>0</v>
      </c>
      <c r="L202" s="163"/>
      <c r="M202" s="163">
        <f>SUM(M203:M204)</f>
        <v>0</v>
      </c>
      <c r="N202" s="162"/>
      <c r="O202" s="162">
        <f>SUM(O203:O204)</f>
        <v>0</v>
      </c>
      <c r="P202" s="162"/>
      <c r="Q202" s="162">
        <f>SUM(Q203:Q204)</f>
        <v>0</v>
      </c>
      <c r="R202" s="163"/>
      <c r="S202" s="163"/>
      <c r="T202" s="163"/>
      <c r="U202" s="163"/>
      <c r="V202" s="163">
        <f>SUM(V203:V204)</f>
        <v>0</v>
      </c>
      <c r="W202" s="163"/>
      <c r="X202" s="163"/>
      <c r="Y202" s="163"/>
      <c r="AG202" t="s">
        <v>166</v>
      </c>
    </row>
    <row r="203" spans="1:60" ht="22.5" outlineLevel="1" x14ac:dyDescent="0.2">
      <c r="A203" s="177">
        <v>77</v>
      </c>
      <c r="B203" s="178" t="s">
        <v>200</v>
      </c>
      <c r="C203" s="187" t="s">
        <v>201</v>
      </c>
      <c r="D203" s="179" t="s">
        <v>202</v>
      </c>
      <c r="E203" s="180">
        <v>1</v>
      </c>
      <c r="F203" s="181"/>
      <c r="G203" s="182">
        <f>ROUND(E203*F203,2)</f>
        <v>0</v>
      </c>
      <c r="H203" s="157"/>
      <c r="I203" s="156">
        <f>ROUND(E203*H203,2)</f>
        <v>0</v>
      </c>
      <c r="J203" s="157"/>
      <c r="K203" s="156">
        <f>ROUND(E203*J203,2)</f>
        <v>0</v>
      </c>
      <c r="L203" s="156">
        <v>21</v>
      </c>
      <c r="M203" s="156">
        <f>G203*(1+L203/100)</f>
        <v>0</v>
      </c>
      <c r="N203" s="155">
        <v>0</v>
      </c>
      <c r="O203" s="155">
        <f>ROUND(E203*N203,2)</f>
        <v>0</v>
      </c>
      <c r="P203" s="155">
        <v>0</v>
      </c>
      <c r="Q203" s="155">
        <f>ROUND(E203*P203,2)</f>
        <v>0</v>
      </c>
      <c r="R203" s="156"/>
      <c r="S203" s="156" t="s">
        <v>170</v>
      </c>
      <c r="T203" s="156" t="s">
        <v>203</v>
      </c>
      <c r="U203" s="156">
        <v>0</v>
      </c>
      <c r="V203" s="156">
        <f>ROUND(E203*U203,2)</f>
        <v>0</v>
      </c>
      <c r="W203" s="156"/>
      <c r="X203" s="156" t="s">
        <v>79</v>
      </c>
      <c r="Y203" s="156" t="s">
        <v>173</v>
      </c>
      <c r="Z203" s="146"/>
      <c r="AA203" s="146"/>
      <c r="AB203" s="146"/>
      <c r="AC203" s="146"/>
      <c r="AD203" s="146"/>
      <c r="AE203" s="146"/>
      <c r="AF203" s="146"/>
      <c r="AG203" s="146" t="s">
        <v>204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">
      <c r="A204" s="171">
        <v>78</v>
      </c>
      <c r="B204" s="172" t="s">
        <v>210</v>
      </c>
      <c r="C204" s="184" t="s">
        <v>211</v>
      </c>
      <c r="D204" s="173" t="s">
        <v>202</v>
      </c>
      <c r="E204" s="174">
        <v>1</v>
      </c>
      <c r="F204" s="175"/>
      <c r="G204" s="176">
        <f>ROUND(E204*F204,2)</f>
        <v>0</v>
      </c>
      <c r="H204" s="157"/>
      <c r="I204" s="156">
        <f>ROUND(E204*H204,2)</f>
        <v>0</v>
      </c>
      <c r="J204" s="157"/>
      <c r="K204" s="156">
        <f>ROUND(E204*J204,2)</f>
        <v>0</v>
      </c>
      <c r="L204" s="156">
        <v>21</v>
      </c>
      <c r="M204" s="156">
        <f>G204*(1+L204/100)</f>
        <v>0</v>
      </c>
      <c r="N204" s="155">
        <v>0</v>
      </c>
      <c r="O204" s="155">
        <f>ROUND(E204*N204,2)</f>
        <v>0</v>
      </c>
      <c r="P204" s="155">
        <v>0</v>
      </c>
      <c r="Q204" s="155">
        <f>ROUND(E204*P204,2)</f>
        <v>0</v>
      </c>
      <c r="R204" s="156"/>
      <c r="S204" s="156" t="s">
        <v>185</v>
      </c>
      <c r="T204" s="156" t="s">
        <v>203</v>
      </c>
      <c r="U204" s="156">
        <v>0</v>
      </c>
      <c r="V204" s="156">
        <f>ROUND(E204*U204,2)</f>
        <v>0</v>
      </c>
      <c r="W204" s="156"/>
      <c r="X204" s="156" t="s">
        <v>79</v>
      </c>
      <c r="Y204" s="156" t="s">
        <v>173</v>
      </c>
      <c r="Z204" s="146"/>
      <c r="AA204" s="146"/>
      <c r="AB204" s="146"/>
      <c r="AC204" s="146"/>
      <c r="AD204" s="146"/>
      <c r="AE204" s="146"/>
      <c r="AF204" s="146"/>
      <c r="AG204" s="146" t="s">
        <v>204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x14ac:dyDescent="0.2">
      <c r="A205" s="3"/>
      <c r="B205" s="4"/>
      <c r="C205" s="188"/>
      <c r="D205" s="6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AE205">
        <v>12</v>
      </c>
      <c r="AF205">
        <v>21</v>
      </c>
      <c r="AG205" t="s">
        <v>151</v>
      </c>
    </row>
    <row r="206" spans="1:60" x14ac:dyDescent="0.2">
      <c r="A206" s="149"/>
      <c r="B206" s="150" t="s">
        <v>31</v>
      </c>
      <c r="C206" s="189"/>
      <c r="D206" s="151"/>
      <c r="E206" s="152"/>
      <c r="F206" s="152"/>
      <c r="G206" s="170">
        <f>G8+G13+G20+G38+G45+G57+G62+G68+G79+G81+G116+G152+G176+G187+G194+G202</f>
        <v>0</v>
      </c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f>SUMIF(L7:L204,AE205,G7:G204)</f>
        <v>0</v>
      </c>
      <c r="AF206">
        <f>SUMIF(L7:L204,AF205,G7:G204)</f>
        <v>0</v>
      </c>
      <c r="AG206" t="s">
        <v>212</v>
      </c>
    </row>
    <row r="207" spans="1:60" x14ac:dyDescent="0.2">
      <c r="A207" s="3"/>
      <c r="B207" s="4"/>
      <c r="C207" s="18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60" x14ac:dyDescent="0.2">
      <c r="C208" s="190"/>
      <c r="D208" s="10"/>
      <c r="AG208" t="s">
        <v>213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EBEC9-6ABB-4474-AB3A-CE005A7C7FDD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52</v>
      </c>
      <c r="C4" s="251" t="s">
        <v>53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0.6</v>
      </c>
      <c r="R8" s="163"/>
      <c r="S8" s="163"/>
      <c r="T8" s="163"/>
      <c r="U8" s="163"/>
      <c r="V8" s="163">
        <f>SUM(V9:V12)</f>
        <v>31.52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25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7.7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281</v>
      </c>
      <c r="D10" s="158"/>
      <c r="E10" s="159">
        <v>25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297.8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0.6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23.82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458</v>
      </c>
      <c r="D12" s="158"/>
      <c r="E12" s="159">
        <v>297.8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3.0700000000000003</v>
      </c>
      <c r="R15" s="163"/>
      <c r="S15" s="163"/>
      <c r="T15" s="163"/>
      <c r="U15" s="163"/>
      <c r="V15" s="163">
        <f>SUM(V16:V26)</f>
        <v>17.22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66.5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0.65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2.93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459</v>
      </c>
      <c r="D17" s="158"/>
      <c r="E17" s="159">
        <v>66.5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148.9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0.89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7.74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460</v>
      </c>
      <c r="D19" s="158"/>
      <c r="E19" s="159">
        <v>148.9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148.9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1.53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6.55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461</v>
      </c>
      <c r="D21" s="158"/>
      <c r="E21" s="159">
        <v>148.9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0.64771000000000001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462</v>
      </c>
      <c r="D23" s="158"/>
      <c r="E23" s="159">
        <v>0.64771000000000001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2.4270700000000001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463</v>
      </c>
      <c r="D25" s="158"/>
      <c r="E25" s="159">
        <v>1.5336700000000001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464</v>
      </c>
      <c r="D26" s="158"/>
      <c r="E26" s="159">
        <v>0.89339999999999997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0.48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109.24000000000001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148.9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0.02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14.89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465</v>
      </c>
      <c r="D29" s="158"/>
      <c r="E29" s="159">
        <v>148.9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148.9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0.08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26.5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460</v>
      </c>
      <c r="D31" s="158"/>
      <c r="E31" s="159">
        <v>148.9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172.72399999999999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466</v>
      </c>
      <c r="D33" s="158"/>
      <c r="E33" s="159">
        <v>172.72399999999999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148.9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67.010000000000005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465</v>
      </c>
      <c r="D35" s="158"/>
      <c r="E35" s="159">
        <v>148.9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172.72399999999999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0.38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465</v>
      </c>
      <c r="D37" s="158"/>
      <c r="E37" s="159">
        <v>148.9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23.824000000000002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0.48124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0.81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0.48124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0.03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0.03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5.4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18.600000000000001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0.03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4.09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471</v>
      </c>
      <c r="D48" s="158"/>
      <c r="E48" s="159">
        <v>18.600000000000001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3.0349999999999999E-2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0.15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13.42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3.6703800000000002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2.75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22.022279999999999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0.66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3.6703800000000002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1.02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3.6703800000000002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6.91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18.351900000000001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1.93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25.69266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3.6703800000000002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0.15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918E8-7C51-4E1A-93EB-283F82E6DAC1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54</v>
      </c>
      <c r="C4" s="251" t="s">
        <v>55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0.11</v>
      </c>
      <c r="R8" s="163"/>
      <c r="S8" s="163"/>
      <c r="T8" s="163"/>
      <c r="U8" s="163"/>
      <c r="V8" s="163">
        <f>SUM(V9:V12)</f>
        <v>18.119999999999997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45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13.86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472</v>
      </c>
      <c r="D10" s="158"/>
      <c r="E10" s="159">
        <v>45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53.2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0.11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4.26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473</v>
      </c>
      <c r="D12" s="158"/>
      <c r="E12" s="159">
        <v>53.2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1.8E-3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0.55000000000000004</v>
      </c>
      <c r="R15" s="163"/>
      <c r="S15" s="163"/>
      <c r="T15" s="163"/>
      <c r="U15" s="163"/>
      <c r="V15" s="163">
        <f>SUM(V16:V26)</f>
        <v>3.08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12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0.12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0.53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474</v>
      </c>
      <c r="D17" s="158"/>
      <c r="E17" s="159">
        <v>12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26.6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0.16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1.38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475</v>
      </c>
      <c r="D19" s="158"/>
      <c r="E19" s="159">
        <v>26.6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26.6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0.27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1.17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476</v>
      </c>
      <c r="D21" s="158"/>
      <c r="E21" s="159">
        <v>26.6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0.11688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477</v>
      </c>
      <c r="D23" s="158"/>
      <c r="E23" s="159">
        <v>0.11688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0.43358000000000002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478</v>
      </c>
      <c r="D25" s="158"/>
      <c r="E25" s="159">
        <v>0.27398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479</v>
      </c>
      <c r="D26" s="158"/>
      <c r="E26" s="159">
        <v>0.15959999999999999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0.08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19.510000000000002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26.6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2.66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480</v>
      </c>
      <c r="D29" s="158"/>
      <c r="E29" s="159">
        <v>26.6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26.6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0.01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4.7300000000000004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475</v>
      </c>
      <c r="D31" s="158"/>
      <c r="E31" s="159">
        <v>26.6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30.856000000000002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481</v>
      </c>
      <c r="D33" s="158"/>
      <c r="E33" s="159">
        <v>30.856000000000002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26.6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11.97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480</v>
      </c>
      <c r="D35" s="158"/>
      <c r="E35" s="159">
        <v>26.6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30.856000000000002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7.0000000000000007E-2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480</v>
      </c>
      <c r="D37" s="158"/>
      <c r="E37" s="159">
        <v>26.6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4.2560000000000002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8.5970000000000005E-2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0.14000000000000001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8.5970000000000005E-2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0.01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0.02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5.17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17.600000000000001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0.02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3.87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482</v>
      </c>
      <c r="D48" s="158"/>
      <c r="E48" s="159">
        <v>17.600000000000001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2.8969999999999999E-2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0.14000000000000001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2.4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0.65686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0.49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3.94116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0.12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0.65686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0.18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0.65686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1.24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3.2843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0.34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4.59802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0.65686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0.03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1EE81-9672-47F4-AF12-95D8B6D42D80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56</v>
      </c>
      <c r="C4" s="251" t="s">
        <v>57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90</v>
      </c>
      <c r="C8" s="183" t="s">
        <v>91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1.94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25.67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53.04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0.02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3.71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485</v>
      </c>
      <c r="D10" s="158"/>
      <c r="E10" s="159">
        <v>53.04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486</v>
      </c>
      <c r="C11" s="184" t="s">
        <v>487</v>
      </c>
      <c r="D11" s="173" t="s">
        <v>169</v>
      </c>
      <c r="E11" s="174">
        <v>53.04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3.6150000000000002E-2</v>
      </c>
      <c r="O11" s="155">
        <f>ROUND(E11*N11,2)</f>
        <v>1.92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0.41402</v>
      </c>
      <c r="V11" s="156">
        <f>ROUND(E11*U11,2)</f>
        <v>21.96</v>
      </c>
      <c r="W11" s="156"/>
      <c r="X11" s="156" t="s">
        <v>172</v>
      </c>
      <c r="Y11" s="156" t="s">
        <v>179</v>
      </c>
      <c r="Z11" s="146"/>
      <c r="AA11" s="146"/>
      <c r="AB11" s="146"/>
      <c r="AC11" s="146"/>
      <c r="AD11" s="146"/>
      <c r="AE11" s="146"/>
      <c r="AF11" s="146"/>
      <c r="AG11" s="146" t="s">
        <v>198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488</v>
      </c>
      <c r="D12" s="158"/>
      <c r="E12" s="159">
        <v>53.04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102</v>
      </c>
      <c r="C13" s="183" t="s">
        <v>103</v>
      </c>
      <c r="D13" s="166"/>
      <c r="E13" s="167"/>
      <c r="F13" s="168"/>
      <c r="G13" s="169">
        <f>SUMIF(AG14:AG18,"&lt;&gt;NOR",G14:G18)</f>
        <v>0</v>
      </c>
      <c r="H13" s="163"/>
      <c r="I13" s="163">
        <f>SUM(I14:I18)</f>
        <v>0</v>
      </c>
      <c r="J13" s="163"/>
      <c r="K13" s="163">
        <f>SUM(K14:K18)</f>
        <v>0</v>
      </c>
      <c r="L13" s="163"/>
      <c r="M13" s="163">
        <f>SUM(M14:M18)</f>
        <v>0</v>
      </c>
      <c r="N13" s="162"/>
      <c r="O13" s="162">
        <f>SUM(O14:O18)</f>
        <v>0</v>
      </c>
      <c r="P13" s="162"/>
      <c r="Q13" s="162">
        <f>SUM(Q14:Q18)</f>
        <v>0.81</v>
      </c>
      <c r="R13" s="163"/>
      <c r="S13" s="163"/>
      <c r="T13" s="163"/>
      <c r="U13" s="163"/>
      <c r="V13" s="163">
        <f>SUM(V14:V18)</f>
        <v>46.18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279</v>
      </c>
      <c r="C14" s="184" t="s">
        <v>280</v>
      </c>
      <c r="D14" s="173" t="s">
        <v>169</v>
      </c>
      <c r="E14" s="174">
        <v>45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4.0000000000000003E-5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0.308</v>
      </c>
      <c r="V14" s="156">
        <f>ROUND(E14*U14,2)</f>
        <v>13.86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472</v>
      </c>
      <c r="D15" s="158"/>
      <c r="E15" s="159">
        <v>45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71">
        <v>4</v>
      </c>
      <c r="B16" s="172" t="s">
        <v>282</v>
      </c>
      <c r="C16" s="184" t="s">
        <v>283</v>
      </c>
      <c r="D16" s="173" t="s">
        <v>169</v>
      </c>
      <c r="E16" s="174">
        <v>404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2E-3</v>
      </c>
      <c r="Q16" s="155">
        <f>ROUND(E16*P16,2)</f>
        <v>0.81</v>
      </c>
      <c r="R16" s="156"/>
      <c r="S16" s="156" t="s">
        <v>170</v>
      </c>
      <c r="T16" s="156" t="s">
        <v>170</v>
      </c>
      <c r="U16" s="156">
        <v>0.08</v>
      </c>
      <c r="V16" s="156">
        <f>ROUND(E16*U16,2)</f>
        <v>32.32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180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489</v>
      </c>
      <c r="D17" s="158"/>
      <c r="E17" s="159">
        <v>132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">
      <c r="A18" s="153"/>
      <c r="B18" s="154"/>
      <c r="C18" s="185" t="s">
        <v>490</v>
      </c>
      <c r="D18" s="158"/>
      <c r="E18" s="159">
        <v>272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176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4" t="s">
        <v>165</v>
      </c>
      <c r="B19" s="165" t="s">
        <v>108</v>
      </c>
      <c r="C19" s="183" t="s">
        <v>109</v>
      </c>
      <c r="D19" s="166"/>
      <c r="E19" s="167"/>
      <c r="F19" s="168"/>
      <c r="G19" s="169">
        <f>SUMIF(AG20:AG25,"&lt;&gt;NOR",G20:G25)</f>
        <v>0</v>
      </c>
      <c r="H19" s="163"/>
      <c r="I19" s="163">
        <f>SUM(I20:I25)</f>
        <v>0</v>
      </c>
      <c r="J19" s="163"/>
      <c r="K19" s="163">
        <f>SUM(K20:K25)</f>
        <v>0</v>
      </c>
      <c r="L19" s="163"/>
      <c r="M19" s="163">
        <f>SUM(M20:M25)</f>
        <v>0</v>
      </c>
      <c r="N19" s="162"/>
      <c r="O19" s="162">
        <f>SUM(O20:O25)</f>
        <v>0</v>
      </c>
      <c r="P19" s="162"/>
      <c r="Q19" s="162">
        <f>SUM(Q20:Q25)</f>
        <v>3.35</v>
      </c>
      <c r="R19" s="163"/>
      <c r="S19" s="163"/>
      <c r="T19" s="163"/>
      <c r="U19" s="163"/>
      <c r="V19" s="163">
        <f>SUM(V20:V25)</f>
        <v>27.53</v>
      </c>
      <c r="W19" s="163"/>
      <c r="X19" s="163"/>
      <c r="Y19" s="163"/>
      <c r="AG19" t="s">
        <v>166</v>
      </c>
    </row>
    <row r="20" spans="1:60" outlineLevel="1" x14ac:dyDescent="0.2">
      <c r="A20" s="171">
        <v>5</v>
      </c>
      <c r="B20" s="172" t="s">
        <v>491</v>
      </c>
      <c r="C20" s="184" t="s">
        <v>492</v>
      </c>
      <c r="D20" s="173" t="s">
        <v>169</v>
      </c>
      <c r="E20" s="174">
        <v>81.599999999999994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3.6999999999999998E-2</v>
      </c>
      <c r="Q20" s="155">
        <f>ROUND(E20*P20,2)</f>
        <v>3.02</v>
      </c>
      <c r="R20" s="156"/>
      <c r="S20" s="156" t="s">
        <v>170</v>
      </c>
      <c r="T20" s="156" t="s">
        <v>170</v>
      </c>
      <c r="U20" s="156">
        <v>0.19500000000000001</v>
      </c>
      <c r="V20" s="156">
        <f>ROUND(E20*U20,2)</f>
        <v>15.91</v>
      </c>
      <c r="W20" s="156"/>
      <c r="X20" s="156" t="s">
        <v>172</v>
      </c>
      <c r="Y20" s="156" t="s">
        <v>179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493</v>
      </c>
      <c r="D21" s="158"/>
      <c r="E21" s="159">
        <v>81.599999999999994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1">
        <v>6</v>
      </c>
      <c r="B22" s="172" t="s">
        <v>494</v>
      </c>
      <c r="C22" s="184" t="s">
        <v>495</v>
      </c>
      <c r="D22" s="173" t="s">
        <v>257</v>
      </c>
      <c r="E22" s="174">
        <v>136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1.64E-3</v>
      </c>
      <c r="Q22" s="155">
        <f>ROUND(E22*P22,2)</f>
        <v>0.22</v>
      </c>
      <c r="R22" s="156"/>
      <c r="S22" s="156" t="s">
        <v>170</v>
      </c>
      <c r="T22" s="156" t="s">
        <v>216</v>
      </c>
      <c r="U22" s="156">
        <v>5.7500000000000002E-2</v>
      </c>
      <c r="V22" s="156">
        <f>ROUND(E22*U22,2)</f>
        <v>7.82</v>
      </c>
      <c r="W22" s="156"/>
      <c r="X22" s="156" t="s">
        <v>172</v>
      </c>
      <c r="Y22" s="156" t="s">
        <v>240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496</v>
      </c>
      <c r="D23" s="158"/>
      <c r="E23" s="159">
        <v>136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1">
        <v>7</v>
      </c>
      <c r="B24" s="172" t="s">
        <v>494</v>
      </c>
      <c r="C24" s="184" t="s">
        <v>495</v>
      </c>
      <c r="D24" s="173" t="s">
        <v>257</v>
      </c>
      <c r="E24" s="174">
        <v>66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1.64E-3</v>
      </c>
      <c r="Q24" s="155">
        <f>ROUND(E24*P24,2)</f>
        <v>0.11</v>
      </c>
      <c r="R24" s="156"/>
      <c r="S24" s="156" t="s">
        <v>170</v>
      </c>
      <c r="T24" s="156" t="s">
        <v>216</v>
      </c>
      <c r="U24" s="156">
        <v>5.7500000000000002E-2</v>
      </c>
      <c r="V24" s="156">
        <f>ROUND(E24*U24,2)</f>
        <v>3.8</v>
      </c>
      <c r="W24" s="156"/>
      <c r="X24" s="156" t="s">
        <v>172</v>
      </c>
      <c r="Y24" s="156" t="s">
        <v>240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497</v>
      </c>
      <c r="D25" s="158"/>
      <c r="E25" s="159">
        <v>66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4" t="s">
        <v>165</v>
      </c>
      <c r="B26" s="165" t="s">
        <v>110</v>
      </c>
      <c r="C26" s="183" t="s">
        <v>111</v>
      </c>
      <c r="D26" s="166"/>
      <c r="E26" s="167"/>
      <c r="F26" s="168"/>
      <c r="G26" s="169">
        <f>SUMIF(AG27:AG27,"&lt;&gt;NOR",G27:G27)</f>
        <v>0</v>
      </c>
      <c r="H26" s="163"/>
      <c r="I26" s="163">
        <f>SUM(I27:I27)</f>
        <v>0</v>
      </c>
      <c r="J26" s="163"/>
      <c r="K26" s="163">
        <f>SUM(K27:K27)</f>
        <v>0</v>
      </c>
      <c r="L26" s="163"/>
      <c r="M26" s="163">
        <f>SUM(M27:M27)</f>
        <v>0</v>
      </c>
      <c r="N26" s="162"/>
      <c r="O26" s="162">
        <f>SUM(O27:O27)</f>
        <v>0</v>
      </c>
      <c r="P26" s="162"/>
      <c r="Q26" s="162">
        <f>SUM(Q27:Q27)</f>
        <v>0</v>
      </c>
      <c r="R26" s="163"/>
      <c r="S26" s="163"/>
      <c r="T26" s="163"/>
      <c r="U26" s="163"/>
      <c r="V26" s="163">
        <f>SUM(V27:V27)</f>
        <v>4.99</v>
      </c>
      <c r="W26" s="163"/>
      <c r="X26" s="163"/>
      <c r="Y26" s="163"/>
      <c r="AG26" t="s">
        <v>166</v>
      </c>
    </row>
    <row r="27" spans="1:60" outlineLevel="1" x14ac:dyDescent="0.2">
      <c r="A27" s="177">
        <v>8</v>
      </c>
      <c r="B27" s="178" t="s">
        <v>306</v>
      </c>
      <c r="C27" s="187" t="s">
        <v>307</v>
      </c>
      <c r="D27" s="179" t="s">
        <v>252</v>
      </c>
      <c r="E27" s="180">
        <v>1.9361699999999999</v>
      </c>
      <c r="F27" s="181"/>
      <c r="G27" s="182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170</v>
      </c>
      <c r="U27" s="156">
        <v>2.577</v>
      </c>
      <c r="V27" s="156">
        <f>ROUND(E27*U27,2)</f>
        <v>4.99</v>
      </c>
      <c r="W27" s="156"/>
      <c r="X27" s="156" t="s">
        <v>253</v>
      </c>
      <c r="Y27" s="156" t="s">
        <v>173</v>
      </c>
      <c r="Z27" s="146"/>
      <c r="AA27" s="146"/>
      <c r="AB27" s="146"/>
      <c r="AC27" s="146"/>
      <c r="AD27" s="146"/>
      <c r="AE27" s="146"/>
      <c r="AF27" s="146"/>
      <c r="AG27" s="146" t="s">
        <v>308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4" t="s">
        <v>165</v>
      </c>
      <c r="B28" s="165" t="s">
        <v>114</v>
      </c>
      <c r="C28" s="183" t="s">
        <v>115</v>
      </c>
      <c r="D28" s="166"/>
      <c r="E28" s="167"/>
      <c r="F28" s="168"/>
      <c r="G28" s="169">
        <f>SUMIF(AG29:AG44,"&lt;&gt;NOR",G29:G44)</f>
        <v>0</v>
      </c>
      <c r="H28" s="163"/>
      <c r="I28" s="163">
        <f>SUM(I29:I44)</f>
        <v>0</v>
      </c>
      <c r="J28" s="163"/>
      <c r="K28" s="163">
        <f>SUM(K29:K44)</f>
        <v>0</v>
      </c>
      <c r="L28" s="163"/>
      <c r="M28" s="163">
        <f>SUM(M29:M44)</f>
        <v>0</v>
      </c>
      <c r="N28" s="162"/>
      <c r="O28" s="162">
        <f>SUM(O29:O44)</f>
        <v>0</v>
      </c>
      <c r="P28" s="162"/>
      <c r="Q28" s="162">
        <f>SUM(Q29:Q44)</f>
        <v>3.2600000000000002</v>
      </c>
      <c r="R28" s="163"/>
      <c r="S28" s="163"/>
      <c r="T28" s="163"/>
      <c r="U28" s="163"/>
      <c r="V28" s="163">
        <f>SUM(V29:V44)</f>
        <v>17.53</v>
      </c>
      <c r="W28" s="163"/>
      <c r="X28" s="163"/>
      <c r="Y28" s="163"/>
      <c r="AG28" t="s">
        <v>166</v>
      </c>
    </row>
    <row r="29" spans="1:60" ht="22.5" outlineLevel="1" x14ac:dyDescent="0.2">
      <c r="A29" s="171">
        <v>9</v>
      </c>
      <c r="B29" s="172" t="s">
        <v>316</v>
      </c>
      <c r="C29" s="184" t="s">
        <v>317</v>
      </c>
      <c r="D29" s="173" t="s">
        <v>169</v>
      </c>
      <c r="E29" s="174">
        <v>101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0</v>
      </c>
      <c r="O29" s="155">
        <f>ROUND(E29*N29,2)</f>
        <v>0</v>
      </c>
      <c r="P29" s="155">
        <v>9.7400000000000004E-3</v>
      </c>
      <c r="Q29" s="155">
        <f>ROUND(E29*P29,2)</f>
        <v>0.98</v>
      </c>
      <c r="R29" s="156"/>
      <c r="S29" s="156" t="s">
        <v>170</v>
      </c>
      <c r="T29" s="156" t="s">
        <v>216</v>
      </c>
      <c r="U29" s="156">
        <v>4.3999999999999997E-2</v>
      </c>
      <c r="V29" s="156">
        <f>ROUND(E29*U29,2)</f>
        <v>4.4400000000000004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498</v>
      </c>
      <c r="D30" s="158"/>
      <c r="E30" s="159">
        <v>33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499</v>
      </c>
      <c r="D31" s="158"/>
      <c r="E31" s="159">
        <v>68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ht="22.5" outlineLevel="1" x14ac:dyDescent="0.2">
      <c r="A32" s="171">
        <v>10</v>
      </c>
      <c r="B32" s="172" t="s">
        <v>500</v>
      </c>
      <c r="C32" s="184" t="s">
        <v>501</v>
      </c>
      <c r="D32" s="173" t="s">
        <v>169</v>
      </c>
      <c r="E32" s="174">
        <v>150.94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1.03E-2</v>
      </c>
      <c r="Q32" s="155">
        <f>ROUND(E32*P32,2)</f>
        <v>1.55</v>
      </c>
      <c r="R32" s="156"/>
      <c r="S32" s="156" t="s">
        <v>170</v>
      </c>
      <c r="T32" s="156" t="s">
        <v>171</v>
      </c>
      <c r="U32" s="156">
        <v>4.4999999999999998E-2</v>
      </c>
      <c r="V32" s="156">
        <f>ROUND(E32*U32,2)</f>
        <v>6.79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493</v>
      </c>
      <c r="D33" s="158"/>
      <c r="E33" s="159">
        <v>81.599999999999994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3" x14ac:dyDescent="0.2">
      <c r="A34" s="153"/>
      <c r="B34" s="154"/>
      <c r="C34" s="185" t="s">
        <v>502</v>
      </c>
      <c r="D34" s="158"/>
      <c r="E34" s="159">
        <v>39.6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85" t="s">
        <v>503</v>
      </c>
      <c r="D35" s="158"/>
      <c r="E35" s="159">
        <v>19.98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85" t="s">
        <v>504</v>
      </c>
      <c r="D36" s="158"/>
      <c r="E36" s="159">
        <v>9.76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1">
        <v>11</v>
      </c>
      <c r="B37" s="172" t="s">
        <v>323</v>
      </c>
      <c r="C37" s="184" t="s">
        <v>324</v>
      </c>
      <c r="D37" s="173" t="s">
        <v>169</v>
      </c>
      <c r="E37" s="174">
        <v>121.2</v>
      </c>
      <c r="F37" s="175"/>
      <c r="G37" s="176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6.0000000000000001E-3</v>
      </c>
      <c r="Q37" s="155">
        <f>ROUND(E37*P37,2)</f>
        <v>0.73</v>
      </c>
      <c r="R37" s="156"/>
      <c r="S37" s="156" t="s">
        <v>170</v>
      </c>
      <c r="T37" s="156" t="s">
        <v>171</v>
      </c>
      <c r="U37" s="156">
        <v>5.1999999999999998E-2</v>
      </c>
      <c r="V37" s="156">
        <f>ROUND(E37*U37,2)</f>
        <v>6.3</v>
      </c>
      <c r="W37" s="156"/>
      <c r="X37" s="156" t="s">
        <v>172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180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5" t="s">
        <v>493</v>
      </c>
      <c r="D38" s="158"/>
      <c r="E38" s="159">
        <v>81.599999999999994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5" t="s">
        <v>502</v>
      </c>
      <c r="D39" s="158"/>
      <c r="E39" s="159">
        <v>39.6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5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22.5" outlineLevel="1" x14ac:dyDescent="0.2">
      <c r="A40" s="171">
        <v>12</v>
      </c>
      <c r="B40" s="172" t="s">
        <v>343</v>
      </c>
      <c r="C40" s="184" t="s">
        <v>344</v>
      </c>
      <c r="D40" s="173" t="s">
        <v>252</v>
      </c>
      <c r="E40" s="174">
        <v>0.98373999999999995</v>
      </c>
      <c r="F40" s="175"/>
      <c r="G40" s="176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185</v>
      </c>
      <c r="T40" s="156" t="s">
        <v>203</v>
      </c>
      <c r="U40" s="156">
        <v>0</v>
      </c>
      <c r="V40" s="156">
        <f>ROUND(E40*U40,2)</f>
        <v>0</v>
      </c>
      <c r="W40" s="156"/>
      <c r="X40" s="156" t="s">
        <v>172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174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85" t="s">
        <v>505</v>
      </c>
      <c r="D41" s="158"/>
      <c r="E41" s="159">
        <v>0.98373999999999995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176</v>
      </c>
      <c r="AH41" s="146">
        <v>5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71">
        <v>13</v>
      </c>
      <c r="B42" s="172" t="s">
        <v>347</v>
      </c>
      <c r="C42" s="184" t="s">
        <v>348</v>
      </c>
      <c r="D42" s="173" t="s">
        <v>252</v>
      </c>
      <c r="E42" s="174">
        <v>2.2818800000000001</v>
      </c>
      <c r="F42" s="175"/>
      <c r="G42" s="176">
        <f>ROUND(E42*F42,2)</f>
        <v>0</v>
      </c>
      <c r="H42" s="157"/>
      <c r="I42" s="156">
        <f>ROUND(E42*H42,2)</f>
        <v>0</v>
      </c>
      <c r="J42" s="157"/>
      <c r="K42" s="156">
        <f>ROUND(E42*J42,2)</f>
        <v>0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185</v>
      </c>
      <c r="T42" s="156" t="s">
        <v>203</v>
      </c>
      <c r="U42" s="156">
        <v>0</v>
      </c>
      <c r="V42" s="156">
        <f>ROUND(E42*U42,2)</f>
        <v>0</v>
      </c>
      <c r="W42" s="156"/>
      <c r="X42" s="156" t="s">
        <v>172</v>
      </c>
      <c r="Y42" s="156" t="s">
        <v>173</v>
      </c>
      <c r="Z42" s="146"/>
      <c r="AA42" s="146"/>
      <c r="AB42" s="146"/>
      <c r="AC42" s="146"/>
      <c r="AD42" s="146"/>
      <c r="AE42" s="146"/>
      <c r="AF42" s="146"/>
      <c r="AG42" s="146" t="s">
        <v>174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85" t="s">
        <v>506</v>
      </c>
      <c r="D43" s="158"/>
      <c r="E43" s="159">
        <v>1.5546800000000001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176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85" t="s">
        <v>507</v>
      </c>
      <c r="D44" s="158"/>
      <c r="E44" s="159">
        <v>0.72719999999999996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116</v>
      </c>
      <c r="C45" s="183" t="s">
        <v>117</v>
      </c>
      <c r="D45" s="166"/>
      <c r="E45" s="167"/>
      <c r="F45" s="168"/>
      <c r="G45" s="169">
        <f>SUMIF(AG46:AG63,"&lt;&gt;NOR",G46:G63)</f>
        <v>0</v>
      </c>
      <c r="H45" s="163"/>
      <c r="I45" s="163">
        <f>SUM(I46:I63)</f>
        <v>0</v>
      </c>
      <c r="J45" s="163"/>
      <c r="K45" s="163">
        <f>SUM(K46:K63)</f>
        <v>0</v>
      </c>
      <c r="L45" s="163"/>
      <c r="M45" s="163">
        <f>SUM(M46:M63)</f>
        <v>0</v>
      </c>
      <c r="N45" s="162"/>
      <c r="O45" s="162">
        <f>SUM(O46:O63)</f>
        <v>0.85</v>
      </c>
      <c r="P45" s="162"/>
      <c r="Q45" s="162">
        <f>SUM(Q46:Q63)</f>
        <v>0</v>
      </c>
      <c r="R45" s="163"/>
      <c r="S45" s="163"/>
      <c r="T45" s="163"/>
      <c r="U45" s="163"/>
      <c r="V45" s="163">
        <f>SUM(V46:V63)</f>
        <v>147.48000000000002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14</v>
      </c>
      <c r="B46" s="172" t="s">
        <v>353</v>
      </c>
      <c r="C46" s="184" t="s">
        <v>354</v>
      </c>
      <c r="D46" s="173" t="s">
        <v>169</v>
      </c>
      <c r="E46" s="174">
        <v>150.94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1.2999999999999999E-4</v>
      </c>
      <c r="O46" s="155">
        <f>ROUND(E46*N46,2)</f>
        <v>0.02</v>
      </c>
      <c r="P46" s="155">
        <v>0</v>
      </c>
      <c r="Q46" s="155">
        <f>ROUND(E46*P46,2)</f>
        <v>0</v>
      </c>
      <c r="R46" s="156"/>
      <c r="S46" s="156" t="s">
        <v>170</v>
      </c>
      <c r="T46" s="156" t="s">
        <v>170</v>
      </c>
      <c r="U46" s="156">
        <v>0.1</v>
      </c>
      <c r="V46" s="156">
        <f>ROUND(E46*U46,2)</f>
        <v>15.09</v>
      </c>
      <c r="W46" s="156"/>
      <c r="X46" s="156" t="s">
        <v>172</v>
      </c>
      <c r="Y46" s="156" t="s">
        <v>179</v>
      </c>
      <c r="Z46" s="146"/>
      <c r="AA46" s="146"/>
      <c r="AB46" s="146"/>
      <c r="AC46" s="146"/>
      <c r="AD46" s="146"/>
      <c r="AE46" s="146"/>
      <c r="AF46" s="146"/>
      <c r="AG46" s="146" t="s">
        <v>180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508</v>
      </c>
      <c r="D47" s="158"/>
      <c r="E47" s="159">
        <v>150.94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1">
        <v>15</v>
      </c>
      <c r="B48" s="172" t="s">
        <v>357</v>
      </c>
      <c r="C48" s="184" t="s">
        <v>358</v>
      </c>
      <c r="D48" s="173" t="s">
        <v>169</v>
      </c>
      <c r="E48" s="174">
        <v>30.187999999999999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171</v>
      </c>
      <c r="U48" s="156">
        <v>7.1999999999999995E-2</v>
      </c>
      <c r="V48" s="156">
        <f>ROUND(E48*U48,2)</f>
        <v>2.17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509</v>
      </c>
      <c r="D49" s="158"/>
      <c r="E49" s="159">
        <v>30.187999999999999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33.75" outlineLevel="1" x14ac:dyDescent="0.2">
      <c r="A50" s="171">
        <v>16</v>
      </c>
      <c r="B50" s="172" t="s">
        <v>359</v>
      </c>
      <c r="C50" s="184" t="s">
        <v>360</v>
      </c>
      <c r="D50" s="173" t="s">
        <v>169</v>
      </c>
      <c r="E50" s="174">
        <v>150.94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5.5000000000000003E-4</v>
      </c>
      <c r="O50" s="155">
        <f>ROUND(E50*N50,2)</f>
        <v>0.08</v>
      </c>
      <c r="P50" s="155">
        <v>0</v>
      </c>
      <c r="Q50" s="155">
        <f>ROUND(E50*P50,2)</f>
        <v>0</v>
      </c>
      <c r="R50" s="156"/>
      <c r="S50" s="156" t="s">
        <v>170</v>
      </c>
      <c r="T50" s="156" t="s">
        <v>171</v>
      </c>
      <c r="U50" s="156">
        <v>0.17799999999999999</v>
      </c>
      <c r="V50" s="156">
        <f>ROUND(E50*U50,2)</f>
        <v>26.87</v>
      </c>
      <c r="W50" s="156"/>
      <c r="X50" s="156" t="s">
        <v>172</v>
      </c>
      <c r="Y50" s="156" t="s">
        <v>240</v>
      </c>
      <c r="Z50" s="146"/>
      <c r="AA50" s="146"/>
      <c r="AB50" s="146"/>
      <c r="AC50" s="146"/>
      <c r="AD50" s="146"/>
      <c r="AE50" s="146"/>
      <c r="AF50" s="146"/>
      <c r="AG50" s="146" t="s">
        <v>180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510</v>
      </c>
      <c r="D51" s="158"/>
      <c r="E51" s="159">
        <v>150.94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17</v>
      </c>
      <c r="B52" s="172" t="s">
        <v>362</v>
      </c>
      <c r="C52" s="184" t="s">
        <v>363</v>
      </c>
      <c r="D52" s="173" t="s">
        <v>364</v>
      </c>
      <c r="E52" s="174">
        <v>175.09039999999999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203</v>
      </c>
      <c r="U52" s="156">
        <v>0</v>
      </c>
      <c r="V52" s="156">
        <f>ROUND(E52*U52,2)</f>
        <v>0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511</v>
      </c>
      <c r="D53" s="158"/>
      <c r="E53" s="159">
        <v>175.09039999999999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5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22.5" outlineLevel="1" x14ac:dyDescent="0.2">
      <c r="A54" s="171">
        <v>18</v>
      </c>
      <c r="B54" s="172" t="s">
        <v>512</v>
      </c>
      <c r="C54" s="184" t="s">
        <v>513</v>
      </c>
      <c r="D54" s="173" t="s">
        <v>169</v>
      </c>
      <c r="E54" s="174">
        <v>39.6</v>
      </c>
      <c r="F54" s="175"/>
      <c r="G54" s="176">
        <f>ROUND(E54*F54,2)</f>
        <v>0</v>
      </c>
      <c r="H54" s="157"/>
      <c r="I54" s="156">
        <f>ROUND(E54*H54,2)</f>
        <v>0</v>
      </c>
      <c r="J54" s="157"/>
      <c r="K54" s="156">
        <f>ROUND(E54*J54,2)</f>
        <v>0</v>
      </c>
      <c r="L54" s="156">
        <v>21</v>
      </c>
      <c r="M54" s="156">
        <f>G54*(1+L54/100)</f>
        <v>0</v>
      </c>
      <c r="N54" s="155">
        <v>9.1699999999999993E-3</v>
      </c>
      <c r="O54" s="155">
        <f>ROUND(E54*N54,2)</f>
        <v>0.36</v>
      </c>
      <c r="P54" s="155">
        <v>0</v>
      </c>
      <c r="Q54" s="155">
        <f>ROUND(E54*P54,2)</f>
        <v>0</v>
      </c>
      <c r="R54" s="156"/>
      <c r="S54" s="156" t="s">
        <v>185</v>
      </c>
      <c r="T54" s="156" t="s">
        <v>216</v>
      </c>
      <c r="U54" s="156">
        <v>0.85699999999999998</v>
      </c>
      <c r="V54" s="156">
        <f>ROUND(E54*U54,2)</f>
        <v>33.94</v>
      </c>
      <c r="W54" s="156"/>
      <c r="X54" s="156" t="s">
        <v>172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174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85" t="s">
        <v>502</v>
      </c>
      <c r="D55" s="158"/>
      <c r="E55" s="159">
        <v>39.6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176</v>
      </c>
      <c r="AH55" s="146">
        <v>5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1">
        <v>19</v>
      </c>
      <c r="B56" s="172" t="s">
        <v>188</v>
      </c>
      <c r="C56" s="184" t="s">
        <v>189</v>
      </c>
      <c r="D56" s="173" t="s">
        <v>169</v>
      </c>
      <c r="E56" s="174">
        <v>150.94</v>
      </c>
      <c r="F56" s="175"/>
      <c r="G56" s="176">
        <f>ROUND(E56*F56,2)</f>
        <v>0</v>
      </c>
      <c r="H56" s="157"/>
      <c r="I56" s="156">
        <f>ROUND(E56*H56,2)</f>
        <v>0</v>
      </c>
      <c r="J56" s="157"/>
      <c r="K56" s="156">
        <f>ROUND(E56*J56,2)</f>
        <v>0</v>
      </c>
      <c r="L56" s="156">
        <v>21</v>
      </c>
      <c r="M56" s="156">
        <f>G56*(1+L56/100)</f>
        <v>0</v>
      </c>
      <c r="N56" s="155">
        <v>0</v>
      </c>
      <c r="O56" s="155">
        <f>ROUND(E56*N56,2)</f>
        <v>0</v>
      </c>
      <c r="P56" s="155">
        <v>0</v>
      </c>
      <c r="Q56" s="155">
        <f>ROUND(E56*P56,2)</f>
        <v>0</v>
      </c>
      <c r="R56" s="156"/>
      <c r="S56" s="156" t="s">
        <v>185</v>
      </c>
      <c r="T56" s="156" t="s">
        <v>171</v>
      </c>
      <c r="U56" s="156">
        <v>0.45</v>
      </c>
      <c r="V56" s="156">
        <f>ROUND(E56*U56,2)</f>
        <v>67.92</v>
      </c>
      <c r="W56" s="156"/>
      <c r="X56" s="156" t="s">
        <v>172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174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185" t="s">
        <v>508</v>
      </c>
      <c r="D57" s="158"/>
      <c r="E57" s="159">
        <v>150.94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176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22.5" outlineLevel="1" x14ac:dyDescent="0.2">
      <c r="A58" s="171">
        <v>20</v>
      </c>
      <c r="B58" s="172" t="s">
        <v>381</v>
      </c>
      <c r="C58" s="184" t="s">
        <v>382</v>
      </c>
      <c r="D58" s="173" t="s">
        <v>169</v>
      </c>
      <c r="E58" s="174">
        <v>175.09039999999999</v>
      </c>
      <c r="F58" s="175"/>
      <c r="G58" s="176">
        <f>ROUND(E58*F58,2)</f>
        <v>0</v>
      </c>
      <c r="H58" s="157"/>
      <c r="I58" s="156">
        <f>ROUND(E58*H58,2)</f>
        <v>0</v>
      </c>
      <c r="J58" s="157"/>
      <c r="K58" s="156">
        <f>ROUND(E58*J58,2)</f>
        <v>0</v>
      </c>
      <c r="L58" s="156">
        <v>21</v>
      </c>
      <c r="M58" s="156">
        <f>G58*(1+L58/100)</f>
        <v>0</v>
      </c>
      <c r="N58" s="155">
        <v>2.2000000000000001E-3</v>
      </c>
      <c r="O58" s="155">
        <f>ROUND(E58*N58,2)</f>
        <v>0.39</v>
      </c>
      <c r="P58" s="155">
        <v>0</v>
      </c>
      <c r="Q58" s="155">
        <f>ROUND(E58*P58,2)</f>
        <v>0</v>
      </c>
      <c r="R58" s="156" t="s">
        <v>220</v>
      </c>
      <c r="S58" s="156" t="s">
        <v>170</v>
      </c>
      <c r="T58" s="156" t="s">
        <v>171</v>
      </c>
      <c r="U58" s="156">
        <v>0</v>
      </c>
      <c r="V58" s="156">
        <f>ROUND(E58*U58,2)</f>
        <v>0</v>
      </c>
      <c r="W58" s="156"/>
      <c r="X58" s="156" t="s">
        <v>192</v>
      </c>
      <c r="Y58" s="156" t="s">
        <v>173</v>
      </c>
      <c r="Z58" s="146"/>
      <c r="AA58" s="146"/>
      <c r="AB58" s="146"/>
      <c r="AC58" s="146"/>
      <c r="AD58" s="146"/>
      <c r="AE58" s="146"/>
      <c r="AF58" s="146"/>
      <c r="AG58" s="146" t="s">
        <v>193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85" t="s">
        <v>508</v>
      </c>
      <c r="D59" s="158"/>
      <c r="E59" s="159">
        <v>150.94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5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86" t="s">
        <v>383</v>
      </c>
      <c r="D60" s="160"/>
      <c r="E60" s="161">
        <v>24.150400000000001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176</v>
      </c>
      <c r="AH60" s="146">
        <v>4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">
      <c r="A61" s="153"/>
      <c r="B61" s="154"/>
      <c r="C61" s="186" t="s">
        <v>467</v>
      </c>
      <c r="D61" s="160"/>
      <c r="E61" s="161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4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">
      <c r="A62" s="177">
        <v>21</v>
      </c>
      <c r="B62" s="178" t="s">
        <v>384</v>
      </c>
      <c r="C62" s="187" t="s">
        <v>385</v>
      </c>
      <c r="D62" s="179" t="s">
        <v>252</v>
      </c>
      <c r="E62" s="180">
        <v>0.85097</v>
      </c>
      <c r="F62" s="181"/>
      <c r="G62" s="182">
        <f>ROUND(E62*F62,2)</f>
        <v>0</v>
      </c>
      <c r="H62" s="157"/>
      <c r="I62" s="156">
        <f>ROUND(E62*H62,2)</f>
        <v>0</v>
      </c>
      <c r="J62" s="157"/>
      <c r="K62" s="156">
        <f>ROUND(E62*J62,2)</f>
        <v>0</v>
      </c>
      <c r="L62" s="156">
        <v>21</v>
      </c>
      <c r="M62" s="156">
        <f>G62*(1+L62/100)</f>
        <v>0</v>
      </c>
      <c r="N62" s="155">
        <v>0</v>
      </c>
      <c r="O62" s="155">
        <f>ROUND(E62*N62,2)</f>
        <v>0</v>
      </c>
      <c r="P62" s="155">
        <v>0</v>
      </c>
      <c r="Q62" s="155">
        <f>ROUND(E62*P62,2)</f>
        <v>0</v>
      </c>
      <c r="R62" s="156"/>
      <c r="S62" s="156" t="s">
        <v>170</v>
      </c>
      <c r="T62" s="156" t="s">
        <v>170</v>
      </c>
      <c r="U62" s="156">
        <v>1.6850000000000001</v>
      </c>
      <c r="V62" s="156">
        <f>ROUND(E62*U62,2)</f>
        <v>1.43</v>
      </c>
      <c r="W62" s="156"/>
      <c r="X62" s="156" t="s">
        <v>253</v>
      </c>
      <c r="Y62" s="156" t="s">
        <v>173</v>
      </c>
      <c r="Z62" s="146"/>
      <c r="AA62" s="146"/>
      <c r="AB62" s="146"/>
      <c r="AC62" s="146"/>
      <c r="AD62" s="146"/>
      <c r="AE62" s="146"/>
      <c r="AF62" s="146"/>
      <c r="AG62" s="146" t="s">
        <v>254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77">
        <v>22</v>
      </c>
      <c r="B63" s="178" t="s">
        <v>386</v>
      </c>
      <c r="C63" s="187" t="s">
        <v>387</v>
      </c>
      <c r="D63" s="179" t="s">
        <v>252</v>
      </c>
      <c r="E63" s="180">
        <v>0.85097</v>
      </c>
      <c r="F63" s="181"/>
      <c r="G63" s="182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170</v>
      </c>
      <c r="U63" s="156">
        <v>6.6000000000000003E-2</v>
      </c>
      <c r="V63" s="156">
        <f>ROUND(E63*U63,2)</f>
        <v>0.06</v>
      </c>
      <c r="W63" s="156"/>
      <c r="X63" s="156" t="s">
        <v>253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254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x14ac:dyDescent="0.2">
      <c r="A64" s="164" t="s">
        <v>165</v>
      </c>
      <c r="B64" s="165" t="s">
        <v>118</v>
      </c>
      <c r="C64" s="183" t="s">
        <v>119</v>
      </c>
      <c r="D64" s="166"/>
      <c r="E64" s="167"/>
      <c r="F64" s="168"/>
      <c r="G64" s="169">
        <f>SUMIF(AG65:AG73,"&lt;&gt;NOR",G65:G73)</f>
        <v>0</v>
      </c>
      <c r="H64" s="163"/>
      <c r="I64" s="163">
        <f>SUM(I65:I73)</f>
        <v>0</v>
      </c>
      <c r="J64" s="163"/>
      <c r="K64" s="163">
        <f>SUM(K65:K73)</f>
        <v>0</v>
      </c>
      <c r="L64" s="163"/>
      <c r="M64" s="163">
        <f>SUM(M65:M73)</f>
        <v>0</v>
      </c>
      <c r="N64" s="162"/>
      <c r="O64" s="162">
        <f>SUM(O65:O73)</f>
        <v>1.21</v>
      </c>
      <c r="P64" s="162"/>
      <c r="Q64" s="162">
        <f>SUM(Q65:Q73)</f>
        <v>0</v>
      </c>
      <c r="R64" s="163"/>
      <c r="S64" s="163"/>
      <c r="T64" s="163"/>
      <c r="U64" s="163"/>
      <c r="V64" s="163">
        <f>SUM(V65:V73)</f>
        <v>29.67</v>
      </c>
      <c r="W64" s="163"/>
      <c r="X64" s="163"/>
      <c r="Y64" s="163"/>
      <c r="AG64" t="s">
        <v>166</v>
      </c>
    </row>
    <row r="65" spans="1:60" ht="22.5" outlineLevel="1" x14ac:dyDescent="0.2">
      <c r="A65" s="171">
        <v>23</v>
      </c>
      <c r="B65" s="172" t="s">
        <v>514</v>
      </c>
      <c r="C65" s="184" t="s">
        <v>515</v>
      </c>
      <c r="D65" s="173" t="s">
        <v>169</v>
      </c>
      <c r="E65" s="174">
        <v>36.299999999999997</v>
      </c>
      <c r="F65" s="175"/>
      <c r="G65" s="176">
        <f>ROUND(E65*F65,2)</f>
        <v>0</v>
      </c>
      <c r="H65" s="157"/>
      <c r="I65" s="156">
        <f>ROUND(E65*H65,2)</f>
        <v>0</v>
      </c>
      <c r="J65" s="157"/>
      <c r="K65" s="156">
        <f>ROUND(E65*J65,2)</f>
        <v>0</v>
      </c>
      <c r="L65" s="156">
        <v>21</v>
      </c>
      <c r="M65" s="156">
        <f>G65*(1+L65/100)</f>
        <v>0</v>
      </c>
      <c r="N65" s="155">
        <v>1.3310000000000001E-2</v>
      </c>
      <c r="O65" s="155">
        <f>ROUND(E65*N65,2)</f>
        <v>0.48</v>
      </c>
      <c r="P65" s="155">
        <v>0</v>
      </c>
      <c r="Q65" s="155">
        <f>ROUND(E65*P65,2)</f>
        <v>0</v>
      </c>
      <c r="R65" s="156"/>
      <c r="S65" s="156" t="s">
        <v>170</v>
      </c>
      <c r="T65" s="156" t="s">
        <v>216</v>
      </c>
      <c r="U65" s="156">
        <v>0.27</v>
      </c>
      <c r="V65" s="156">
        <f>ROUND(E65*U65,2)</f>
        <v>9.8000000000000007</v>
      </c>
      <c r="W65" s="156"/>
      <c r="X65" s="156" t="s">
        <v>172</v>
      </c>
      <c r="Y65" s="156" t="s">
        <v>173</v>
      </c>
      <c r="Z65" s="146"/>
      <c r="AA65" s="146"/>
      <c r="AB65" s="146"/>
      <c r="AC65" s="146"/>
      <c r="AD65" s="146"/>
      <c r="AE65" s="146"/>
      <c r="AF65" s="146"/>
      <c r="AG65" s="146" t="s">
        <v>174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85" t="s">
        <v>498</v>
      </c>
      <c r="D66" s="158"/>
      <c r="E66" s="159">
        <v>33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5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86" t="s">
        <v>516</v>
      </c>
      <c r="D67" s="160"/>
      <c r="E67" s="161">
        <v>3.3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4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ht="22.5" outlineLevel="1" x14ac:dyDescent="0.2">
      <c r="A68" s="171">
        <v>24</v>
      </c>
      <c r="B68" s="172" t="s">
        <v>517</v>
      </c>
      <c r="C68" s="184" t="s">
        <v>518</v>
      </c>
      <c r="D68" s="173" t="s">
        <v>169</v>
      </c>
      <c r="E68" s="174">
        <v>36.299999999999997</v>
      </c>
      <c r="F68" s="175"/>
      <c r="G68" s="176">
        <f>ROUND(E68*F68,2)</f>
        <v>0</v>
      </c>
      <c r="H68" s="157"/>
      <c r="I68" s="156">
        <f>ROUND(E68*H68,2)</f>
        <v>0</v>
      </c>
      <c r="J68" s="157"/>
      <c r="K68" s="156">
        <f>ROUND(E68*J68,2)</f>
        <v>0</v>
      </c>
      <c r="L68" s="156">
        <v>21</v>
      </c>
      <c r="M68" s="156">
        <f>G68*(1+L68/100)</f>
        <v>0</v>
      </c>
      <c r="N68" s="155">
        <v>2.0000000000000002E-5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185</v>
      </c>
      <c r="T68" s="156" t="s">
        <v>171</v>
      </c>
      <c r="U68" s="156">
        <v>0.48499999999999999</v>
      </c>
      <c r="V68" s="156">
        <f>ROUND(E68*U68,2)</f>
        <v>17.61</v>
      </c>
      <c r="W68" s="156"/>
      <c r="X68" s="156" t="s">
        <v>172</v>
      </c>
      <c r="Y68" s="156" t="s">
        <v>173</v>
      </c>
      <c r="Z68" s="146"/>
      <c r="AA68" s="146"/>
      <c r="AB68" s="146"/>
      <c r="AC68" s="146"/>
      <c r="AD68" s="146"/>
      <c r="AE68" s="146"/>
      <c r="AF68" s="146"/>
      <c r="AG68" s="146" t="s">
        <v>174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">
      <c r="A69" s="153"/>
      <c r="B69" s="154"/>
      <c r="C69" s="185" t="s">
        <v>519</v>
      </c>
      <c r="D69" s="158"/>
      <c r="E69" s="159">
        <v>36.299999999999997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176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1">
        <v>25</v>
      </c>
      <c r="B70" s="172" t="s">
        <v>520</v>
      </c>
      <c r="C70" s="184" t="s">
        <v>521</v>
      </c>
      <c r="D70" s="173" t="s">
        <v>169</v>
      </c>
      <c r="E70" s="174">
        <v>43.56</v>
      </c>
      <c r="F70" s="175"/>
      <c r="G70" s="176">
        <f>ROUND(E70*F70,2)</f>
        <v>0</v>
      </c>
      <c r="H70" s="157"/>
      <c r="I70" s="156">
        <f>ROUND(E70*H70,2)</f>
        <v>0</v>
      </c>
      <c r="J70" s="157"/>
      <c r="K70" s="156">
        <f>ROUND(E70*J70,2)</f>
        <v>0</v>
      </c>
      <c r="L70" s="156">
        <v>21</v>
      </c>
      <c r="M70" s="156">
        <f>G70*(1+L70/100)</f>
        <v>0</v>
      </c>
      <c r="N70" s="155">
        <v>1.6799999999999999E-2</v>
      </c>
      <c r="O70" s="155">
        <f>ROUND(E70*N70,2)</f>
        <v>0.73</v>
      </c>
      <c r="P70" s="155">
        <v>0</v>
      </c>
      <c r="Q70" s="155">
        <f>ROUND(E70*P70,2)</f>
        <v>0</v>
      </c>
      <c r="R70" s="156" t="s">
        <v>220</v>
      </c>
      <c r="S70" s="156" t="s">
        <v>170</v>
      </c>
      <c r="T70" s="156" t="s">
        <v>171</v>
      </c>
      <c r="U70" s="156">
        <v>0</v>
      </c>
      <c r="V70" s="156">
        <f>ROUND(E70*U70,2)</f>
        <v>0</v>
      </c>
      <c r="W70" s="156"/>
      <c r="X70" s="156" t="s">
        <v>192</v>
      </c>
      <c r="Y70" s="156" t="s">
        <v>173</v>
      </c>
      <c r="Z70" s="146"/>
      <c r="AA70" s="146"/>
      <c r="AB70" s="146"/>
      <c r="AC70" s="146"/>
      <c r="AD70" s="146"/>
      <c r="AE70" s="146"/>
      <c r="AF70" s="146"/>
      <c r="AG70" s="146" t="s">
        <v>221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185" t="s">
        <v>522</v>
      </c>
      <c r="D71" s="158"/>
      <c r="E71" s="159">
        <v>36.299999999999997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176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">
      <c r="A72" s="153"/>
      <c r="B72" s="154"/>
      <c r="C72" s="186" t="s">
        <v>523</v>
      </c>
      <c r="D72" s="160"/>
      <c r="E72" s="161">
        <v>7.26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4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77">
        <v>26</v>
      </c>
      <c r="B73" s="178" t="s">
        <v>524</v>
      </c>
      <c r="C73" s="187" t="s">
        <v>525</v>
      </c>
      <c r="D73" s="179" t="s">
        <v>252</v>
      </c>
      <c r="E73" s="180">
        <v>1.2156899999999999</v>
      </c>
      <c r="F73" s="181"/>
      <c r="G73" s="182">
        <f>ROUND(E73*F73,2)</f>
        <v>0</v>
      </c>
      <c r="H73" s="157"/>
      <c r="I73" s="156">
        <f>ROUND(E73*H73,2)</f>
        <v>0</v>
      </c>
      <c r="J73" s="157"/>
      <c r="K73" s="156">
        <f>ROUND(E73*J73,2)</f>
        <v>0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170</v>
      </c>
      <c r="T73" s="156" t="s">
        <v>170</v>
      </c>
      <c r="U73" s="156">
        <v>1.863</v>
      </c>
      <c r="V73" s="156">
        <f>ROUND(E73*U73,2)</f>
        <v>2.2599999999999998</v>
      </c>
      <c r="W73" s="156"/>
      <c r="X73" s="156" t="s">
        <v>253</v>
      </c>
      <c r="Y73" s="156" t="s">
        <v>173</v>
      </c>
      <c r="Z73" s="146"/>
      <c r="AA73" s="146"/>
      <c r="AB73" s="146"/>
      <c r="AC73" s="146"/>
      <c r="AD73" s="146"/>
      <c r="AE73" s="146"/>
      <c r="AF73" s="146"/>
      <c r="AG73" s="146" t="s">
        <v>254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">
      <c r="A74" s="164" t="s">
        <v>165</v>
      </c>
      <c r="B74" s="165" t="s">
        <v>120</v>
      </c>
      <c r="C74" s="183" t="s">
        <v>121</v>
      </c>
      <c r="D74" s="166"/>
      <c r="E74" s="167"/>
      <c r="F74" s="168"/>
      <c r="G74" s="169">
        <f>SUMIF(AG75:AG103,"&lt;&gt;NOR",G75:G103)</f>
        <v>0</v>
      </c>
      <c r="H74" s="163"/>
      <c r="I74" s="163">
        <f>SUM(I75:I103)</f>
        <v>0</v>
      </c>
      <c r="J74" s="163"/>
      <c r="K74" s="163">
        <f>SUM(K75:K103)</f>
        <v>0</v>
      </c>
      <c r="L74" s="163"/>
      <c r="M74" s="163">
        <f>SUM(M75:M103)</f>
        <v>0</v>
      </c>
      <c r="N74" s="162"/>
      <c r="O74" s="162">
        <f>SUM(O75:O103)</f>
        <v>0.87000000000000011</v>
      </c>
      <c r="P74" s="162"/>
      <c r="Q74" s="162">
        <f>SUM(Q75:Q103)</f>
        <v>0.15</v>
      </c>
      <c r="R74" s="163"/>
      <c r="S74" s="163"/>
      <c r="T74" s="163"/>
      <c r="U74" s="163"/>
      <c r="V74" s="163">
        <f>SUM(V75:V103)</f>
        <v>235.43</v>
      </c>
      <c r="W74" s="163"/>
      <c r="X74" s="163"/>
      <c r="Y74" s="163"/>
      <c r="AG74" t="s">
        <v>166</v>
      </c>
    </row>
    <row r="75" spans="1:60" ht="22.5" outlineLevel="1" x14ac:dyDescent="0.2">
      <c r="A75" s="171">
        <v>27</v>
      </c>
      <c r="B75" s="172" t="s">
        <v>388</v>
      </c>
      <c r="C75" s="184" t="s">
        <v>389</v>
      </c>
      <c r="D75" s="173" t="s">
        <v>257</v>
      </c>
      <c r="E75" s="174">
        <v>76.8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1.5200000000000001E-3</v>
      </c>
      <c r="O75" s="155">
        <f>ROUND(E75*N75,2)</f>
        <v>0.12</v>
      </c>
      <c r="P75" s="155">
        <v>0</v>
      </c>
      <c r="Q75" s="155">
        <f>ROUND(E75*P75,2)</f>
        <v>0</v>
      </c>
      <c r="R75" s="156"/>
      <c r="S75" s="156" t="s">
        <v>170</v>
      </c>
      <c r="T75" s="156" t="s">
        <v>171</v>
      </c>
      <c r="U75" s="156">
        <v>0.252</v>
      </c>
      <c r="V75" s="156">
        <f>ROUND(E75*U75,2)</f>
        <v>19.350000000000001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526</v>
      </c>
      <c r="D76" s="158"/>
      <c r="E76" s="159">
        <v>66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">
      <c r="A77" s="153"/>
      <c r="B77" s="154"/>
      <c r="C77" s="185" t="s">
        <v>527</v>
      </c>
      <c r="D77" s="158"/>
      <c r="E77" s="159">
        <v>10.8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176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2.5" outlineLevel="1" x14ac:dyDescent="0.2">
      <c r="A78" s="171">
        <v>28</v>
      </c>
      <c r="B78" s="172" t="s">
        <v>528</v>
      </c>
      <c r="C78" s="184" t="s">
        <v>529</v>
      </c>
      <c r="D78" s="173" t="s">
        <v>257</v>
      </c>
      <c r="E78" s="174">
        <v>78.3</v>
      </c>
      <c r="F78" s="175"/>
      <c r="G78" s="176">
        <f>ROUND(E78*F78,2)</f>
        <v>0</v>
      </c>
      <c r="H78" s="157"/>
      <c r="I78" s="156">
        <f>ROUND(E78*H78,2)</f>
        <v>0</v>
      </c>
      <c r="J78" s="157"/>
      <c r="K78" s="156">
        <f>ROUND(E78*J78,2)</f>
        <v>0</v>
      </c>
      <c r="L78" s="156">
        <v>21</v>
      </c>
      <c r="M78" s="156">
        <f>G78*(1+L78/100)</f>
        <v>0</v>
      </c>
      <c r="N78" s="155">
        <v>1.8400000000000001E-3</v>
      </c>
      <c r="O78" s="155">
        <f>ROUND(E78*N78,2)</f>
        <v>0.14000000000000001</v>
      </c>
      <c r="P78" s="155">
        <v>0</v>
      </c>
      <c r="Q78" s="155">
        <f>ROUND(E78*P78,2)</f>
        <v>0</v>
      </c>
      <c r="R78" s="156"/>
      <c r="S78" s="156" t="s">
        <v>170</v>
      </c>
      <c r="T78" s="156" t="s">
        <v>171</v>
      </c>
      <c r="U78" s="156">
        <v>0.252</v>
      </c>
      <c r="V78" s="156">
        <f>ROUND(E78*U78,2)</f>
        <v>19.73</v>
      </c>
      <c r="W78" s="156"/>
      <c r="X78" s="156" t="s">
        <v>172</v>
      </c>
      <c r="Y78" s="156" t="s">
        <v>173</v>
      </c>
      <c r="Z78" s="146"/>
      <c r="AA78" s="146"/>
      <c r="AB78" s="146"/>
      <c r="AC78" s="146"/>
      <c r="AD78" s="146"/>
      <c r="AE78" s="146"/>
      <c r="AF78" s="146"/>
      <c r="AG78" s="146" t="s">
        <v>174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">
      <c r="A79" s="153"/>
      <c r="B79" s="154"/>
      <c r="C79" s="185" t="s">
        <v>526</v>
      </c>
      <c r="D79" s="158"/>
      <c r="E79" s="159">
        <v>66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176</v>
      </c>
      <c r="AH79" s="146">
        <v>5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">
      <c r="A80" s="153"/>
      <c r="B80" s="154"/>
      <c r="C80" s="186" t="s">
        <v>530</v>
      </c>
      <c r="D80" s="160"/>
      <c r="E80" s="161">
        <v>9.9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176</v>
      </c>
      <c r="AH80" s="146">
        <v>4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">
      <c r="A81" s="153"/>
      <c r="B81" s="154"/>
      <c r="C81" s="185" t="s">
        <v>531</v>
      </c>
      <c r="D81" s="158"/>
      <c r="E81" s="159">
        <v>2.4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176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ht="22.5" outlineLevel="1" x14ac:dyDescent="0.2">
      <c r="A82" s="171">
        <v>29</v>
      </c>
      <c r="B82" s="172" t="s">
        <v>391</v>
      </c>
      <c r="C82" s="184" t="s">
        <v>392</v>
      </c>
      <c r="D82" s="173" t="s">
        <v>257</v>
      </c>
      <c r="E82" s="174">
        <v>178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5.8E-4</v>
      </c>
      <c r="O82" s="155">
        <f>ROUND(E82*N82,2)</f>
        <v>0.1</v>
      </c>
      <c r="P82" s="155">
        <v>0</v>
      </c>
      <c r="Q82" s="155">
        <f>ROUND(E82*P82,2)</f>
        <v>0</v>
      </c>
      <c r="R82" s="156"/>
      <c r="S82" s="156" t="s">
        <v>170</v>
      </c>
      <c r="T82" s="156" t="s">
        <v>171</v>
      </c>
      <c r="U82" s="156">
        <v>0.189</v>
      </c>
      <c r="V82" s="156">
        <f>ROUND(E82*U82,2)</f>
        <v>33.64</v>
      </c>
      <c r="W82" s="156"/>
      <c r="X82" s="156" t="s">
        <v>172</v>
      </c>
      <c r="Y82" s="156" t="s">
        <v>173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532</v>
      </c>
      <c r="D83" s="158"/>
      <c r="E83" s="159">
        <v>136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5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">
      <c r="A84" s="153"/>
      <c r="B84" s="154"/>
      <c r="C84" s="185" t="s">
        <v>533</v>
      </c>
      <c r="D84" s="158"/>
      <c r="E84" s="159">
        <v>42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2.5" outlineLevel="1" x14ac:dyDescent="0.2">
      <c r="A85" s="171">
        <v>30</v>
      </c>
      <c r="B85" s="172" t="s">
        <v>394</v>
      </c>
      <c r="C85" s="184" t="s">
        <v>395</v>
      </c>
      <c r="D85" s="173" t="s">
        <v>257</v>
      </c>
      <c r="E85" s="174">
        <v>248.2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7.6000000000000004E-4</v>
      </c>
      <c r="O85" s="155">
        <f>ROUND(E85*N85,2)</f>
        <v>0.19</v>
      </c>
      <c r="P85" s="155">
        <v>0</v>
      </c>
      <c r="Q85" s="155">
        <f>ROUND(E85*P85,2)</f>
        <v>0</v>
      </c>
      <c r="R85" s="156"/>
      <c r="S85" s="156" t="s">
        <v>170</v>
      </c>
      <c r="T85" s="156" t="s">
        <v>171</v>
      </c>
      <c r="U85" s="156">
        <v>0.189</v>
      </c>
      <c r="V85" s="156">
        <f>ROUND(E85*U85,2)</f>
        <v>46.91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532</v>
      </c>
      <c r="D86" s="158"/>
      <c r="E86" s="159">
        <v>136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">
      <c r="A87" s="153"/>
      <c r="B87" s="154"/>
      <c r="C87" s="185" t="s">
        <v>526</v>
      </c>
      <c r="D87" s="158"/>
      <c r="E87" s="159">
        <v>66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176</v>
      </c>
      <c r="AH87" s="146">
        <v>5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86" t="s">
        <v>469</v>
      </c>
      <c r="D88" s="160"/>
      <c r="E88" s="161">
        <v>20.2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4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">
      <c r="A89" s="153"/>
      <c r="B89" s="154"/>
      <c r="C89" s="185" t="s">
        <v>534</v>
      </c>
      <c r="D89" s="158"/>
      <c r="E89" s="159">
        <v>26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1" x14ac:dyDescent="0.2">
      <c r="A90" s="171">
        <v>31</v>
      </c>
      <c r="B90" s="172" t="s">
        <v>403</v>
      </c>
      <c r="C90" s="184" t="s">
        <v>404</v>
      </c>
      <c r="D90" s="173" t="s">
        <v>257</v>
      </c>
      <c r="E90" s="174">
        <v>75.5</v>
      </c>
      <c r="F90" s="175"/>
      <c r="G90" s="176">
        <f>ROUND(E90*F90,2)</f>
        <v>0</v>
      </c>
      <c r="H90" s="157"/>
      <c r="I90" s="156">
        <f>ROUND(E90*H90,2)</f>
        <v>0</v>
      </c>
      <c r="J90" s="157"/>
      <c r="K90" s="156">
        <f>ROUND(E90*J90,2)</f>
        <v>0</v>
      </c>
      <c r="L90" s="156">
        <v>21</v>
      </c>
      <c r="M90" s="156">
        <f>G90*(1+L90/100)</f>
        <v>0</v>
      </c>
      <c r="N90" s="155">
        <v>1.3799999999999999E-3</v>
      </c>
      <c r="O90" s="155">
        <f>ROUND(E90*N90,2)</f>
        <v>0.1</v>
      </c>
      <c r="P90" s="155">
        <v>0</v>
      </c>
      <c r="Q90" s="155">
        <f>ROUND(E90*P90,2)</f>
        <v>0</v>
      </c>
      <c r="R90" s="156"/>
      <c r="S90" s="156" t="s">
        <v>170</v>
      </c>
      <c r="T90" s="156" t="s">
        <v>170</v>
      </c>
      <c r="U90" s="156">
        <v>0.22</v>
      </c>
      <c r="V90" s="156">
        <f>ROUND(E90*U90,2)</f>
        <v>16.61</v>
      </c>
      <c r="W90" s="156"/>
      <c r="X90" s="156" t="s">
        <v>172</v>
      </c>
      <c r="Y90" s="156" t="s">
        <v>173</v>
      </c>
      <c r="Z90" s="146"/>
      <c r="AA90" s="146"/>
      <c r="AB90" s="146"/>
      <c r="AC90" s="146"/>
      <c r="AD90" s="146"/>
      <c r="AE90" s="146"/>
      <c r="AF90" s="146"/>
      <c r="AG90" s="146" t="s">
        <v>174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">
      <c r="A91" s="153"/>
      <c r="B91" s="154"/>
      <c r="C91" s="185" t="s">
        <v>535</v>
      </c>
      <c r="D91" s="158"/>
      <c r="E91" s="159">
        <v>75.5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176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2.5" outlineLevel="1" x14ac:dyDescent="0.2">
      <c r="A92" s="171">
        <v>32</v>
      </c>
      <c r="B92" s="172" t="s">
        <v>536</v>
      </c>
      <c r="C92" s="184" t="s">
        <v>537</v>
      </c>
      <c r="D92" s="173" t="s">
        <v>257</v>
      </c>
      <c r="E92" s="174">
        <v>66</v>
      </c>
      <c r="F92" s="175"/>
      <c r="G92" s="176">
        <f>ROUND(E92*F92,2)</f>
        <v>0</v>
      </c>
      <c r="H92" s="157"/>
      <c r="I92" s="156">
        <f>ROUND(E92*H92,2)</f>
        <v>0</v>
      </c>
      <c r="J92" s="157"/>
      <c r="K92" s="156">
        <f>ROUND(E92*J92,2)</f>
        <v>0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2.3E-3</v>
      </c>
      <c r="Q92" s="155">
        <f>ROUND(E92*P92,2)</f>
        <v>0.15</v>
      </c>
      <c r="R92" s="156"/>
      <c r="S92" s="156" t="s">
        <v>170</v>
      </c>
      <c r="T92" s="156" t="s">
        <v>170</v>
      </c>
      <c r="U92" s="156">
        <v>0.10349999999999999</v>
      </c>
      <c r="V92" s="156">
        <f>ROUND(E92*U92,2)</f>
        <v>6.83</v>
      </c>
      <c r="W92" s="156"/>
      <c r="X92" s="156" t="s">
        <v>172</v>
      </c>
      <c r="Y92" s="156" t="s">
        <v>173</v>
      </c>
      <c r="Z92" s="146"/>
      <c r="AA92" s="146"/>
      <c r="AB92" s="146"/>
      <c r="AC92" s="146"/>
      <c r="AD92" s="146"/>
      <c r="AE92" s="146"/>
      <c r="AF92" s="146"/>
      <c r="AG92" s="146" t="s">
        <v>174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85" t="s">
        <v>538</v>
      </c>
      <c r="D93" s="158"/>
      <c r="E93" s="159">
        <v>66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176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1">
        <v>33</v>
      </c>
      <c r="B94" s="172" t="s">
        <v>539</v>
      </c>
      <c r="C94" s="184" t="s">
        <v>540</v>
      </c>
      <c r="D94" s="173" t="s">
        <v>257</v>
      </c>
      <c r="E94" s="174">
        <v>36</v>
      </c>
      <c r="F94" s="175"/>
      <c r="G94" s="176">
        <f>ROUND(E94*F94,2)</f>
        <v>0</v>
      </c>
      <c r="H94" s="157"/>
      <c r="I94" s="156">
        <f>ROUND(E94*H94,2)</f>
        <v>0</v>
      </c>
      <c r="J94" s="157"/>
      <c r="K94" s="156">
        <f>ROUND(E94*J94,2)</f>
        <v>0</v>
      </c>
      <c r="L94" s="156">
        <v>21</v>
      </c>
      <c r="M94" s="156">
        <f>G94*(1+L94/100)</f>
        <v>0</v>
      </c>
      <c r="N94" s="155">
        <v>3.4399999999999999E-3</v>
      </c>
      <c r="O94" s="155">
        <f>ROUND(E94*N94,2)</f>
        <v>0.12</v>
      </c>
      <c r="P94" s="155">
        <v>0</v>
      </c>
      <c r="Q94" s="155">
        <f>ROUND(E94*P94,2)</f>
        <v>0</v>
      </c>
      <c r="R94" s="156"/>
      <c r="S94" s="156" t="s">
        <v>185</v>
      </c>
      <c r="T94" s="156" t="s">
        <v>170</v>
      </c>
      <c r="U94" s="156">
        <v>0.7107</v>
      </c>
      <c r="V94" s="156">
        <f>ROUND(E94*U94,2)</f>
        <v>25.59</v>
      </c>
      <c r="W94" s="156"/>
      <c r="X94" s="156" t="s">
        <v>172</v>
      </c>
      <c r="Y94" s="156" t="s">
        <v>173</v>
      </c>
      <c r="Z94" s="146"/>
      <c r="AA94" s="146"/>
      <c r="AB94" s="146"/>
      <c r="AC94" s="146"/>
      <c r="AD94" s="146"/>
      <c r="AE94" s="146"/>
      <c r="AF94" s="146"/>
      <c r="AG94" s="146" t="s">
        <v>174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85" t="s">
        <v>408</v>
      </c>
      <c r="D95" s="158"/>
      <c r="E95" s="159">
        <v>36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1" x14ac:dyDescent="0.2">
      <c r="A96" s="171">
        <v>34</v>
      </c>
      <c r="B96" s="172" t="s">
        <v>541</v>
      </c>
      <c r="C96" s="184" t="s">
        <v>542</v>
      </c>
      <c r="D96" s="173" t="s">
        <v>197</v>
      </c>
      <c r="E96" s="174">
        <v>6</v>
      </c>
      <c r="F96" s="175"/>
      <c r="G96" s="176">
        <f>ROUND(E96*F96,2)</f>
        <v>0</v>
      </c>
      <c r="H96" s="157"/>
      <c r="I96" s="156">
        <f>ROUND(E96*H96,2)</f>
        <v>0</v>
      </c>
      <c r="J96" s="157"/>
      <c r="K96" s="156">
        <f>ROUND(E96*J96,2)</f>
        <v>0</v>
      </c>
      <c r="L96" s="156">
        <v>21</v>
      </c>
      <c r="M96" s="156">
        <f>G96*(1+L96/100)</f>
        <v>0</v>
      </c>
      <c r="N96" s="155">
        <v>3.3999999999999998E-3</v>
      </c>
      <c r="O96" s="155">
        <f>ROUND(E96*N96,2)</f>
        <v>0.02</v>
      </c>
      <c r="P96" s="155">
        <v>0</v>
      </c>
      <c r="Q96" s="155">
        <f>ROUND(E96*P96,2)</f>
        <v>0</v>
      </c>
      <c r="R96" s="156"/>
      <c r="S96" s="156" t="s">
        <v>185</v>
      </c>
      <c r="T96" s="156" t="s">
        <v>170</v>
      </c>
      <c r="U96" s="156">
        <v>2.0159500000000001</v>
      </c>
      <c r="V96" s="156">
        <f>ROUND(E96*U96,2)</f>
        <v>12.1</v>
      </c>
      <c r="W96" s="156"/>
      <c r="X96" s="156" t="s">
        <v>172</v>
      </c>
      <c r="Y96" s="156" t="s">
        <v>173</v>
      </c>
      <c r="Z96" s="146"/>
      <c r="AA96" s="146"/>
      <c r="AB96" s="146"/>
      <c r="AC96" s="146"/>
      <c r="AD96" s="146"/>
      <c r="AE96" s="146"/>
      <c r="AF96" s="146"/>
      <c r="AG96" s="146" t="s">
        <v>174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">
      <c r="A97" s="153"/>
      <c r="B97" s="154"/>
      <c r="C97" s="185" t="s">
        <v>543</v>
      </c>
      <c r="D97" s="158"/>
      <c r="E97" s="159">
        <v>6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1" x14ac:dyDescent="0.2">
      <c r="A98" s="171">
        <v>35</v>
      </c>
      <c r="B98" s="172" t="s">
        <v>544</v>
      </c>
      <c r="C98" s="184" t="s">
        <v>545</v>
      </c>
      <c r="D98" s="173" t="s">
        <v>197</v>
      </c>
      <c r="E98" s="174">
        <v>6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3.3999999999999998E-3</v>
      </c>
      <c r="O98" s="155">
        <f>ROUND(E98*N98,2)</f>
        <v>0.02</v>
      </c>
      <c r="P98" s="155">
        <v>0</v>
      </c>
      <c r="Q98" s="155">
        <f>ROUND(E98*P98,2)</f>
        <v>0</v>
      </c>
      <c r="R98" s="156"/>
      <c r="S98" s="156" t="s">
        <v>185</v>
      </c>
      <c r="T98" s="156" t="s">
        <v>203</v>
      </c>
      <c r="U98" s="156">
        <v>2.0159500000000001</v>
      </c>
      <c r="V98" s="156">
        <f>ROUND(E98*U98,2)</f>
        <v>12.1</v>
      </c>
      <c r="W98" s="156"/>
      <c r="X98" s="156" t="s">
        <v>172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174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543</v>
      </c>
      <c r="D99" s="158"/>
      <c r="E99" s="159">
        <v>6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1" x14ac:dyDescent="0.2">
      <c r="A100" s="171">
        <v>36</v>
      </c>
      <c r="B100" s="172" t="s">
        <v>546</v>
      </c>
      <c r="C100" s="184" t="s">
        <v>547</v>
      </c>
      <c r="D100" s="173" t="s">
        <v>548</v>
      </c>
      <c r="E100" s="174">
        <v>16.8</v>
      </c>
      <c r="F100" s="175"/>
      <c r="G100" s="176">
        <f>ROUND(E100*F100,2)</f>
        <v>0</v>
      </c>
      <c r="H100" s="157"/>
      <c r="I100" s="156">
        <f>ROUND(E100*H100,2)</f>
        <v>0</v>
      </c>
      <c r="J100" s="157"/>
      <c r="K100" s="156">
        <f>ROUND(E100*J100,2)</f>
        <v>0</v>
      </c>
      <c r="L100" s="156">
        <v>21</v>
      </c>
      <c r="M100" s="156">
        <f>G100*(1+L100/100)</f>
        <v>0</v>
      </c>
      <c r="N100" s="155">
        <v>3.3999999999999998E-3</v>
      </c>
      <c r="O100" s="155">
        <f>ROUND(E100*N100,2)</f>
        <v>0.06</v>
      </c>
      <c r="P100" s="155">
        <v>0</v>
      </c>
      <c r="Q100" s="155">
        <f>ROUND(E100*P100,2)</f>
        <v>0</v>
      </c>
      <c r="R100" s="156"/>
      <c r="S100" s="156" t="s">
        <v>185</v>
      </c>
      <c r="T100" s="156" t="s">
        <v>203</v>
      </c>
      <c r="U100" s="156">
        <v>2.0159500000000001</v>
      </c>
      <c r="V100" s="156">
        <f>ROUND(E100*U100,2)</f>
        <v>33.869999999999997</v>
      </c>
      <c r="W100" s="156"/>
      <c r="X100" s="156" t="s">
        <v>172</v>
      </c>
      <c r="Y100" s="156" t="s">
        <v>173</v>
      </c>
      <c r="Z100" s="146"/>
      <c r="AA100" s="146"/>
      <c r="AB100" s="146"/>
      <c r="AC100" s="146"/>
      <c r="AD100" s="146"/>
      <c r="AE100" s="146"/>
      <c r="AF100" s="146"/>
      <c r="AG100" s="146" t="s">
        <v>174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2" x14ac:dyDescent="0.2">
      <c r="A101" s="153"/>
      <c r="B101" s="154"/>
      <c r="C101" s="185" t="s">
        <v>549</v>
      </c>
      <c r="D101" s="158"/>
      <c r="E101" s="159">
        <v>16.8</v>
      </c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176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1" x14ac:dyDescent="0.2">
      <c r="A102" s="177">
        <v>37</v>
      </c>
      <c r="B102" s="178" t="s">
        <v>416</v>
      </c>
      <c r="C102" s="187" t="s">
        <v>417</v>
      </c>
      <c r="D102" s="179" t="s">
        <v>252</v>
      </c>
      <c r="E102" s="180">
        <v>0.87863000000000002</v>
      </c>
      <c r="F102" s="181"/>
      <c r="G102" s="182">
        <f>ROUND(E102*F102,2)</f>
        <v>0</v>
      </c>
      <c r="H102" s="157"/>
      <c r="I102" s="156">
        <f>ROUND(E102*H102,2)</f>
        <v>0</v>
      </c>
      <c r="J102" s="157"/>
      <c r="K102" s="156">
        <f>ROUND(E102*J102,2)</f>
        <v>0</v>
      </c>
      <c r="L102" s="156">
        <v>21</v>
      </c>
      <c r="M102" s="156">
        <f>G102*(1+L102/100)</f>
        <v>0</v>
      </c>
      <c r="N102" s="155">
        <v>0</v>
      </c>
      <c r="O102" s="155">
        <f>ROUND(E102*N102,2)</f>
        <v>0</v>
      </c>
      <c r="P102" s="155">
        <v>0</v>
      </c>
      <c r="Q102" s="155">
        <f>ROUND(E102*P102,2)</f>
        <v>0</v>
      </c>
      <c r="R102" s="156"/>
      <c r="S102" s="156" t="s">
        <v>170</v>
      </c>
      <c r="T102" s="156" t="s">
        <v>170</v>
      </c>
      <c r="U102" s="156">
        <v>4.9470000000000001</v>
      </c>
      <c r="V102" s="156">
        <f>ROUND(E102*U102,2)</f>
        <v>4.3499999999999996</v>
      </c>
      <c r="W102" s="156"/>
      <c r="X102" s="156" t="s">
        <v>253</v>
      </c>
      <c r="Y102" s="156" t="s">
        <v>173</v>
      </c>
      <c r="Z102" s="146"/>
      <c r="AA102" s="146"/>
      <c r="AB102" s="146"/>
      <c r="AC102" s="146"/>
      <c r="AD102" s="146"/>
      <c r="AE102" s="146"/>
      <c r="AF102" s="146"/>
      <c r="AG102" s="146" t="s">
        <v>254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">
      <c r="A103" s="177">
        <v>38</v>
      </c>
      <c r="B103" s="178" t="s">
        <v>416</v>
      </c>
      <c r="C103" s="187" t="s">
        <v>417</v>
      </c>
      <c r="D103" s="179" t="s">
        <v>252</v>
      </c>
      <c r="E103" s="180">
        <v>0.87863000000000002</v>
      </c>
      <c r="F103" s="181"/>
      <c r="G103" s="182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0</v>
      </c>
      <c r="O103" s="155">
        <f>ROUND(E103*N103,2)</f>
        <v>0</v>
      </c>
      <c r="P103" s="155">
        <v>0</v>
      </c>
      <c r="Q103" s="155">
        <f>ROUND(E103*P103,2)</f>
        <v>0</v>
      </c>
      <c r="R103" s="156"/>
      <c r="S103" s="156" t="s">
        <v>170</v>
      </c>
      <c r="T103" s="156" t="s">
        <v>170</v>
      </c>
      <c r="U103" s="156">
        <v>4.9470000000000001</v>
      </c>
      <c r="V103" s="156">
        <f>ROUND(E103*U103,2)</f>
        <v>4.3499999999999996</v>
      </c>
      <c r="W103" s="156"/>
      <c r="X103" s="156" t="s">
        <v>253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254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x14ac:dyDescent="0.2">
      <c r="A104" s="164" t="s">
        <v>165</v>
      </c>
      <c r="B104" s="165" t="s">
        <v>122</v>
      </c>
      <c r="C104" s="183" t="s">
        <v>123</v>
      </c>
      <c r="D104" s="166"/>
      <c r="E104" s="167"/>
      <c r="F104" s="168"/>
      <c r="G104" s="169">
        <f>SUMIF(AG105:AG111,"&lt;&gt;NOR",G105:G111)</f>
        <v>0</v>
      </c>
      <c r="H104" s="163"/>
      <c r="I104" s="163">
        <f>SUM(I105:I111)</f>
        <v>0</v>
      </c>
      <c r="J104" s="163"/>
      <c r="K104" s="163">
        <f>SUM(K105:K111)</f>
        <v>0</v>
      </c>
      <c r="L104" s="163"/>
      <c r="M104" s="163">
        <f>SUM(M105:M111)</f>
        <v>0</v>
      </c>
      <c r="N104" s="162"/>
      <c r="O104" s="162">
        <f>SUM(O105:O111)</f>
        <v>0.05</v>
      </c>
      <c r="P104" s="162"/>
      <c r="Q104" s="162">
        <f>SUM(Q105:Q111)</f>
        <v>0</v>
      </c>
      <c r="R104" s="163"/>
      <c r="S104" s="163"/>
      <c r="T104" s="163"/>
      <c r="U104" s="163"/>
      <c r="V104" s="163">
        <f>SUM(V105:V111)</f>
        <v>22.32</v>
      </c>
      <c r="W104" s="163"/>
      <c r="X104" s="163"/>
      <c r="Y104" s="163"/>
      <c r="AG104" t="s">
        <v>166</v>
      </c>
    </row>
    <row r="105" spans="1:60" outlineLevel="1" x14ac:dyDescent="0.2">
      <c r="A105" s="171">
        <v>39</v>
      </c>
      <c r="B105" s="172" t="s">
        <v>418</v>
      </c>
      <c r="C105" s="184" t="s">
        <v>419</v>
      </c>
      <c r="D105" s="173" t="s">
        <v>420</v>
      </c>
      <c r="E105" s="174">
        <v>52</v>
      </c>
      <c r="F105" s="175"/>
      <c r="G105" s="176">
        <f>ROUND(E105*F105,2)</f>
        <v>0</v>
      </c>
      <c r="H105" s="157"/>
      <c r="I105" s="156">
        <f>ROUND(E105*H105,2)</f>
        <v>0</v>
      </c>
      <c r="J105" s="157"/>
      <c r="K105" s="156">
        <f>ROUND(E105*J105,2)</f>
        <v>0</v>
      </c>
      <c r="L105" s="156">
        <v>21</v>
      </c>
      <c r="M105" s="156">
        <f>G105*(1+L105/100)</f>
        <v>0</v>
      </c>
      <c r="N105" s="155">
        <v>6.0000000000000002E-5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170</v>
      </c>
      <c r="T105" s="156" t="s">
        <v>170</v>
      </c>
      <c r="U105" s="156">
        <v>0.42599999999999999</v>
      </c>
      <c r="V105" s="156">
        <f>ROUND(E105*U105,2)</f>
        <v>22.15</v>
      </c>
      <c r="W105" s="156"/>
      <c r="X105" s="156" t="s">
        <v>172</v>
      </c>
      <c r="Y105" s="156" t="s">
        <v>173</v>
      </c>
      <c r="Z105" s="146"/>
      <c r="AA105" s="146"/>
      <c r="AB105" s="146"/>
      <c r="AC105" s="146"/>
      <c r="AD105" s="146"/>
      <c r="AE105" s="146"/>
      <c r="AF105" s="146"/>
      <c r="AG105" s="146" t="s">
        <v>174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5" t="s">
        <v>550</v>
      </c>
      <c r="D106" s="158"/>
      <c r="E106" s="159">
        <v>52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5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71">
        <v>40</v>
      </c>
      <c r="B107" s="172" t="s">
        <v>425</v>
      </c>
      <c r="C107" s="184" t="s">
        <v>426</v>
      </c>
      <c r="D107" s="173" t="s">
        <v>420</v>
      </c>
      <c r="E107" s="174">
        <v>52</v>
      </c>
      <c r="F107" s="175"/>
      <c r="G107" s="176">
        <f>ROUND(E107*F107,2)</f>
        <v>0</v>
      </c>
      <c r="H107" s="157"/>
      <c r="I107" s="156">
        <f>ROUND(E107*H107,2)</f>
        <v>0</v>
      </c>
      <c r="J107" s="157"/>
      <c r="K107" s="156">
        <f>ROUND(E107*J107,2)</f>
        <v>0</v>
      </c>
      <c r="L107" s="156">
        <v>21</v>
      </c>
      <c r="M107" s="156">
        <f>G107*(1+L107/100)</f>
        <v>0</v>
      </c>
      <c r="N107" s="155">
        <v>0</v>
      </c>
      <c r="O107" s="155">
        <f>ROUND(E107*N107,2)</f>
        <v>0</v>
      </c>
      <c r="P107" s="155">
        <v>0</v>
      </c>
      <c r="Q107" s="155">
        <f>ROUND(E107*P107,2)</f>
        <v>0</v>
      </c>
      <c r="R107" s="156" t="s">
        <v>220</v>
      </c>
      <c r="S107" s="156" t="s">
        <v>171</v>
      </c>
      <c r="T107" s="156" t="s">
        <v>171</v>
      </c>
      <c r="U107" s="156">
        <v>0</v>
      </c>
      <c r="V107" s="156">
        <f>ROUND(E107*U107,2)</f>
        <v>0</v>
      </c>
      <c r="W107" s="156"/>
      <c r="X107" s="156" t="s">
        <v>192</v>
      </c>
      <c r="Y107" s="156" t="s">
        <v>173</v>
      </c>
      <c r="Z107" s="146"/>
      <c r="AA107" s="146"/>
      <c r="AB107" s="146"/>
      <c r="AC107" s="146"/>
      <c r="AD107" s="146"/>
      <c r="AE107" s="146"/>
      <c r="AF107" s="146"/>
      <c r="AG107" s="146" t="s">
        <v>221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85" t="s">
        <v>550</v>
      </c>
      <c r="D108" s="158"/>
      <c r="E108" s="159">
        <v>52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5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">
      <c r="A109" s="171">
        <v>41</v>
      </c>
      <c r="B109" s="172" t="s">
        <v>427</v>
      </c>
      <c r="C109" s="184" t="s">
        <v>428</v>
      </c>
      <c r="D109" s="173" t="s">
        <v>420</v>
      </c>
      <c r="E109" s="174">
        <v>52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1E-3</v>
      </c>
      <c r="O109" s="155">
        <f>ROUND(E109*N109,2)</f>
        <v>0.05</v>
      </c>
      <c r="P109" s="155">
        <v>0</v>
      </c>
      <c r="Q109" s="155">
        <f>ROUND(E109*P109,2)</f>
        <v>0</v>
      </c>
      <c r="R109" s="156" t="s">
        <v>220</v>
      </c>
      <c r="S109" s="156" t="s">
        <v>170</v>
      </c>
      <c r="T109" s="156" t="s">
        <v>170</v>
      </c>
      <c r="U109" s="156">
        <v>0</v>
      </c>
      <c r="V109" s="156">
        <f>ROUND(E109*U109,2)</f>
        <v>0</v>
      </c>
      <c r="W109" s="156"/>
      <c r="X109" s="156" t="s">
        <v>192</v>
      </c>
      <c r="Y109" s="156" t="s">
        <v>240</v>
      </c>
      <c r="Z109" s="146"/>
      <c r="AA109" s="146"/>
      <c r="AB109" s="146"/>
      <c r="AC109" s="146"/>
      <c r="AD109" s="146"/>
      <c r="AE109" s="146"/>
      <c r="AF109" s="146"/>
      <c r="AG109" s="146" t="s">
        <v>221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85" t="s">
        <v>551</v>
      </c>
      <c r="D110" s="158"/>
      <c r="E110" s="159">
        <v>52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77">
        <v>42</v>
      </c>
      <c r="B111" s="178" t="s">
        <v>431</v>
      </c>
      <c r="C111" s="187" t="s">
        <v>432</v>
      </c>
      <c r="D111" s="179" t="s">
        <v>252</v>
      </c>
      <c r="E111" s="180">
        <v>5.5120000000000002E-2</v>
      </c>
      <c r="F111" s="181"/>
      <c r="G111" s="182">
        <f>ROUND(E111*F111,2)</f>
        <v>0</v>
      </c>
      <c r="H111" s="157"/>
      <c r="I111" s="156">
        <f>ROUND(E111*H111,2)</f>
        <v>0</v>
      </c>
      <c r="J111" s="157"/>
      <c r="K111" s="156">
        <f>ROUND(E111*J111,2)</f>
        <v>0</v>
      </c>
      <c r="L111" s="156">
        <v>21</v>
      </c>
      <c r="M111" s="156">
        <f>G111*(1+L111/100)</f>
        <v>0</v>
      </c>
      <c r="N111" s="155">
        <v>0</v>
      </c>
      <c r="O111" s="155">
        <f>ROUND(E111*N111,2)</f>
        <v>0</v>
      </c>
      <c r="P111" s="155">
        <v>0</v>
      </c>
      <c r="Q111" s="155">
        <f>ROUND(E111*P111,2)</f>
        <v>0</v>
      </c>
      <c r="R111" s="156"/>
      <c r="S111" s="156" t="s">
        <v>170</v>
      </c>
      <c r="T111" s="156" t="s">
        <v>170</v>
      </c>
      <c r="U111" s="156">
        <v>3.0059999999999998</v>
      </c>
      <c r="V111" s="156">
        <f>ROUND(E111*U111,2)</f>
        <v>0.17</v>
      </c>
      <c r="W111" s="156"/>
      <c r="X111" s="156" t="s">
        <v>253</v>
      </c>
      <c r="Y111" s="156" t="s">
        <v>173</v>
      </c>
      <c r="Z111" s="146"/>
      <c r="AA111" s="146"/>
      <c r="AB111" s="146"/>
      <c r="AC111" s="146"/>
      <c r="AD111" s="146"/>
      <c r="AE111" s="146"/>
      <c r="AF111" s="146"/>
      <c r="AG111" s="146" t="s">
        <v>254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">
      <c r="A112" s="164" t="s">
        <v>165</v>
      </c>
      <c r="B112" s="165" t="s">
        <v>124</v>
      </c>
      <c r="C112" s="183" t="s">
        <v>125</v>
      </c>
      <c r="D112" s="166"/>
      <c r="E112" s="167"/>
      <c r="F112" s="168"/>
      <c r="G112" s="169">
        <f>SUMIF(AG113:AG125,"&lt;&gt;NOR",G113:G125)</f>
        <v>0</v>
      </c>
      <c r="H112" s="163"/>
      <c r="I112" s="163">
        <f>SUM(I113:I125)</f>
        <v>0</v>
      </c>
      <c r="J112" s="163"/>
      <c r="K112" s="163">
        <f>SUM(K113:K125)</f>
        <v>0</v>
      </c>
      <c r="L112" s="163"/>
      <c r="M112" s="163">
        <f>SUM(M113:M125)</f>
        <v>0</v>
      </c>
      <c r="N112" s="162"/>
      <c r="O112" s="162">
        <f>SUM(O113:O125)</f>
        <v>0.64</v>
      </c>
      <c r="P112" s="162"/>
      <c r="Q112" s="162">
        <f>SUM(Q113:Q125)</f>
        <v>0</v>
      </c>
      <c r="R112" s="163"/>
      <c r="S112" s="163"/>
      <c r="T112" s="163"/>
      <c r="U112" s="163"/>
      <c r="V112" s="163">
        <f>SUM(V113:V125)</f>
        <v>139.51999999999998</v>
      </c>
      <c r="W112" s="163"/>
      <c r="X112" s="163"/>
      <c r="Y112" s="163"/>
      <c r="AG112" t="s">
        <v>166</v>
      </c>
    </row>
    <row r="113" spans="1:60" ht="22.5" outlineLevel="1" x14ac:dyDescent="0.2">
      <c r="A113" s="171">
        <v>43</v>
      </c>
      <c r="B113" s="172" t="s">
        <v>552</v>
      </c>
      <c r="C113" s="184" t="s">
        <v>553</v>
      </c>
      <c r="D113" s="173" t="s">
        <v>169</v>
      </c>
      <c r="E113" s="174">
        <v>197.47</v>
      </c>
      <c r="F113" s="175"/>
      <c r="G113" s="176">
        <f>ROUND(E113*F113,2)</f>
        <v>0</v>
      </c>
      <c r="H113" s="157"/>
      <c r="I113" s="156">
        <f>ROUND(E113*H113,2)</f>
        <v>0</v>
      </c>
      <c r="J113" s="157"/>
      <c r="K113" s="156">
        <f>ROUND(E113*J113,2)</f>
        <v>0</v>
      </c>
      <c r="L113" s="156">
        <v>21</v>
      </c>
      <c r="M113" s="156">
        <f>G113*(1+L113/100)</f>
        <v>0</v>
      </c>
      <c r="N113" s="155">
        <v>1.0000000000000001E-5</v>
      </c>
      <c r="O113" s="155">
        <f>ROUND(E113*N113,2)</f>
        <v>0</v>
      </c>
      <c r="P113" s="155">
        <v>0</v>
      </c>
      <c r="Q113" s="155">
        <f>ROUND(E113*P113,2)</f>
        <v>0</v>
      </c>
      <c r="R113" s="156"/>
      <c r="S113" s="156" t="s">
        <v>170</v>
      </c>
      <c r="T113" s="156" t="s">
        <v>170</v>
      </c>
      <c r="U113" s="156">
        <v>7.6999999999999999E-2</v>
      </c>
      <c r="V113" s="156">
        <f>ROUND(E113*U113,2)</f>
        <v>15.21</v>
      </c>
      <c r="W113" s="156"/>
      <c r="X113" s="156" t="s">
        <v>172</v>
      </c>
      <c r="Y113" s="156" t="s">
        <v>240</v>
      </c>
      <c r="Z113" s="146"/>
      <c r="AA113" s="146"/>
      <c r="AB113" s="146"/>
      <c r="AC113" s="146"/>
      <c r="AD113" s="146"/>
      <c r="AE113" s="146"/>
      <c r="AF113" s="146"/>
      <c r="AG113" s="146" t="s">
        <v>174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2" x14ac:dyDescent="0.2">
      <c r="A114" s="153"/>
      <c r="B114" s="154"/>
      <c r="C114" s="185" t="s">
        <v>554</v>
      </c>
      <c r="D114" s="158"/>
      <c r="E114" s="159">
        <v>78.47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555</v>
      </c>
      <c r="D115" s="158"/>
      <c r="E115" s="159">
        <v>57.8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">
      <c r="A116" s="153"/>
      <c r="B116" s="154"/>
      <c r="C116" s="185" t="s">
        <v>556</v>
      </c>
      <c r="D116" s="158"/>
      <c r="E116" s="159">
        <v>61.2</v>
      </c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176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1" x14ac:dyDescent="0.2">
      <c r="A117" s="171">
        <v>44</v>
      </c>
      <c r="B117" s="172" t="s">
        <v>557</v>
      </c>
      <c r="C117" s="184" t="s">
        <v>558</v>
      </c>
      <c r="D117" s="173" t="s">
        <v>169</v>
      </c>
      <c r="E117" s="174">
        <v>197.47</v>
      </c>
      <c r="F117" s="175"/>
      <c r="G117" s="176">
        <f>ROUND(E117*F117,2)</f>
        <v>0</v>
      </c>
      <c r="H117" s="157"/>
      <c r="I117" s="156">
        <f>ROUND(E117*H117,2)</f>
        <v>0</v>
      </c>
      <c r="J117" s="157"/>
      <c r="K117" s="156">
        <f>ROUND(E117*J117,2)</f>
        <v>0</v>
      </c>
      <c r="L117" s="156">
        <v>21</v>
      </c>
      <c r="M117" s="156">
        <f>G117*(1+L117/100)</f>
        <v>0</v>
      </c>
      <c r="N117" s="155">
        <v>5.0000000000000002E-5</v>
      </c>
      <c r="O117" s="155">
        <f>ROUND(E117*N117,2)</f>
        <v>0.01</v>
      </c>
      <c r="P117" s="155">
        <v>0</v>
      </c>
      <c r="Q117" s="155">
        <f>ROUND(E117*P117,2)</f>
        <v>0</v>
      </c>
      <c r="R117" s="156"/>
      <c r="S117" s="156" t="s">
        <v>170</v>
      </c>
      <c r="T117" s="156" t="s">
        <v>170</v>
      </c>
      <c r="U117" s="156">
        <v>6.3E-2</v>
      </c>
      <c r="V117" s="156">
        <f>ROUND(E117*U117,2)</f>
        <v>12.44</v>
      </c>
      <c r="W117" s="156"/>
      <c r="X117" s="156" t="s">
        <v>172</v>
      </c>
      <c r="Y117" s="156" t="s">
        <v>173</v>
      </c>
      <c r="Z117" s="146"/>
      <c r="AA117" s="146"/>
      <c r="AB117" s="146"/>
      <c r="AC117" s="146"/>
      <c r="AD117" s="146"/>
      <c r="AE117" s="146"/>
      <c r="AF117" s="146"/>
      <c r="AG117" s="146" t="s">
        <v>174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">
      <c r="A118" s="153"/>
      <c r="B118" s="154"/>
      <c r="C118" s="185" t="s">
        <v>559</v>
      </c>
      <c r="D118" s="158"/>
      <c r="E118" s="159">
        <v>197.47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176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1" x14ac:dyDescent="0.2">
      <c r="A119" s="171">
        <v>45</v>
      </c>
      <c r="B119" s="172" t="s">
        <v>560</v>
      </c>
      <c r="C119" s="184" t="s">
        <v>561</v>
      </c>
      <c r="D119" s="173" t="s">
        <v>169</v>
      </c>
      <c r="E119" s="174">
        <v>197.47</v>
      </c>
      <c r="F119" s="175"/>
      <c r="G119" s="176">
        <f>ROUND(E119*F119,2)</f>
        <v>0</v>
      </c>
      <c r="H119" s="157"/>
      <c r="I119" s="156">
        <f>ROUND(E119*H119,2)</f>
        <v>0</v>
      </c>
      <c r="J119" s="157"/>
      <c r="K119" s="156">
        <f>ROUND(E119*J119,2)</f>
        <v>0</v>
      </c>
      <c r="L119" s="156">
        <v>21</v>
      </c>
      <c r="M119" s="156">
        <f>G119*(1+L119/100)</f>
        <v>0</v>
      </c>
      <c r="N119" s="155">
        <v>2.7899999999999999E-3</v>
      </c>
      <c r="O119" s="155">
        <f>ROUND(E119*N119,2)</f>
        <v>0.55000000000000004</v>
      </c>
      <c r="P119" s="155">
        <v>0</v>
      </c>
      <c r="Q119" s="155">
        <f>ROUND(E119*P119,2)</f>
        <v>0</v>
      </c>
      <c r="R119" s="156"/>
      <c r="S119" s="156" t="s">
        <v>185</v>
      </c>
      <c r="T119" s="156" t="s">
        <v>203</v>
      </c>
      <c r="U119" s="156">
        <v>0.23449999999999999</v>
      </c>
      <c r="V119" s="156">
        <f>ROUND(E119*U119,2)</f>
        <v>46.31</v>
      </c>
      <c r="W119" s="156"/>
      <c r="X119" s="156" t="s">
        <v>172</v>
      </c>
      <c r="Y119" s="156" t="s">
        <v>173</v>
      </c>
      <c r="Z119" s="146"/>
      <c r="AA119" s="146"/>
      <c r="AB119" s="146"/>
      <c r="AC119" s="146"/>
      <c r="AD119" s="146"/>
      <c r="AE119" s="146"/>
      <c r="AF119" s="146"/>
      <c r="AG119" s="146" t="s">
        <v>174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">
      <c r="A120" s="153"/>
      <c r="B120" s="154"/>
      <c r="C120" s="185" t="s">
        <v>559</v>
      </c>
      <c r="D120" s="158"/>
      <c r="E120" s="159">
        <v>197.47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176</v>
      </c>
      <c r="AH120" s="146">
        <v>5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2.5" outlineLevel="1" x14ac:dyDescent="0.2">
      <c r="A121" s="171">
        <v>46</v>
      </c>
      <c r="B121" s="172" t="s">
        <v>562</v>
      </c>
      <c r="C121" s="184" t="s">
        <v>563</v>
      </c>
      <c r="D121" s="173" t="s">
        <v>169</v>
      </c>
      <c r="E121" s="174">
        <v>197.47</v>
      </c>
      <c r="F121" s="175"/>
      <c r="G121" s="176">
        <f>ROUND(E121*F121,2)</f>
        <v>0</v>
      </c>
      <c r="H121" s="157"/>
      <c r="I121" s="156">
        <f>ROUND(E121*H121,2)</f>
        <v>0</v>
      </c>
      <c r="J121" s="157"/>
      <c r="K121" s="156">
        <f>ROUND(E121*J121,2)</f>
        <v>0</v>
      </c>
      <c r="L121" s="156">
        <v>21</v>
      </c>
      <c r="M121" s="156">
        <f>G121*(1+L121/100)</f>
        <v>0</v>
      </c>
      <c r="N121" s="155">
        <v>4.0000000000000002E-4</v>
      </c>
      <c r="O121" s="155">
        <f>ROUND(E121*N121,2)</f>
        <v>0.08</v>
      </c>
      <c r="P121" s="155">
        <v>0</v>
      </c>
      <c r="Q121" s="155">
        <f>ROUND(E121*P121,2)</f>
        <v>0</v>
      </c>
      <c r="R121" s="156"/>
      <c r="S121" s="156" t="s">
        <v>185</v>
      </c>
      <c r="T121" s="156" t="s">
        <v>170</v>
      </c>
      <c r="U121" s="156">
        <v>0.28699999999999998</v>
      </c>
      <c r="V121" s="156">
        <f>ROUND(E121*U121,2)</f>
        <v>56.67</v>
      </c>
      <c r="W121" s="156"/>
      <c r="X121" s="156" t="s">
        <v>172</v>
      </c>
      <c r="Y121" s="156" t="s">
        <v>173</v>
      </c>
      <c r="Z121" s="146"/>
      <c r="AA121" s="146"/>
      <c r="AB121" s="146"/>
      <c r="AC121" s="146"/>
      <c r="AD121" s="146"/>
      <c r="AE121" s="146"/>
      <c r="AF121" s="146"/>
      <c r="AG121" s="146" t="s">
        <v>174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2" x14ac:dyDescent="0.2">
      <c r="A122" s="153"/>
      <c r="B122" s="154"/>
      <c r="C122" s="185" t="s">
        <v>559</v>
      </c>
      <c r="D122" s="158"/>
      <c r="E122" s="159">
        <v>197.47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176</v>
      </c>
      <c r="AH122" s="146">
        <v>5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">
      <c r="A123" s="171">
        <v>47</v>
      </c>
      <c r="B123" s="172" t="s">
        <v>564</v>
      </c>
      <c r="C123" s="184" t="s">
        <v>565</v>
      </c>
      <c r="D123" s="173" t="s">
        <v>169</v>
      </c>
      <c r="E123" s="174">
        <v>197.47</v>
      </c>
      <c r="F123" s="175"/>
      <c r="G123" s="176">
        <f>ROUND(E123*F123,2)</f>
        <v>0</v>
      </c>
      <c r="H123" s="157"/>
      <c r="I123" s="156">
        <f>ROUND(E123*H123,2)</f>
        <v>0</v>
      </c>
      <c r="J123" s="157"/>
      <c r="K123" s="156">
        <f>ROUND(E123*J123,2)</f>
        <v>0</v>
      </c>
      <c r="L123" s="156">
        <v>21</v>
      </c>
      <c r="M123" s="156">
        <f>G123*(1+L123/100)</f>
        <v>0</v>
      </c>
      <c r="N123" s="155">
        <v>1.0000000000000001E-5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185</v>
      </c>
      <c r="T123" s="156" t="s">
        <v>203</v>
      </c>
      <c r="U123" s="156">
        <v>4.4999999999999998E-2</v>
      </c>
      <c r="V123" s="156">
        <f>ROUND(E123*U123,2)</f>
        <v>8.89</v>
      </c>
      <c r="W123" s="156"/>
      <c r="X123" s="156" t="s">
        <v>172</v>
      </c>
      <c r="Y123" s="156" t="s">
        <v>173</v>
      </c>
      <c r="Z123" s="146"/>
      <c r="AA123" s="146"/>
      <c r="AB123" s="146"/>
      <c r="AC123" s="146"/>
      <c r="AD123" s="146"/>
      <c r="AE123" s="146"/>
      <c r="AF123" s="146"/>
      <c r="AG123" s="146" t="s">
        <v>174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">
      <c r="A124" s="153"/>
      <c r="B124" s="154"/>
      <c r="C124" s="185" t="s">
        <v>566</v>
      </c>
      <c r="D124" s="158"/>
      <c r="E124" s="159"/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176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">
      <c r="A125" s="153"/>
      <c r="B125" s="154"/>
      <c r="C125" s="185" t="s">
        <v>559</v>
      </c>
      <c r="D125" s="158"/>
      <c r="E125" s="159">
        <v>197.47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x14ac:dyDescent="0.2">
      <c r="A126" s="164" t="s">
        <v>165</v>
      </c>
      <c r="B126" s="165" t="s">
        <v>132</v>
      </c>
      <c r="C126" s="183" t="s">
        <v>133</v>
      </c>
      <c r="D126" s="166"/>
      <c r="E126" s="167"/>
      <c r="F126" s="168"/>
      <c r="G126" s="169">
        <f>SUMIF(AG127:AG128,"&lt;&gt;NOR",G127:G128)</f>
        <v>0</v>
      </c>
      <c r="H126" s="163"/>
      <c r="I126" s="163">
        <f>SUM(I127:I128)</f>
        <v>0</v>
      </c>
      <c r="J126" s="163"/>
      <c r="K126" s="163">
        <f>SUM(K127:K128)</f>
        <v>0</v>
      </c>
      <c r="L126" s="163"/>
      <c r="M126" s="163">
        <f>SUM(M127:M128)</f>
        <v>0</v>
      </c>
      <c r="N126" s="162"/>
      <c r="O126" s="162">
        <f>SUM(O127:O128)</f>
        <v>0</v>
      </c>
      <c r="P126" s="162"/>
      <c r="Q126" s="162">
        <f>SUM(Q127:Q128)</f>
        <v>0.24</v>
      </c>
      <c r="R126" s="163"/>
      <c r="S126" s="163"/>
      <c r="T126" s="163"/>
      <c r="U126" s="163"/>
      <c r="V126" s="163">
        <f>SUM(V127:V128)</f>
        <v>3.21</v>
      </c>
      <c r="W126" s="163"/>
      <c r="X126" s="163"/>
      <c r="Y126" s="163"/>
      <c r="AG126" t="s">
        <v>166</v>
      </c>
    </row>
    <row r="127" spans="1:60" outlineLevel="1" x14ac:dyDescent="0.2">
      <c r="A127" s="171">
        <v>48</v>
      </c>
      <c r="B127" s="172" t="s">
        <v>567</v>
      </c>
      <c r="C127" s="184" t="s">
        <v>568</v>
      </c>
      <c r="D127" s="173" t="s">
        <v>197</v>
      </c>
      <c r="E127" s="174">
        <v>1</v>
      </c>
      <c r="F127" s="175"/>
      <c r="G127" s="176">
        <f>ROUND(E127*F127,2)</f>
        <v>0</v>
      </c>
      <c r="H127" s="157"/>
      <c r="I127" s="156">
        <f>ROUND(E127*H127,2)</f>
        <v>0</v>
      </c>
      <c r="J127" s="157"/>
      <c r="K127" s="156">
        <f>ROUND(E127*J127,2)</f>
        <v>0</v>
      </c>
      <c r="L127" s="156">
        <v>21</v>
      </c>
      <c r="M127" s="156">
        <f>G127*(1+L127/100)</f>
        <v>0</v>
      </c>
      <c r="N127" s="155">
        <v>0</v>
      </c>
      <c r="O127" s="155">
        <f>ROUND(E127*N127,2)</f>
        <v>0</v>
      </c>
      <c r="P127" s="155">
        <v>0.24199999999999999</v>
      </c>
      <c r="Q127" s="155">
        <f>ROUND(E127*P127,2)</f>
        <v>0.24</v>
      </c>
      <c r="R127" s="156"/>
      <c r="S127" s="156" t="s">
        <v>185</v>
      </c>
      <c r="T127" s="156" t="s">
        <v>203</v>
      </c>
      <c r="U127" s="156">
        <v>3.2080000000000002</v>
      </c>
      <c r="V127" s="156">
        <f>ROUND(E127*U127,2)</f>
        <v>3.21</v>
      </c>
      <c r="W127" s="156"/>
      <c r="X127" s="156" t="s">
        <v>172</v>
      </c>
      <c r="Y127" s="156" t="s">
        <v>173</v>
      </c>
      <c r="Z127" s="146"/>
      <c r="AA127" s="146"/>
      <c r="AB127" s="146"/>
      <c r="AC127" s="146"/>
      <c r="AD127" s="146"/>
      <c r="AE127" s="146"/>
      <c r="AF127" s="146"/>
      <c r="AG127" s="146" t="s">
        <v>174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2" x14ac:dyDescent="0.2">
      <c r="A128" s="153"/>
      <c r="B128" s="154"/>
      <c r="C128" s="185" t="s">
        <v>569</v>
      </c>
      <c r="D128" s="158"/>
      <c r="E128" s="159">
        <v>1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176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x14ac:dyDescent="0.2">
      <c r="A129" s="164" t="s">
        <v>165</v>
      </c>
      <c r="B129" s="165" t="s">
        <v>134</v>
      </c>
      <c r="C129" s="183" t="s">
        <v>135</v>
      </c>
      <c r="D129" s="166"/>
      <c r="E129" s="167"/>
      <c r="F129" s="168"/>
      <c r="G129" s="169">
        <f>SUMIF(AG130:AG137,"&lt;&gt;NOR",G130:G137)</f>
        <v>0</v>
      </c>
      <c r="H129" s="163"/>
      <c r="I129" s="163">
        <f>SUM(I130:I137)</f>
        <v>0</v>
      </c>
      <c r="J129" s="163"/>
      <c r="K129" s="163">
        <f>SUM(K130:K137)</f>
        <v>0</v>
      </c>
      <c r="L129" s="163"/>
      <c r="M129" s="163">
        <f>SUM(M130:M137)</f>
        <v>0</v>
      </c>
      <c r="N129" s="162"/>
      <c r="O129" s="162">
        <f>SUM(O130:O137)</f>
        <v>0</v>
      </c>
      <c r="P129" s="162"/>
      <c r="Q129" s="162">
        <f>SUM(Q130:Q137)</f>
        <v>0</v>
      </c>
      <c r="R129" s="163"/>
      <c r="S129" s="163"/>
      <c r="T129" s="163"/>
      <c r="U129" s="163"/>
      <c r="V129" s="163">
        <f>SUM(V130:V137)</f>
        <v>28.6</v>
      </c>
      <c r="W129" s="163"/>
      <c r="X129" s="163"/>
      <c r="Y129" s="163"/>
      <c r="AG129" t="s">
        <v>166</v>
      </c>
    </row>
    <row r="130" spans="1:60" outlineLevel="1" x14ac:dyDescent="0.2">
      <c r="A130" s="177">
        <v>49</v>
      </c>
      <c r="B130" s="178" t="s">
        <v>441</v>
      </c>
      <c r="C130" s="187" t="s">
        <v>442</v>
      </c>
      <c r="D130" s="179" t="s">
        <v>252</v>
      </c>
      <c r="E130" s="180">
        <v>7.8178999999999998</v>
      </c>
      <c r="F130" s="181"/>
      <c r="G130" s="182">
        <f t="shared" ref="G130:G137" si="0">ROUND(E130*F130,2)</f>
        <v>0</v>
      </c>
      <c r="H130" s="157"/>
      <c r="I130" s="156">
        <f t="shared" ref="I130:I137" si="1">ROUND(E130*H130,2)</f>
        <v>0</v>
      </c>
      <c r="J130" s="157"/>
      <c r="K130" s="156">
        <f t="shared" ref="K130:K137" si="2">ROUND(E130*J130,2)</f>
        <v>0</v>
      </c>
      <c r="L130" s="156">
        <v>21</v>
      </c>
      <c r="M130" s="156">
        <f t="shared" ref="M130:M137" si="3">G130*(1+L130/100)</f>
        <v>0</v>
      </c>
      <c r="N130" s="155">
        <v>0</v>
      </c>
      <c r="O130" s="155">
        <f t="shared" ref="O130:O137" si="4">ROUND(E130*N130,2)</f>
        <v>0</v>
      </c>
      <c r="P130" s="155">
        <v>0</v>
      </c>
      <c r="Q130" s="155">
        <f t="shared" ref="Q130:Q137" si="5">ROUND(E130*P130,2)</f>
        <v>0</v>
      </c>
      <c r="R130" s="156"/>
      <c r="S130" s="156" t="s">
        <v>170</v>
      </c>
      <c r="T130" s="156" t="s">
        <v>170</v>
      </c>
      <c r="U130" s="156">
        <v>0.749</v>
      </c>
      <c r="V130" s="156">
        <f t="shared" ref="V130:V137" si="6">ROUND(E130*U130,2)</f>
        <v>5.86</v>
      </c>
      <c r="W130" s="156"/>
      <c r="X130" s="156" t="s">
        <v>443</v>
      </c>
      <c r="Y130" s="156" t="s">
        <v>173</v>
      </c>
      <c r="Z130" s="146"/>
      <c r="AA130" s="146"/>
      <c r="AB130" s="146"/>
      <c r="AC130" s="146"/>
      <c r="AD130" s="146"/>
      <c r="AE130" s="146"/>
      <c r="AF130" s="146"/>
      <c r="AG130" s="146" t="s">
        <v>444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1" x14ac:dyDescent="0.2">
      <c r="A131" s="177">
        <v>50</v>
      </c>
      <c r="B131" s="178" t="s">
        <v>445</v>
      </c>
      <c r="C131" s="187" t="s">
        <v>446</v>
      </c>
      <c r="D131" s="179" t="s">
        <v>252</v>
      </c>
      <c r="E131" s="180">
        <v>46.907409999999999</v>
      </c>
      <c r="F131" s="181"/>
      <c r="G131" s="182">
        <f t="shared" si="0"/>
        <v>0</v>
      </c>
      <c r="H131" s="157"/>
      <c r="I131" s="156">
        <f t="shared" si="1"/>
        <v>0</v>
      </c>
      <c r="J131" s="157"/>
      <c r="K131" s="156">
        <f t="shared" si="2"/>
        <v>0</v>
      </c>
      <c r="L131" s="156">
        <v>21</v>
      </c>
      <c r="M131" s="156">
        <f t="shared" si="3"/>
        <v>0</v>
      </c>
      <c r="N131" s="155">
        <v>0</v>
      </c>
      <c r="O131" s="155">
        <f t="shared" si="4"/>
        <v>0</v>
      </c>
      <c r="P131" s="155">
        <v>0</v>
      </c>
      <c r="Q131" s="155">
        <f t="shared" si="5"/>
        <v>0</v>
      </c>
      <c r="R131" s="156"/>
      <c r="S131" s="156" t="s">
        <v>170</v>
      </c>
      <c r="T131" s="156" t="s">
        <v>170</v>
      </c>
      <c r="U131" s="156">
        <v>0.03</v>
      </c>
      <c r="V131" s="156">
        <f t="shared" si="6"/>
        <v>1.41</v>
      </c>
      <c r="W131" s="156"/>
      <c r="X131" s="156" t="s">
        <v>443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444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1" x14ac:dyDescent="0.2">
      <c r="A132" s="177">
        <v>51</v>
      </c>
      <c r="B132" s="178" t="s">
        <v>447</v>
      </c>
      <c r="C132" s="187" t="s">
        <v>448</v>
      </c>
      <c r="D132" s="179" t="s">
        <v>252</v>
      </c>
      <c r="E132" s="180">
        <v>7.8178999999999998</v>
      </c>
      <c r="F132" s="181"/>
      <c r="G132" s="182">
        <f t="shared" si="0"/>
        <v>0</v>
      </c>
      <c r="H132" s="157"/>
      <c r="I132" s="156">
        <f t="shared" si="1"/>
        <v>0</v>
      </c>
      <c r="J132" s="157"/>
      <c r="K132" s="156">
        <f t="shared" si="2"/>
        <v>0</v>
      </c>
      <c r="L132" s="156">
        <v>21</v>
      </c>
      <c r="M132" s="156">
        <f t="shared" si="3"/>
        <v>0</v>
      </c>
      <c r="N132" s="155">
        <v>0</v>
      </c>
      <c r="O132" s="155">
        <f t="shared" si="4"/>
        <v>0</v>
      </c>
      <c r="P132" s="155">
        <v>0</v>
      </c>
      <c r="Q132" s="155">
        <f t="shared" si="5"/>
        <v>0</v>
      </c>
      <c r="R132" s="156"/>
      <c r="S132" s="156" t="s">
        <v>170</v>
      </c>
      <c r="T132" s="156" t="s">
        <v>170</v>
      </c>
      <c r="U132" s="156">
        <v>0.27700000000000002</v>
      </c>
      <c r="V132" s="156">
        <f t="shared" si="6"/>
        <v>2.17</v>
      </c>
      <c r="W132" s="156"/>
      <c r="X132" s="156" t="s">
        <v>443</v>
      </c>
      <c r="Y132" s="156" t="s">
        <v>173</v>
      </c>
      <c r="Z132" s="146"/>
      <c r="AA132" s="146"/>
      <c r="AB132" s="146"/>
      <c r="AC132" s="146"/>
      <c r="AD132" s="146"/>
      <c r="AE132" s="146"/>
      <c r="AF132" s="146"/>
      <c r="AG132" s="146" t="s">
        <v>444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1" x14ac:dyDescent="0.2">
      <c r="A133" s="177">
        <v>52</v>
      </c>
      <c r="B133" s="178" t="s">
        <v>449</v>
      </c>
      <c r="C133" s="187" t="s">
        <v>450</v>
      </c>
      <c r="D133" s="179" t="s">
        <v>252</v>
      </c>
      <c r="E133" s="180">
        <v>7.8178999999999998</v>
      </c>
      <c r="F133" s="181"/>
      <c r="G133" s="182">
        <f t="shared" si="0"/>
        <v>0</v>
      </c>
      <c r="H133" s="157"/>
      <c r="I133" s="156">
        <f t="shared" si="1"/>
        <v>0</v>
      </c>
      <c r="J133" s="157"/>
      <c r="K133" s="156">
        <f t="shared" si="2"/>
        <v>0</v>
      </c>
      <c r="L133" s="156">
        <v>21</v>
      </c>
      <c r="M133" s="156">
        <f t="shared" si="3"/>
        <v>0</v>
      </c>
      <c r="N133" s="155">
        <v>0</v>
      </c>
      <c r="O133" s="155">
        <f t="shared" si="4"/>
        <v>0</v>
      </c>
      <c r="P133" s="155">
        <v>0</v>
      </c>
      <c r="Q133" s="155">
        <f t="shared" si="5"/>
        <v>0</v>
      </c>
      <c r="R133" s="156"/>
      <c r="S133" s="156" t="s">
        <v>170</v>
      </c>
      <c r="T133" s="156" t="s">
        <v>170</v>
      </c>
      <c r="U133" s="156">
        <v>1.8839999999999999</v>
      </c>
      <c r="V133" s="156">
        <f t="shared" si="6"/>
        <v>14.73</v>
      </c>
      <c r="W133" s="156"/>
      <c r="X133" s="156" t="s">
        <v>443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444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1" x14ac:dyDescent="0.2">
      <c r="A134" s="177">
        <v>53</v>
      </c>
      <c r="B134" s="178" t="s">
        <v>451</v>
      </c>
      <c r="C134" s="187" t="s">
        <v>452</v>
      </c>
      <c r="D134" s="179" t="s">
        <v>252</v>
      </c>
      <c r="E134" s="180">
        <v>39.089509999999997</v>
      </c>
      <c r="F134" s="181"/>
      <c r="G134" s="182">
        <f t="shared" si="0"/>
        <v>0</v>
      </c>
      <c r="H134" s="157"/>
      <c r="I134" s="156">
        <f t="shared" si="1"/>
        <v>0</v>
      </c>
      <c r="J134" s="157"/>
      <c r="K134" s="156">
        <f t="shared" si="2"/>
        <v>0</v>
      </c>
      <c r="L134" s="156">
        <v>21</v>
      </c>
      <c r="M134" s="156">
        <f t="shared" si="3"/>
        <v>0</v>
      </c>
      <c r="N134" s="155">
        <v>0</v>
      </c>
      <c r="O134" s="155">
        <f t="shared" si="4"/>
        <v>0</v>
      </c>
      <c r="P134" s="155">
        <v>0</v>
      </c>
      <c r="Q134" s="155">
        <f t="shared" si="5"/>
        <v>0</v>
      </c>
      <c r="R134" s="156"/>
      <c r="S134" s="156" t="s">
        <v>170</v>
      </c>
      <c r="T134" s="156" t="s">
        <v>170</v>
      </c>
      <c r="U134" s="156">
        <v>0.105</v>
      </c>
      <c r="V134" s="156">
        <f t="shared" si="6"/>
        <v>4.0999999999999996</v>
      </c>
      <c r="W134" s="156"/>
      <c r="X134" s="156" t="s">
        <v>443</v>
      </c>
      <c r="Y134" s="156" t="s">
        <v>173</v>
      </c>
      <c r="Z134" s="146"/>
      <c r="AA134" s="146"/>
      <c r="AB134" s="146"/>
      <c r="AC134" s="146"/>
      <c r="AD134" s="146"/>
      <c r="AE134" s="146"/>
      <c r="AF134" s="146"/>
      <c r="AG134" s="146" t="s">
        <v>444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7">
        <v>54</v>
      </c>
      <c r="B135" s="178" t="s">
        <v>453</v>
      </c>
      <c r="C135" s="187" t="s">
        <v>454</v>
      </c>
      <c r="D135" s="179" t="s">
        <v>252</v>
      </c>
      <c r="E135" s="180">
        <v>54.72531</v>
      </c>
      <c r="F135" s="181"/>
      <c r="G135" s="182">
        <f t="shared" si="0"/>
        <v>0</v>
      </c>
      <c r="H135" s="157"/>
      <c r="I135" s="156">
        <f t="shared" si="1"/>
        <v>0</v>
      </c>
      <c r="J135" s="157"/>
      <c r="K135" s="156">
        <f t="shared" si="2"/>
        <v>0</v>
      </c>
      <c r="L135" s="156">
        <v>21</v>
      </c>
      <c r="M135" s="156">
        <f t="shared" si="3"/>
        <v>0</v>
      </c>
      <c r="N135" s="155">
        <v>0</v>
      </c>
      <c r="O135" s="155">
        <f t="shared" si="4"/>
        <v>0</v>
      </c>
      <c r="P135" s="155">
        <v>0</v>
      </c>
      <c r="Q135" s="155">
        <f t="shared" si="5"/>
        <v>0</v>
      </c>
      <c r="R135" s="156"/>
      <c r="S135" s="156" t="s">
        <v>170</v>
      </c>
      <c r="T135" s="156" t="s">
        <v>170</v>
      </c>
      <c r="U135" s="156">
        <v>0</v>
      </c>
      <c r="V135" s="156">
        <f t="shared" si="6"/>
        <v>0</v>
      </c>
      <c r="W135" s="156"/>
      <c r="X135" s="156" t="s">
        <v>443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455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1" x14ac:dyDescent="0.2">
      <c r="A136" s="177">
        <v>55</v>
      </c>
      <c r="B136" s="178" t="s">
        <v>456</v>
      </c>
      <c r="C136" s="187" t="s">
        <v>457</v>
      </c>
      <c r="D136" s="179" t="s">
        <v>252</v>
      </c>
      <c r="E136" s="180">
        <v>7.8178999999999998</v>
      </c>
      <c r="F136" s="181"/>
      <c r="G136" s="182">
        <f t="shared" si="0"/>
        <v>0</v>
      </c>
      <c r="H136" s="157"/>
      <c r="I136" s="156">
        <f t="shared" si="1"/>
        <v>0</v>
      </c>
      <c r="J136" s="157"/>
      <c r="K136" s="156">
        <f t="shared" si="2"/>
        <v>0</v>
      </c>
      <c r="L136" s="156">
        <v>21</v>
      </c>
      <c r="M136" s="156">
        <f t="shared" si="3"/>
        <v>0</v>
      </c>
      <c r="N136" s="155">
        <v>0</v>
      </c>
      <c r="O136" s="155">
        <f t="shared" si="4"/>
        <v>0</v>
      </c>
      <c r="P136" s="155">
        <v>0</v>
      </c>
      <c r="Q136" s="155">
        <f t="shared" si="5"/>
        <v>0</v>
      </c>
      <c r="R136" s="156"/>
      <c r="S136" s="156" t="s">
        <v>170</v>
      </c>
      <c r="T136" s="156" t="s">
        <v>170</v>
      </c>
      <c r="U136" s="156">
        <v>4.2000000000000003E-2</v>
      </c>
      <c r="V136" s="156">
        <f t="shared" si="6"/>
        <v>0.33</v>
      </c>
      <c r="W136" s="156"/>
      <c r="X136" s="156" t="s">
        <v>443</v>
      </c>
      <c r="Y136" s="156" t="s">
        <v>173</v>
      </c>
      <c r="Z136" s="146"/>
      <c r="AA136" s="146"/>
      <c r="AB136" s="146"/>
      <c r="AC136" s="146"/>
      <c r="AD136" s="146"/>
      <c r="AE136" s="146"/>
      <c r="AF136" s="146"/>
      <c r="AG136" s="146" t="s">
        <v>444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ht="22.5" outlineLevel="1" x14ac:dyDescent="0.2">
      <c r="A137" s="177">
        <v>56</v>
      </c>
      <c r="B137" s="178" t="s">
        <v>570</v>
      </c>
      <c r="C137" s="187" t="s">
        <v>571</v>
      </c>
      <c r="D137" s="179" t="s">
        <v>252</v>
      </c>
      <c r="E137" s="180">
        <v>7.8178999999999998</v>
      </c>
      <c r="F137" s="181"/>
      <c r="G137" s="182">
        <f t="shared" si="0"/>
        <v>0</v>
      </c>
      <c r="H137" s="157"/>
      <c r="I137" s="156">
        <f t="shared" si="1"/>
        <v>0</v>
      </c>
      <c r="J137" s="157"/>
      <c r="K137" s="156">
        <f t="shared" si="2"/>
        <v>0</v>
      </c>
      <c r="L137" s="156">
        <v>21</v>
      </c>
      <c r="M137" s="156">
        <f t="shared" si="3"/>
        <v>0</v>
      </c>
      <c r="N137" s="155">
        <v>0</v>
      </c>
      <c r="O137" s="155">
        <f t="shared" si="4"/>
        <v>0</v>
      </c>
      <c r="P137" s="155">
        <v>0</v>
      </c>
      <c r="Q137" s="155">
        <f t="shared" si="5"/>
        <v>0</v>
      </c>
      <c r="R137" s="156"/>
      <c r="S137" s="156" t="s">
        <v>170</v>
      </c>
      <c r="T137" s="156" t="s">
        <v>170</v>
      </c>
      <c r="U137" s="156">
        <v>0</v>
      </c>
      <c r="V137" s="156">
        <f t="shared" si="6"/>
        <v>0</v>
      </c>
      <c r="W137" s="156"/>
      <c r="X137" s="156" t="s">
        <v>443</v>
      </c>
      <c r="Y137" s="156" t="s">
        <v>173</v>
      </c>
      <c r="Z137" s="146"/>
      <c r="AA137" s="146"/>
      <c r="AB137" s="146"/>
      <c r="AC137" s="146"/>
      <c r="AD137" s="146"/>
      <c r="AE137" s="146"/>
      <c r="AF137" s="146"/>
      <c r="AG137" s="146" t="s">
        <v>444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x14ac:dyDescent="0.2">
      <c r="A138" s="164" t="s">
        <v>165</v>
      </c>
      <c r="B138" s="165" t="s">
        <v>138</v>
      </c>
      <c r="C138" s="183" t="s">
        <v>30</v>
      </c>
      <c r="D138" s="166"/>
      <c r="E138" s="167"/>
      <c r="F138" s="168"/>
      <c r="G138" s="169">
        <f>SUMIF(AG139:AG139,"&lt;&gt;NOR",G139:G139)</f>
        <v>0</v>
      </c>
      <c r="H138" s="163"/>
      <c r="I138" s="163">
        <f>SUM(I139:I139)</f>
        <v>0</v>
      </c>
      <c r="J138" s="163"/>
      <c r="K138" s="163">
        <f>SUM(K139:K139)</f>
        <v>0</v>
      </c>
      <c r="L138" s="163"/>
      <c r="M138" s="163">
        <f>SUM(M139:M139)</f>
        <v>0</v>
      </c>
      <c r="N138" s="162"/>
      <c r="O138" s="162">
        <f>SUM(O139:O139)</f>
        <v>0</v>
      </c>
      <c r="P138" s="162"/>
      <c r="Q138" s="162">
        <f>SUM(Q139:Q139)</f>
        <v>0</v>
      </c>
      <c r="R138" s="163"/>
      <c r="S138" s="163"/>
      <c r="T138" s="163"/>
      <c r="U138" s="163"/>
      <c r="V138" s="163">
        <f>SUM(V139:V139)</f>
        <v>0</v>
      </c>
      <c r="W138" s="163"/>
      <c r="X138" s="163"/>
      <c r="Y138" s="163"/>
      <c r="AG138" t="s">
        <v>166</v>
      </c>
    </row>
    <row r="139" spans="1:60" ht="22.5" outlineLevel="1" x14ac:dyDescent="0.2">
      <c r="A139" s="171">
        <v>57</v>
      </c>
      <c r="B139" s="172" t="s">
        <v>200</v>
      </c>
      <c r="C139" s="184" t="s">
        <v>201</v>
      </c>
      <c r="D139" s="173" t="s">
        <v>202</v>
      </c>
      <c r="E139" s="174">
        <v>1</v>
      </c>
      <c r="F139" s="175"/>
      <c r="G139" s="176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0</v>
      </c>
      <c r="O139" s="155">
        <f>ROUND(E139*N139,2)</f>
        <v>0</v>
      </c>
      <c r="P139" s="155">
        <v>0</v>
      </c>
      <c r="Q139" s="155">
        <f>ROUND(E139*P139,2)</f>
        <v>0</v>
      </c>
      <c r="R139" s="156"/>
      <c r="S139" s="156" t="s">
        <v>170</v>
      </c>
      <c r="T139" s="156" t="s">
        <v>203</v>
      </c>
      <c r="U139" s="156">
        <v>0</v>
      </c>
      <c r="V139" s="156">
        <f>ROUND(E139*U139,2)</f>
        <v>0</v>
      </c>
      <c r="W139" s="156"/>
      <c r="X139" s="156" t="s">
        <v>79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204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x14ac:dyDescent="0.2">
      <c r="A140" s="3"/>
      <c r="B140" s="4"/>
      <c r="C140" s="188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v>12</v>
      </c>
      <c r="AF140">
        <v>21</v>
      </c>
      <c r="AG140" t="s">
        <v>151</v>
      </c>
    </row>
    <row r="141" spans="1:60" x14ac:dyDescent="0.2">
      <c r="A141" s="149"/>
      <c r="B141" s="150" t="s">
        <v>31</v>
      </c>
      <c r="C141" s="189"/>
      <c r="D141" s="151"/>
      <c r="E141" s="152"/>
      <c r="F141" s="152"/>
      <c r="G141" s="170">
        <f>G8+G13+G19+G26+G28+G45+G64+G74+G104+G112+G126+G129+G138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E141">
        <f>SUMIF(L7:L139,AE140,G7:G139)</f>
        <v>0</v>
      </c>
      <c r="AF141">
        <f>SUMIF(L7:L139,AF140,G7:G139)</f>
        <v>0</v>
      </c>
      <c r="AG141" t="s">
        <v>212</v>
      </c>
    </row>
    <row r="142" spans="1:60" x14ac:dyDescent="0.2">
      <c r="A142" s="3"/>
      <c r="B142" s="4"/>
      <c r="C142" s="188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C143" s="190"/>
      <c r="D143" s="10"/>
      <c r="AG143" t="s">
        <v>213</v>
      </c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F5064-2D1F-48E3-9ABF-9F2E9264112D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58</v>
      </c>
      <c r="C4" s="251" t="s">
        <v>59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90</v>
      </c>
      <c r="C8" s="183" t="s">
        <v>91</v>
      </c>
      <c r="D8" s="166"/>
      <c r="E8" s="167"/>
      <c r="F8" s="168"/>
      <c r="G8" s="169">
        <f>SUMIF(AG9:AG31,"&lt;&gt;NOR",G9:G31)</f>
        <v>0</v>
      </c>
      <c r="H8" s="163"/>
      <c r="I8" s="163">
        <f>SUM(I9:I31)</f>
        <v>0</v>
      </c>
      <c r="J8" s="163"/>
      <c r="K8" s="163">
        <f>SUM(K9:K31)</f>
        <v>0</v>
      </c>
      <c r="L8" s="163"/>
      <c r="M8" s="163">
        <f>SUM(M9:M31)</f>
        <v>0</v>
      </c>
      <c r="N8" s="162"/>
      <c r="O8" s="162">
        <f>SUM(O9:O31)</f>
        <v>1.25</v>
      </c>
      <c r="P8" s="162"/>
      <c r="Q8" s="162">
        <f>SUM(Q9:Q31)</f>
        <v>0.48</v>
      </c>
      <c r="R8" s="163"/>
      <c r="S8" s="163"/>
      <c r="T8" s="163"/>
      <c r="U8" s="163"/>
      <c r="V8" s="163">
        <f>SUM(V9:V31)</f>
        <v>32.07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6.24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0.44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572</v>
      </c>
      <c r="D10" s="158"/>
      <c r="E10" s="159">
        <v>6.24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573</v>
      </c>
      <c r="C11" s="184" t="s">
        <v>574</v>
      </c>
      <c r="D11" s="173" t="s">
        <v>169</v>
      </c>
      <c r="E11" s="174">
        <v>4.8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4.342E-2</v>
      </c>
      <c r="O11" s="155">
        <f>ROUND(E11*N11,2)</f>
        <v>0.21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1.0589999999999999</v>
      </c>
      <c r="V11" s="156">
        <f>ROUND(E11*U11,2)</f>
        <v>5.08</v>
      </c>
      <c r="W11" s="156"/>
      <c r="X11" s="156" t="s">
        <v>172</v>
      </c>
      <c r="Y11" s="156" t="s">
        <v>240</v>
      </c>
      <c r="Z11" s="146"/>
      <c r="AA11" s="146"/>
      <c r="AB11" s="146"/>
      <c r="AC11" s="146"/>
      <c r="AD11" s="146"/>
      <c r="AE11" s="146"/>
      <c r="AF11" s="146"/>
      <c r="AG11" s="146" t="s">
        <v>174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575</v>
      </c>
      <c r="D12" s="158"/>
      <c r="E12" s="159">
        <v>4.8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1">
        <v>3</v>
      </c>
      <c r="B13" s="172" t="s">
        <v>576</v>
      </c>
      <c r="C13" s="184" t="s">
        <v>577</v>
      </c>
      <c r="D13" s="173" t="s">
        <v>169</v>
      </c>
      <c r="E13" s="174">
        <v>6.24</v>
      </c>
      <c r="F13" s="175"/>
      <c r="G13" s="176">
        <f>ROUND(E13*F13,2)</f>
        <v>0</v>
      </c>
      <c r="H13" s="157"/>
      <c r="I13" s="156">
        <f>ROUND(E13*H13,2)</f>
        <v>0</v>
      </c>
      <c r="J13" s="157"/>
      <c r="K13" s="156">
        <f>ROUND(E13*J13,2)</f>
        <v>0</v>
      </c>
      <c r="L13" s="156">
        <v>21</v>
      </c>
      <c r="M13" s="156">
        <f>G13*(1+L13/100)</f>
        <v>0</v>
      </c>
      <c r="N13" s="155">
        <v>4.8169999999999998E-2</v>
      </c>
      <c r="O13" s="155">
        <f>ROUND(E13*N13,2)</f>
        <v>0.3</v>
      </c>
      <c r="P13" s="155">
        <v>0</v>
      </c>
      <c r="Q13" s="155">
        <f>ROUND(E13*P13,2)</f>
        <v>0</v>
      </c>
      <c r="R13" s="156"/>
      <c r="S13" s="156" t="s">
        <v>170</v>
      </c>
      <c r="T13" s="156" t="s">
        <v>170</v>
      </c>
      <c r="U13" s="156">
        <v>0.74299999999999999</v>
      </c>
      <c r="V13" s="156">
        <f>ROUND(E13*U13,2)</f>
        <v>4.6399999999999997</v>
      </c>
      <c r="W13" s="156"/>
      <c r="X13" s="156" t="s">
        <v>172</v>
      </c>
      <c r="Y13" s="156" t="s">
        <v>240</v>
      </c>
      <c r="Z13" s="146"/>
      <c r="AA13" s="146"/>
      <c r="AB13" s="146"/>
      <c r="AC13" s="146"/>
      <c r="AD13" s="146"/>
      <c r="AE13" s="146"/>
      <c r="AF13" s="146"/>
      <c r="AG13" s="146" t="s">
        <v>198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85" t="s">
        <v>578</v>
      </c>
      <c r="D14" s="158"/>
      <c r="E14" s="159">
        <v>1.44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176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85" t="s">
        <v>579</v>
      </c>
      <c r="D15" s="158"/>
      <c r="E15" s="159">
        <v>4.8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580</v>
      </c>
      <c r="C16" s="184" t="s">
        <v>581</v>
      </c>
      <c r="D16" s="173" t="s">
        <v>169</v>
      </c>
      <c r="E16" s="174">
        <v>3.4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5.1720000000000002E-2</v>
      </c>
      <c r="O16" s="155">
        <f>ROUND(E16*N16,2)</f>
        <v>0.18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1.365</v>
      </c>
      <c r="V16" s="156">
        <f>ROUND(E16*U16,2)</f>
        <v>4.6399999999999997</v>
      </c>
      <c r="W16" s="156"/>
      <c r="X16" s="156" t="s">
        <v>172</v>
      </c>
      <c r="Y16" s="156" t="s">
        <v>240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582</v>
      </c>
      <c r="D17" s="158"/>
      <c r="E17" s="159">
        <v>3.4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71">
        <v>5</v>
      </c>
      <c r="B18" s="172" t="s">
        <v>583</v>
      </c>
      <c r="C18" s="184" t="s">
        <v>584</v>
      </c>
      <c r="D18" s="173" t="s">
        <v>169</v>
      </c>
      <c r="E18" s="174">
        <v>29.5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2.0000000000000002E-5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0.11</v>
      </c>
      <c r="V18" s="156">
        <f>ROUND(E18*U18,2)</f>
        <v>3.25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585</v>
      </c>
      <c r="D19" s="158"/>
      <c r="E19" s="159">
        <v>29.5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1">
        <v>6</v>
      </c>
      <c r="B20" s="172" t="s">
        <v>586</v>
      </c>
      <c r="C20" s="184" t="s">
        <v>587</v>
      </c>
      <c r="D20" s="173" t="s">
        <v>169</v>
      </c>
      <c r="E20" s="174">
        <v>8.1999999999999993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2.63E-3</v>
      </c>
      <c r="O20" s="155">
        <f>ROUND(E20*N20,2)</f>
        <v>0.02</v>
      </c>
      <c r="P20" s="155">
        <v>0</v>
      </c>
      <c r="Q20" s="155">
        <f>ROUND(E20*P20,2)</f>
        <v>0</v>
      </c>
      <c r="R20" s="156"/>
      <c r="S20" s="156" t="s">
        <v>588</v>
      </c>
      <c r="T20" s="156" t="s">
        <v>588</v>
      </c>
      <c r="U20" s="156">
        <v>0.36</v>
      </c>
      <c r="V20" s="156">
        <f>ROUND(E20*U20,2)</f>
        <v>2.95</v>
      </c>
      <c r="W20" s="156"/>
      <c r="X20" s="156" t="s">
        <v>172</v>
      </c>
      <c r="Y20" s="156" t="s">
        <v>173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589</v>
      </c>
      <c r="D21" s="158"/>
      <c r="E21" s="159">
        <v>3.4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">
      <c r="A22" s="153"/>
      <c r="B22" s="154"/>
      <c r="C22" s="185" t="s">
        <v>590</v>
      </c>
      <c r="D22" s="158"/>
      <c r="E22" s="159">
        <v>4.8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591</v>
      </c>
      <c r="C23" s="184" t="s">
        <v>592</v>
      </c>
      <c r="D23" s="173" t="s">
        <v>169</v>
      </c>
      <c r="E23" s="174">
        <v>8.1999999999999993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5.8999999999999997E-2</v>
      </c>
      <c r="Q23" s="155">
        <f>ROUND(E23*P23,2)</f>
        <v>0.48</v>
      </c>
      <c r="R23" s="156"/>
      <c r="S23" s="156" t="s">
        <v>170</v>
      </c>
      <c r="T23" s="156" t="s">
        <v>170</v>
      </c>
      <c r="U23" s="156">
        <v>0.3</v>
      </c>
      <c r="V23" s="156">
        <f>ROUND(E23*U23,2)</f>
        <v>2.46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590</v>
      </c>
      <c r="D24" s="158"/>
      <c r="E24" s="159">
        <v>4.8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">
      <c r="A25" s="153"/>
      <c r="B25" s="154"/>
      <c r="C25" s="185" t="s">
        <v>589</v>
      </c>
      <c r="D25" s="158"/>
      <c r="E25" s="159">
        <v>3.4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1">
        <v>8</v>
      </c>
      <c r="B26" s="172" t="s">
        <v>593</v>
      </c>
      <c r="C26" s="184" t="s">
        <v>594</v>
      </c>
      <c r="D26" s="173" t="s">
        <v>169</v>
      </c>
      <c r="E26" s="174">
        <v>8.1999999999999993</v>
      </c>
      <c r="F26" s="175"/>
      <c r="G26" s="176">
        <f>ROUND(E26*F26,2)</f>
        <v>0</v>
      </c>
      <c r="H26" s="157"/>
      <c r="I26" s="156">
        <f>ROUND(E26*H26,2)</f>
        <v>0</v>
      </c>
      <c r="J26" s="157"/>
      <c r="K26" s="156">
        <f>ROUND(E26*J26,2)</f>
        <v>0</v>
      </c>
      <c r="L26" s="156">
        <v>21</v>
      </c>
      <c r="M26" s="156">
        <f>G26*(1+L26/100)</f>
        <v>0</v>
      </c>
      <c r="N26" s="155">
        <v>1.094E-2</v>
      </c>
      <c r="O26" s="155">
        <f>ROUND(E26*N26,2)</f>
        <v>0.09</v>
      </c>
      <c r="P26" s="155">
        <v>0</v>
      </c>
      <c r="Q26" s="155">
        <f>ROUND(E26*P26,2)</f>
        <v>0</v>
      </c>
      <c r="R26" s="156"/>
      <c r="S26" s="156" t="s">
        <v>185</v>
      </c>
      <c r="T26" s="156" t="s">
        <v>203</v>
      </c>
      <c r="U26" s="156">
        <v>0.45</v>
      </c>
      <c r="V26" s="156">
        <f>ROUND(E26*U26,2)</f>
        <v>3.69</v>
      </c>
      <c r="W26" s="156"/>
      <c r="X26" s="156" t="s">
        <v>172</v>
      </c>
      <c r="Y26" s="156" t="s">
        <v>173</v>
      </c>
      <c r="Z26" s="146"/>
      <c r="AA26" s="146"/>
      <c r="AB26" s="146"/>
      <c r="AC26" s="146"/>
      <c r="AD26" s="146"/>
      <c r="AE26" s="146"/>
      <c r="AF26" s="146"/>
      <c r="AG26" s="146" t="s">
        <v>174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85" t="s">
        <v>589</v>
      </c>
      <c r="D27" s="158"/>
      <c r="E27" s="159">
        <v>3.4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176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85" t="s">
        <v>590</v>
      </c>
      <c r="D28" s="158"/>
      <c r="E28" s="159">
        <v>4.8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5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9</v>
      </c>
      <c r="B29" s="172" t="s">
        <v>595</v>
      </c>
      <c r="C29" s="184" t="s">
        <v>596</v>
      </c>
      <c r="D29" s="173" t="s">
        <v>169</v>
      </c>
      <c r="E29" s="174">
        <v>8.1999999999999993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5.4339999999999999E-2</v>
      </c>
      <c r="O29" s="155">
        <f>ROUND(E29*N29,2)</f>
        <v>0.45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203</v>
      </c>
      <c r="U29" s="156">
        <v>0.6</v>
      </c>
      <c r="V29" s="156">
        <f>ROUND(E29*U29,2)</f>
        <v>4.92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589</v>
      </c>
      <c r="D30" s="158"/>
      <c r="E30" s="159">
        <v>3.4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590</v>
      </c>
      <c r="D31" s="158"/>
      <c r="E31" s="159">
        <v>4.8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4" t="s">
        <v>165</v>
      </c>
      <c r="B32" s="165" t="s">
        <v>92</v>
      </c>
      <c r="C32" s="183" t="s">
        <v>93</v>
      </c>
      <c r="D32" s="166"/>
      <c r="E32" s="167"/>
      <c r="F32" s="168"/>
      <c r="G32" s="169">
        <f>SUMIF(AG33:AG44,"&lt;&gt;NOR",G33:G44)</f>
        <v>0</v>
      </c>
      <c r="H32" s="163"/>
      <c r="I32" s="163">
        <f>SUM(I33:I44)</f>
        <v>0</v>
      </c>
      <c r="J32" s="163"/>
      <c r="K32" s="163">
        <f>SUM(K33:K44)</f>
        <v>0</v>
      </c>
      <c r="L32" s="163"/>
      <c r="M32" s="163">
        <f>SUM(M33:M44)</f>
        <v>0</v>
      </c>
      <c r="N32" s="162"/>
      <c r="O32" s="162">
        <f>SUM(O33:O44)</f>
        <v>2.8100000000000005</v>
      </c>
      <c r="P32" s="162"/>
      <c r="Q32" s="162">
        <f>SUM(Q33:Q44)</f>
        <v>0</v>
      </c>
      <c r="R32" s="163"/>
      <c r="S32" s="163"/>
      <c r="T32" s="163"/>
      <c r="U32" s="163"/>
      <c r="V32" s="163">
        <f>SUM(V33:V44)</f>
        <v>20.39</v>
      </c>
      <c r="W32" s="163"/>
      <c r="X32" s="163"/>
      <c r="Y32" s="163"/>
      <c r="AG32" t="s">
        <v>166</v>
      </c>
    </row>
    <row r="33" spans="1:60" outlineLevel="1" x14ac:dyDescent="0.2">
      <c r="A33" s="171">
        <v>10</v>
      </c>
      <c r="B33" s="172" t="s">
        <v>597</v>
      </c>
      <c r="C33" s="184" t="s">
        <v>598</v>
      </c>
      <c r="D33" s="173" t="s">
        <v>169</v>
      </c>
      <c r="E33" s="174">
        <v>7.2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3.9199999999999999E-2</v>
      </c>
      <c r="O33" s="155">
        <f>ROUND(E33*N33,2)</f>
        <v>0.28000000000000003</v>
      </c>
      <c r="P33" s="155">
        <v>0</v>
      </c>
      <c r="Q33" s="155">
        <f>ROUND(E33*P33,2)</f>
        <v>0</v>
      </c>
      <c r="R33" s="156"/>
      <c r="S33" s="156" t="s">
        <v>170</v>
      </c>
      <c r="T33" s="156" t="s">
        <v>170</v>
      </c>
      <c r="U33" s="156">
        <v>1.6</v>
      </c>
      <c r="V33" s="156">
        <f>ROUND(E33*U33,2)</f>
        <v>11.52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599</v>
      </c>
      <c r="D34" s="158"/>
      <c r="E34" s="159">
        <v>7.2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11</v>
      </c>
      <c r="B35" s="172" t="s">
        <v>600</v>
      </c>
      <c r="C35" s="184" t="s">
        <v>601</v>
      </c>
      <c r="D35" s="173" t="s">
        <v>169</v>
      </c>
      <c r="E35" s="174">
        <v>7.2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0</v>
      </c>
      <c r="O35" s="155">
        <f>ROUND(E35*N35,2)</f>
        <v>0</v>
      </c>
      <c r="P35" s="155">
        <v>0</v>
      </c>
      <c r="Q35" s="155">
        <f>ROUND(E35*P35,2)</f>
        <v>0</v>
      </c>
      <c r="R35" s="156"/>
      <c r="S35" s="156" t="s">
        <v>170</v>
      </c>
      <c r="T35" s="156" t="s">
        <v>170</v>
      </c>
      <c r="U35" s="156">
        <v>0.32</v>
      </c>
      <c r="V35" s="156">
        <f>ROUND(E35*U35,2)</f>
        <v>2.2999999999999998</v>
      </c>
      <c r="W35" s="156"/>
      <c r="X35" s="156" t="s">
        <v>172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174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602</v>
      </c>
      <c r="D36" s="158"/>
      <c r="E36" s="159">
        <v>7.2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1">
        <v>12</v>
      </c>
      <c r="B37" s="172" t="s">
        <v>603</v>
      </c>
      <c r="C37" s="184" t="s">
        <v>604</v>
      </c>
      <c r="D37" s="173" t="s">
        <v>227</v>
      </c>
      <c r="E37" s="174">
        <v>0.88</v>
      </c>
      <c r="F37" s="175"/>
      <c r="G37" s="176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2.5</v>
      </c>
      <c r="O37" s="155">
        <f>ROUND(E37*N37,2)</f>
        <v>2.2000000000000002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5.33</v>
      </c>
      <c r="V37" s="156">
        <f>ROUND(E37*U37,2)</f>
        <v>4.6900000000000004</v>
      </c>
      <c r="W37" s="156"/>
      <c r="X37" s="156" t="s">
        <v>172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174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5" t="s">
        <v>605</v>
      </c>
      <c r="D38" s="158"/>
      <c r="E38" s="159">
        <v>0.88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71">
        <v>13</v>
      </c>
      <c r="B39" s="172" t="s">
        <v>606</v>
      </c>
      <c r="C39" s="184" t="s">
        <v>607</v>
      </c>
      <c r="D39" s="173" t="s">
        <v>169</v>
      </c>
      <c r="E39" s="174">
        <v>1.6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1.41E-2</v>
      </c>
      <c r="O39" s="155">
        <f>ROUND(E39*N39,2)</f>
        <v>0.02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0.39600000000000002</v>
      </c>
      <c r="V39" s="156">
        <f>ROUND(E39*U39,2)</f>
        <v>0.63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608</v>
      </c>
      <c r="D40" s="158"/>
      <c r="E40" s="159">
        <v>1.6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14</v>
      </c>
      <c r="B41" s="172" t="s">
        <v>609</v>
      </c>
      <c r="C41" s="184" t="s">
        <v>610</v>
      </c>
      <c r="D41" s="173" t="s">
        <v>169</v>
      </c>
      <c r="E41" s="174">
        <v>1.6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0.24</v>
      </c>
      <c r="V41" s="156">
        <f>ROUND(E41*U41,2)</f>
        <v>0.38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611</v>
      </c>
      <c r="D42" s="158"/>
      <c r="E42" s="159">
        <v>1.6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5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71">
        <v>15</v>
      </c>
      <c r="B43" s="172" t="s">
        <v>214</v>
      </c>
      <c r="C43" s="184" t="s">
        <v>612</v>
      </c>
      <c r="D43" s="173" t="s">
        <v>169</v>
      </c>
      <c r="E43" s="174">
        <v>2.6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0.11799999999999999</v>
      </c>
      <c r="O43" s="155">
        <f>ROUND(E43*N43,2)</f>
        <v>0.31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0.33400000000000002</v>
      </c>
      <c r="V43" s="156">
        <f>ROUND(E43*U43,2)</f>
        <v>0.87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613</v>
      </c>
      <c r="D44" s="158"/>
      <c r="E44" s="159">
        <v>2.6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102</v>
      </c>
      <c r="C45" s="183" t="s">
        <v>103</v>
      </c>
      <c r="D45" s="166"/>
      <c r="E45" s="167"/>
      <c r="F45" s="168"/>
      <c r="G45" s="169">
        <f>SUMIF(AG46:AG55,"&lt;&gt;NOR",G46:G55)</f>
        <v>0</v>
      </c>
      <c r="H45" s="163"/>
      <c r="I45" s="163">
        <f>SUM(I46:I55)</f>
        <v>0</v>
      </c>
      <c r="J45" s="163"/>
      <c r="K45" s="163">
        <f>SUM(K46:K55)</f>
        <v>0</v>
      </c>
      <c r="L45" s="163"/>
      <c r="M45" s="163">
        <f>SUM(M46:M55)</f>
        <v>0</v>
      </c>
      <c r="N45" s="162"/>
      <c r="O45" s="162">
        <f>SUM(O46:O55)</f>
        <v>0</v>
      </c>
      <c r="P45" s="162"/>
      <c r="Q45" s="162">
        <f>SUM(Q46:Q55)</f>
        <v>1.49</v>
      </c>
      <c r="R45" s="163"/>
      <c r="S45" s="163"/>
      <c r="T45" s="163"/>
      <c r="U45" s="163"/>
      <c r="V45" s="163">
        <f>SUM(V46:V55)</f>
        <v>108.35</v>
      </c>
      <c r="W45" s="163"/>
      <c r="X45" s="163"/>
      <c r="Y45" s="163"/>
      <c r="AG45" t="s">
        <v>166</v>
      </c>
    </row>
    <row r="46" spans="1:60" outlineLevel="1" x14ac:dyDescent="0.2">
      <c r="A46" s="171">
        <v>16</v>
      </c>
      <c r="B46" s="172" t="s">
        <v>279</v>
      </c>
      <c r="C46" s="184" t="s">
        <v>280</v>
      </c>
      <c r="D46" s="173" t="s">
        <v>169</v>
      </c>
      <c r="E46" s="174">
        <v>45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4.0000000000000003E-5</v>
      </c>
      <c r="O46" s="155">
        <f>ROUND(E46*N46,2)</f>
        <v>0</v>
      </c>
      <c r="P46" s="155">
        <v>0</v>
      </c>
      <c r="Q46" s="155">
        <f>ROUND(E46*P46,2)</f>
        <v>0</v>
      </c>
      <c r="R46" s="156"/>
      <c r="S46" s="156" t="s">
        <v>170</v>
      </c>
      <c r="T46" s="156" t="s">
        <v>170</v>
      </c>
      <c r="U46" s="156">
        <v>0.308</v>
      </c>
      <c r="V46" s="156">
        <f>ROUND(E46*U46,2)</f>
        <v>13.86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472</v>
      </c>
      <c r="D47" s="158"/>
      <c r="E47" s="159">
        <v>45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1">
        <v>17</v>
      </c>
      <c r="B48" s="172" t="s">
        <v>167</v>
      </c>
      <c r="C48" s="184" t="s">
        <v>168</v>
      </c>
      <c r="D48" s="173" t="s">
        <v>169</v>
      </c>
      <c r="E48" s="174">
        <v>926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1.4999999999999999E-2</v>
      </c>
      <c r="V48" s="156">
        <f>ROUND(E48*U48,2)</f>
        <v>13.89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614</v>
      </c>
      <c r="D49" s="158"/>
      <c r="E49" s="159">
        <v>926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18</v>
      </c>
      <c r="B50" s="172" t="s">
        <v>282</v>
      </c>
      <c r="C50" s="184" t="s">
        <v>283</v>
      </c>
      <c r="D50" s="173" t="s">
        <v>169</v>
      </c>
      <c r="E50" s="174">
        <v>745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0</v>
      </c>
      <c r="O50" s="155">
        <f>ROUND(E50*N50,2)</f>
        <v>0</v>
      </c>
      <c r="P50" s="155">
        <v>2E-3</v>
      </c>
      <c r="Q50" s="155">
        <f>ROUND(E50*P50,2)</f>
        <v>1.49</v>
      </c>
      <c r="R50" s="156"/>
      <c r="S50" s="156" t="s">
        <v>170</v>
      </c>
      <c r="T50" s="156" t="s">
        <v>170</v>
      </c>
      <c r="U50" s="156">
        <v>0.08</v>
      </c>
      <c r="V50" s="156">
        <f>ROUND(E50*U50,2)</f>
        <v>59.6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180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615</v>
      </c>
      <c r="D51" s="158"/>
      <c r="E51" s="159">
        <v>745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19</v>
      </c>
      <c r="B52" s="172" t="s">
        <v>616</v>
      </c>
      <c r="C52" s="184" t="s">
        <v>617</v>
      </c>
      <c r="D52" s="173" t="s">
        <v>411</v>
      </c>
      <c r="E52" s="174">
        <v>1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203</v>
      </c>
      <c r="U52" s="156">
        <v>1</v>
      </c>
      <c r="V52" s="156">
        <f>ROUND(E52*U52,2)</f>
        <v>1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305</v>
      </c>
      <c r="D53" s="158"/>
      <c r="E53" s="159">
        <v>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1">
        <v>20</v>
      </c>
      <c r="B54" s="172" t="s">
        <v>618</v>
      </c>
      <c r="C54" s="184" t="s">
        <v>619</v>
      </c>
      <c r="D54" s="173" t="s">
        <v>411</v>
      </c>
      <c r="E54" s="174">
        <v>20</v>
      </c>
      <c r="F54" s="175"/>
      <c r="G54" s="176">
        <f>ROUND(E54*F54,2)</f>
        <v>0</v>
      </c>
      <c r="H54" s="157"/>
      <c r="I54" s="156">
        <f>ROUND(E54*H54,2)</f>
        <v>0</v>
      </c>
      <c r="J54" s="157"/>
      <c r="K54" s="156">
        <f>ROUND(E54*J54,2)</f>
        <v>0</v>
      </c>
      <c r="L54" s="156">
        <v>21</v>
      </c>
      <c r="M54" s="156">
        <f>G54*(1+L54/100)</f>
        <v>0</v>
      </c>
      <c r="N54" s="155">
        <v>0</v>
      </c>
      <c r="O54" s="155">
        <f>ROUND(E54*N54,2)</f>
        <v>0</v>
      </c>
      <c r="P54" s="155">
        <v>0</v>
      </c>
      <c r="Q54" s="155">
        <f>ROUND(E54*P54,2)</f>
        <v>0</v>
      </c>
      <c r="R54" s="156"/>
      <c r="S54" s="156" t="s">
        <v>185</v>
      </c>
      <c r="T54" s="156" t="s">
        <v>170</v>
      </c>
      <c r="U54" s="156">
        <v>1</v>
      </c>
      <c r="V54" s="156">
        <f>ROUND(E54*U54,2)</f>
        <v>20</v>
      </c>
      <c r="W54" s="156"/>
      <c r="X54" s="156" t="s">
        <v>172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174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85" t="s">
        <v>620</v>
      </c>
      <c r="D55" s="158"/>
      <c r="E55" s="159">
        <v>20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176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164" t="s">
        <v>165</v>
      </c>
      <c r="B56" s="165" t="s">
        <v>106</v>
      </c>
      <c r="C56" s="183" t="s">
        <v>107</v>
      </c>
      <c r="D56" s="166"/>
      <c r="E56" s="167"/>
      <c r="F56" s="168"/>
      <c r="G56" s="169">
        <f>SUMIF(AG57:AG96,"&lt;&gt;NOR",G57:G96)</f>
        <v>0</v>
      </c>
      <c r="H56" s="163"/>
      <c r="I56" s="163">
        <f>SUM(I57:I96)</f>
        <v>0</v>
      </c>
      <c r="J56" s="163"/>
      <c r="K56" s="163">
        <f>SUM(K57:K96)</f>
        <v>0</v>
      </c>
      <c r="L56" s="163"/>
      <c r="M56" s="163">
        <f>SUM(M57:M96)</f>
        <v>0</v>
      </c>
      <c r="N56" s="162"/>
      <c r="O56" s="162">
        <f>SUM(O57:O96)</f>
        <v>8.99</v>
      </c>
      <c r="P56" s="162"/>
      <c r="Q56" s="162">
        <f>SUM(Q57:Q96)</f>
        <v>1.92</v>
      </c>
      <c r="R56" s="163"/>
      <c r="S56" s="163"/>
      <c r="T56" s="163"/>
      <c r="U56" s="163"/>
      <c r="V56" s="163">
        <f>SUM(V57:V96)</f>
        <v>568.07000000000005</v>
      </c>
      <c r="W56" s="163"/>
      <c r="X56" s="163"/>
      <c r="Y56" s="163"/>
      <c r="AG56" t="s">
        <v>166</v>
      </c>
    </row>
    <row r="57" spans="1:60" ht="22.5" outlineLevel="1" x14ac:dyDescent="0.2">
      <c r="A57" s="171">
        <v>21</v>
      </c>
      <c r="B57" s="172" t="s">
        <v>621</v>
      </c>
      <c r="C57" s="184" t="s">
        <v>622</v>
      </c>
      <c r="D57" s="173" t="s">
        <v>169</v>
      </c>
      <c r="E57" s="174">
        <v>116.4</v>
      </c>
      <c r="F57" s="175"/>
      <c r="G57" s="176">
        <f>ROUND(E57*F57,2)</f>
        <v>0</v>
      </c>
      <c r="H57" s="157"/>
      <c r="I57" s="156">
        <f>ROUND(E57*H57,2)</f>
        <v>0</v>
      </c>
      <c r="J57" s="157"/>
      <c r="K57" s="156">
        <f>ROUND(E57*J57,2)</f>
        <v>0</v>
      </c>
      <c r="L57" s="156">
        <v>21</v>
      </c>
      <c r="M57" s="156">
        <f>G57*(1+L57/100)</f>
        <v>0</v>
      </c>
      <c r="N57" s="155">
        <v>3.637E-2</v>
      </c>
      <c r="O57" s="155">
        <f>ROUND(E57*N57,2)</f>
        <v>4.2300000000000004</v>
      </c>
      <c r="P57" s="155">
        <v>0</v>
      </c>
      <c r="Q57" s="155">
        <f>ROUND(E57*P57,2)</f>
        <v>0</v>
      </c>
      <c r="R57" s="156"/>
      <c r="S57" s="156" t="s">
        <v>170</v>
      </c>
      <c r="T57" s="156" t="s">
        <v>170</v>
      </c>
      <c r="U57" s="156">
        <v>0.73399999999999999</v>
      </c>
      <c r="V57" s="156">
        <f>ROUND(E57*U57,2)</f>
        <v>85.44</v>
      </c>
      <c r="W57" s="156"/>
      <c r="X57" s="156" t="s">
        <v>172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174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85" t="s">
        <v>623</v>
      </c>
      <c r="D58" s="158"/>
      <c r="E58" s="159">
        <v>48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176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">
      <c r="A59" s="153"/>
      <c r="B59" s="154"/>
      <c r="C59" s="185" t="s">
        <v>624</v>
      </c>
      <c r="D59" s="158"/>
      <c r="E59" s="159">
        <v>36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85" t="s">
        <v>625</v>
      </c>
      <c r="D60" s="158"/>
      <c r="E60" s="159">
        <v>32.4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176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1">
        <v>22</v>
      </c>
      <c r="B61" s="172" t="s">
        <v>626</v>
      </c>
      <c r="C61" s="184" t="s">
        <v>627</v>
      </c>
      <c r="D61" s="173" t="s">
        <v>169</v>
      </c>
      <c r="E61" s="174">
        <v>116.4</v>
      </c>
      <c r="F61" s="175"/>
      <c r="G61" s="176">
        <f>ROUND(E61*F61,2)</f>
        <v>0</v>
      </c>
      <c r="H61" s="157"/>
      <c r="I61" s="156">
        <f>ROUND(E61*H61,2)</f>
        <v>0</v>
      </c>
      <c r="J61" s="157"/>
      <c r="K61" s="156">
        <f>ROUND(E61*J61,2)</f>
        <v>0</v>
      </c>
      <c r="L61" s="156">
        <v>21</v>
      </c>
      <c r="M61" s="156">
        <f>G61*(1+L61/100)</f>
        <v>0</v>
      </c>
      <c r="N61" s="155">
        <v>0</v>
      </c>
      <c r="O61" s="155">
        <f>ROUND(E61*N61,2)</f>
        <v>0</v>
      </c>
      <c r="P61" s="155">
        <v>0</v>
      </c>
      <c r="Q61" s="155">
        <f>ROUND(E61*P61,2)</f>
        <v>0</v>
      </c>
      <c r="R61" s="156"/>
      <c r="S61" s="156" t="s">
        <v>170</v>
      </c>
      <c r="T61" s="156" t="s">
        <v>170</v>
      </c>
      <c r="U61" s="156">
        <v>0.17299999999999999</v>
      </c>
      <c r="V61" s="156">
        <f>ROUND(E61*U61,2)</f>
        <v>20.14</v>
      </c>
      <c r="W61" s="156"/>
      <c r="X61" s="156" t="s">
        <v>172</v>
      </c>
      <c r="Y61" s="156" t="s">
        <v>173</v>
      </c>
      <c r="Z61" s="146"/>
      <c r="AA61" s="146"/>
      <c r="AB61" s="146"/>
      <c r="AC61" s="146"/>
      <c r="AD61" s="146"/>
      <c r="AE61" s="146"/>
      <c r="AF61" s="146"/>
      <c r="AG61" s="146" t="s">
        <v>174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">
      <c r="A62" s="153"/>
      <c r="B62" s="154"/>
      <c r="C62" s="185" t="s">
        <v>628</v>
      </c>
      <c r="D62" s="158"/>
      <c r="E62" s="159">
        <v>116.4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176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71">
        <v>23</v>
      </c>
      <c r="B63" s="172" t="s">
        <v>629</v>
      </c>
      <c r="C63" s="184" t="s">
        <v>630</v>
      </c>
      <c r="D63" s="173" t="s">
        <v>197</v>
      </c>
      <c r="E63" s="174">
        <v>2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0.25080000000000002</v>
      </c>
      <c r="O63" s="155">
        <f>ROUND(E63*N63,2)</f>
        <v>0.5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170</v>
      </c>
      <c r="U63" s="156">
        <v>0.81799999999999995</v>
      </c>
      <c r="V63" s="156">
        <f>ROUND(E63*U63,2)</f>
        <v>1.64</v>
      </c>
      <c r="W63" s="156"/>
      <c r="X63" s="156" t="s">
        <v>172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174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631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71">
        <v>24</v>
      </c>
      <c r="B65" s="172" t="s">
        <v>632</v>
      </c>
      <c r="C65" s="184" t="s">
        <v>633</v>
      </c>
      <c r="D65" s="173" t="s">
        <v>169</v>
      </c>
      <c r="E65" s="174">
        <v>44</v>
      </c>
      <c r="F65" s="175"/>
      <c r="G65" s="176">
        <f>ROUND(E65*F65,2)</f>
        <v>0</v>
      </c>
      <c r="H65" s="157"/>
      <c r="I65" s="156">
        <f>ROUND(E65*H65,2)</f>
        <v>0</v>
      </c>
      <c r="J65" s="157"/>
      <c r="K65" s="156">
        <f>ROUND(E65*J65,2)</f>
        <v>0</v>
      </c>
      <c r="L65" s="156">
        <v>21</v>
      </c>
      <c r="M65" s="156">
        <f>G65*(1+L65/100)</f>
        <v>0</v>
      </c>
      <c r="N65" s="155">
        <v>1.8380000000000001E-2</v>
      </c>
      <c r="O65" s="155">
        <f>ROUND(E65*N65,2)</f>
        <v>0.81</v>
      </c>
      <c r="P65" s="155">
        <v>0</v>
      </c>
      <c r="Q65" s="155">
        <f>ROUND(E65*P65,2)</f>
        <v>0</v>
      </c>
      <c r="R65" s="156"/>
      <c r="S65" s="156" t="s">
        <v>170</v>
      </c>
      <c r="T65" s="156" t="s">
        <v>170</v>
      </c>
      <c r="U65" s="156">
        <v>0.123</v>
      </c>
      <c r="V65" s="156">
        <f>ROUND(E65*U65,2)</f>
        <v>5.41</v>
      </c>
      <c r="W65" s="156"/>
      <c r="X65" s="156" t="s">
        <v>172</v>
      </c>
      <c r="Y65" s="156" t="s">
        <v>173</v>
      </c>
      <c r="Z65" s="146"/>
      <c r="AA65" s="146"/>
      <c r="AB65" s="146"/>
      <c r="AC65" s="146"/>
      <c r="AD65" s="146"/>
      <c r="AE65" s="146"/>
      <c r="AF65" s="146"/>
      <c r="AG65" s="146" t="s">
        <v>174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85" t="s">
        <v>634</v>
      </c>
      <c r="D66" s="158"/>
      <c r="E66" s="159">
        <v>44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">
      <c r="A67" s="171">
        <v>25</v>
      </c>
      <c r="B67" s="172" t="s">
        <v>635</v>
      </c>
      <c r="C67" s="184" t="s">
        <v>636</v>
      </c>
      <c r="D67" s="173" t="s">
        <v>169</v>
      </c>
      <c r="E67" s="174">
        <v>44</v>
      </c>
      <c r="F67" s="175"/>
      <c r="G67" s="176">
        <f>ROUND(E67*F67,2)</f>
        <v>0</v>
      </c>
      <c r="H67" s="157"/>
      <c r="I67" s="156">
        <f>ROUND(E67*H67,2)</f>
        <v>0</v>
      </c>
      <c r="J67" s="157"/>
      <c r="K67" s="156">
        <f>ROUND(E67*J67,2)</f>
        <v>0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170</v>
      </c>
      <c r="T67" s="156" t="s">
        <v>170</v>
      </c>
      <c r="U67" s="156">
        <v>0.105</v>
      </c>
      <c r="V67" s="156">
        <f>ROUND(E67*U67,2)</f>
        <v>4.62</v>
      </c>
      <c r="W67" s="156"/>
      <c r="X67" s="156" t="s">
        <v>172</v>
      </c>
      <c r="Y67" s="156" t="s">
        <v>173</v>
      </c>
      <c r="Z67" s="146"/>
      <c r="AA67" s="146"/>
      <c r="AB67" s="146"/>
      <c r="AC67" s="146"/>
      <c r="AD67" s="146"/>
      <c r="AE67" s="146"/>
      <c r="AF67" s="146"/>
      <c r="AG67" s="146" t="s">
        <v>174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">
      <c r="A68" s="153"/>
      <c r="B68" s="154"/>
      <c r="C68" s="185" t="s">
        <v>637</v>
      </c>
      <c r="D68" s="158"/>
      <c r="E68" s="159">
        <v>44</v>
      </c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176</v>
      </c>
      <c r="AH68" s="146">
        <v>5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1">
        <v>26</v>
      </c>
      <c r="B69" s="172" t="s">
        <v>291</v>
      </c>
      <c r="C69" s="184" t="s">
        <v>292</v>
      </c>
      <c r="D69" s="173" t="s">
        <v>169</v>
      </c>
      <c r="E69" s="174">
        <v>46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5.9100000000000003E-3</v>
      </c>
      <c r="O69" s="155">
        <f>ROUND(E69*N69,2)</f>
        <v>0.27</v>
      </c>
      <c r="P69" s="155">
        <v>0</v>
      </c>
      <c r="Q69" s="155">
        <f>ROUND(E69*P69,2)</f>
        <v>0</v>
      </c>
      <c r="R69" s="156"/>
      <c r="S69" s="156" t="s">
        <v>170</v>
      </c>
      <c r="T69" s="156" t="s">
        <v>170</v>
      </c>
      <c r="U69" s="156">
        <v>0.26</v>
      </c>
      <c r="V69" s="156">
        <f>ROUND(E69*U69,2)</f>
        <v>11.96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638</v>
      </c>
      <c r="D70" s="158"/>
      <c r="E70" s="159">
        <v>46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1">
        <v>27</v>
      </c>
      <c r="B71" s="172" t="s">
        <v>294</v>
      </c>
      <c r="C71" s="184" t="s">
        <v>295</v>
      </c>
      <c r="D71" s="173" t="s">
        <v>169</v>
      </c>
      <c r="E71" s="174">
        <v>502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6.3400000000000001E-3</v>
      </c>
      <c r="O71" s="155">
        <f>ROUND(E71*N71,2)</f>
        <v>3.18</v>
      </c>
      <c r="P71" s="155">
        <v>0</v>
      </c>
      <c r="Q71" s="155">
        <f>ROUND(E71*P71,2)</f>
        <v>0</v>
      </c>
      <c r="R71" s="156"/>
      <c r="S71" s="156" t="s">
        <v>170</v>
      </c>
      <c r="T71" s="156" t="s">
        <v>170</v>
      </c>
      <c r="U71" s="156">
        <v>0.26</v>
      </c>
      <c r="V71" s="156">
        <f>ROUND(E71*U71,2)</f>
        <v>130.52000000000001</v>
      </c>
      <c r="W71" s="156"/>
      <c r="X71" s="156" t="s">
        <v>172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174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639</v>
      </c>
      <c r="D72" s="158"/>
      <c r="E72" s="159">
        <v>252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85" t="s">
        <v>640</v>
      </c>
      <c r="D73" s="158"/>
      <c r="E73" s="159">
        <v>224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">
      <c r="A74" s="153"/>
      <c r="B74" s="154"/>
      <c r="C74" s="185" t="s">
        <v>534</v>
      </c>
      <c r="D74" s="158"/>
      <c r="E74" s="159">
        <v>26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176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71">
        <v>28</v>
      </c>
      <c r="B75" s="172" t="s">
        <v>641</v>
      </c>
      <c r="C75" s="184" t="s">
        <v>642</v>
      </c>
      <c r="D75" s="173" t="s">
        <v>169</v>
      </c>
      <c r="E75" s="174">
        <v>44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0</v>
      </c>
      <c r="O75" s="155">
        <f>ROUND(E75*N75,2)</f>
        <v>0</v>
      </c>
      <c r="P75" s="155">
        <v>0</v>
      </c>
      <c r="Q75" s="155">
        <f>ROUND(E75*P75,2)</f>
        <v>0</v>
      </c>
      <c r="R75" s="156"/>
      <c r="S75" s="156" t="s">
        <v>170</v>
      </c>
      <c r="T75" s="156" t="s">
        <v>170</v>
      </c>
      <c r="U75" s="156">
        <v>0.04</v>
      </c>
      <c r="V75" s="156">
        <f>ROUND(E75*U75,2)</f>
        <v>1.76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637</v>
      </c>
      <c r="D76" s="158"/>
      <c r="E76" s="159">
        <v>44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71">
        <v>29</v>
      </c>
      <c r="B77" s="172" t="s">
        <v>643</v>
      </c>
      <c r="C77" s="184" t="s">
        <v>644</v>
      </c>
      <c r="D77" s="173" t="s">
        <v>197</v>
      </c>
      <c r="E77" s="174">
        <v>2</v>
      </c>
      <c r="F77" s="175"/>
      <c r="G77" s="176">
        <f>ROUND(E77*F77,2)</f>
        <v>0</v>
      </c>
      <c r="H77" s="157"/>
      <c r="I77" s="156">
        <f>ROUND(E77*H77,2)</f>
        <v>0</v>
      </c>
      <c r="J77" s="157"/>
      <c r="K77" s="156">
        <f>ROUND(E77*J77,2)</f>
        <v>0</v>
      </c>
      <c r="L77" s="156">
        <v>21</v>
      </c>
      <c r="M77" s="156">
        <f>G77*(1+L77/100)</f>
        <v>0</v>
      </c>
      <c r="N77" s="155">
        <v>0</v>
      </c>
      <c r="O77" s="155">
        <f>ROUND(E77*N77,2)</f>
        <v>0</v>
      </c>
      <c r="P77" s="155">
        <v>8.2000000000000003E-2</v>
      </c>
      <c r="Q77" s="155">
        <f>ROUND(E77*P77,2)</f>
        <v>0.16</v>
      </c>
      <c r="R77" s="156"/>
      <c r="S77" s="156" t="s">
        <v>170</v>
      </c>
      <c r="T77" s="156" t="s">
        <v>170</v>
      </c>
      <c r="U77" s="156">
        <v>0.58799999999999997</v>
      </c>
      <c r="V77" s="156">
        <f>ROUND(E77*U77,2)</f>
        <v>1.18</v>
      </c>
      <c r="W77" s="156"/>
      <c r="X77" s="156" t="s">
        <v>172</v>
      </c>
      <c r="Y77" s="156" t="s">
        <v>173</v>
      </c>
      <c r="Z77" s="146"/>
      <c r="AA77" s="146"/>
      <c r="AB77" s="146"/>
      <c r="AC77" s="146"/>
      <c r="AD77" s="146"/>
      <c r="AE77" s="146"/>
      <c r="AF77" s="146"/>
      <c r="AG77" s="146" t="s">
        <v>174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85" t="s">
        <v>645</v>
      </c>
      <c r="D78" s="158"/>
      <c r="E78" s="159">
        <v>2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176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2.5" outlineLevel="1" x14ac:dyDescent="0.2">
      <c r="A79" s="171">
        <v>30</v>
      </c>
      <c r="B79" s="172" t="s">
        <v>646</v>
      </c>
      <c r="C79" s="184" t="s">
        <v>647</v>
      </c>
      <c r="D79" s="173" t="s">
        <v>257</v>
      </c>
      <c r="E79" s="174">
        <v>125</v>
      </c>
      <c r="F79" s="175"/>
      <c r="G79" s="176">
        <f>ROUND(E79*F79,2)</f>
        <v>0</v>
      </c>
      <c r="H79" s="157"/>
      <c r="I79" s="156">
        <f>ROUND(E79*H79,2)</f>
        <v>0</v>
      </c>
      <c r="J79" s="157"/>
      <c r="K79" s="156">
        <f>ROUND(E79*J79,2)</f>
        <v>0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170</v>
      </c>
      <c r="T79" s="156" t="s">
        <v>170</v>
      </c>
      <c r="U79" s="156">
        <v>0.33</v>
      </c>
      <c r="V79" s="156">
        <f>ROUND(E79*U79,2)</f>
        <v>41.25</v>
      </c>
      <c r="W79" s="156"/>
      <c r="X79" s="156" t="s">
        <v>172</v>
      </c>
      <c r="Y79" s="156" t="s">
        <v>240</v>
      </c>
      <c r="Z79" s="146"/>
      <c r="AA79" s="146"/>
      <c r="AB79" s="146"/>
      <c r="AC79" s="146"/>
      <c r="AD79" s="146"/>
      <c r="AE79" s="146"/>
      <c r="AF79" s="146"/>
      <c r="AG79" s="146" t="s">
        <v>174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85" t="s">
        <v>648</v>
      </c>
      <c r="D80" s="158"/>
      <c r="E80" s="159">
        <v>125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176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2.5" outlineLevel="1" x14ac:dyDescent="0.2">
      <c r="A81" s="171">
        <v>31</v>
      </c>
      <c r="B81" s="172" t="s">
        <v>649</v>
      </c>
      <c r="C81" s="184" t="s">
        <v>650</v>
      </c>
      <c r="D81" s="173" t="s">
        <v>257</v>
      </c>
      <c r="E81" s="174">
        <v>63</v>
      </c>
      <c r="F81" s="175"/>
      <c r="G81" s="176">
        <f>ROUND(E81*F81,2)</f>
        <v>0</v>
      </c>
      <c r="H81" s="157"/>
      <c r="I81" s="156">
        <f>ROUND(E81*H81,2)</f>
        <v>0</v>
      </c>
      <c r="J81" s="157"/>
      <c r="K81" s="156">
        <f>ROUND(E81*J81,2)</f>
        <v>0</v>
      </c>
      <c r="L81" s="156">
        <v>21</v>
      </c>
      <c r="M81" s="156">
        <f>G81*(1+L81/100)</f>
        <v>0</v>
      </c>
      <c r="N81" s="155">
        <v>0</v>
      </c>
      <c r="O81" s="155">
        <f>ROUND(E81*N81,2)</f>
        <v>0</v>
      </c>
      <c r="P81" s="155">
        <v>0</v>
      </c>
      <c r="Q81" s="155">
        <f>ROUND(E81*P81,2)</f>
        <v>0</v>
      </c>
      <c r="R81" s="156"/>
      <c r="S81" s="156" t="s">
        <v>170</v>
      </c>
      <c r="T81" s="156" t="s">
        <v>170</v>
      </c>
      <c r="U81" s="156">
        <v>0.47</v>
      </c>
      <c r="V81" s="156">
        <f>ROUND(E81*U81,2)</f>
        <v>29.61</v>
      </c>
      <c r="W81" s="156"/>
      <c r="X81" s="156" t="s">
        <v>172</v>
      </c>
      <c r="Y81" s="156" t="s">
        <v>240</v>
      </c>
      <c r="Z81" s="146"/>
      <c r="AA81" s="146"/>
      <c r="AB81" s="146"/>
      <c r="AC81" s="146"/>
      <c r="AD81" s="146"/>
      <c r="AE81" s="146"/>
      <c r="AF81" s="146"/>
      <c r="AG81" s="146" t="s">
        <v>174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">
      <c r="A82" s="153"/>
      <c r="B82" s="154"/>
      <c r="C82" s="185" t="s">
        <v>92</v>
      </c>
      <c r="D82" s="158"/>
      <c r="E82" s="159">
        <v>63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176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">
      <c r="A83" s="171">
        <v>32</v>
      </c>
      <c r="B83" s="172" t="s">
        <v>651</v>
      </c>
      <c r="C83" s="184" t="s">
        <v>652</v>
      </c>
      <c r="D83" s="173" t="s">
        <v>257</v>
      </c>
      <c r="E83" s="174">
        <v>125</v>
      </c>
      <c r="F83" s="175"/>
      <c r="G83" s="176">
        <f>ROUND(E83*F83,2)</f>
        <v>0</v>
      </c>
      <c r="H83" s="157"/>
      <c r="I83" s="156">
        <f>ROUND(E83*H83,2)</f>
        <v>0</v>
      </c>
      <c r="J83" s="157"/>
      <c r="K83" s="156">
        <f>ROUND(E83*J83,2)</f>
        <v>0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9.4500000000000001E-3</v>
      </c>
      <c r="Q83" s="155">
        <f>ROUND(E83*P83,2)</f>
        <v>1.18</v>
      </c>
      <c r="R83" s="156"/>
      <c r="S83" s="156" t="s">
        <v>170</v>
      </c>
      <c r="T83" s="156" t="s">
        <v>170</v>
      </c>
      <c r="U83" s="156">
        <v>0.23100000000000001</v>
      </c>
      <c r="V83" s="156">
        <f>ROUND(E83*U83,2)</f>
        <v>28.88</v>
      </c>
      <c r="W83" s="156"/>
      <c r="X83" s="156" t="s">
        <v>172</v>
      </c>
      <c r="Y83" s="156" t="s">
        <v>173</v>
      </c>
      <c r="Z83" s="146"/>
      <c r="AA83" s="146"/>
      <c r="AB83" s="146"/>
      <c r="AC83" s="146"/>
      <c r="AD83" s="146"/>
      <c r="AE83" s="146"/>
      <c r="AF83" s="146"/>
      <c r="AG83" s="146" t="s">
        <v>174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85" t="s">
        <v>653</v>
      </c>
      <c r="D84" s="158"/>
      <c r="E84" s="159">
        <v>125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5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">
      <c r="A85" s="171">
        <v>33</v>
      </c>
      <c r="B85" s="172" t="s">
        <v>654</v>
      </c>
      <c r="C85" s="184" t="s">
        <v>655</v>
      </c>
      <c r="D85" s="173" t="s">
        <v>257</v>
      </c>
      <c r="E85" s="174">
        <v>63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0</v>
      </c>
      <c r="O85" s="155">
        <f>ROUND(E85*N85,2)</f>
        <v>0</v>
      </c>
      <c r="P85" s="155">
        <v>9.2499999999999995E-3</v>
      </c>
      <c r="Q85" s="155">
        <f>ROUND(E85*P85,2)</f>
        <v>0.57999999999999996</v>
      </c>
      <c r="R85" s="156"/>
      <c r="S85" s="156" t="s">
        <v>170</v>
      </c>
      <c r="T85" s="156" t="s">
        <v>170</v>
      </c>
      <c r="U85" s="156">
        <v>0.28699999999999998</v>
      </c>
      <c r="V85" s="156">
        <f>ROUND(E85*U85,2)</f>
        <v>18.079999999999998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656</v>
      </c>
      <c r="D86" s="158"/>
      <c r="E86" s="159">
        <v>63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">
      <c r="A87" s="171">
        <v>34</v>
      </c>
      <c r="B87" s="172" t="s">
        <v>657</v>
      </c>
      <c r="C87" s="184" t="s">
        <v>658</v>
      </c>
      <c r="D87" s="173" t="s">
        <v>197</v>
      </c>
      <c r="E87" s="174">
        <v>1</v>
      </c>
      <c r="F87" s="175"/>
      <c r="G87" s="176">
        <f>ROUND(E87*F87,2)</f>
        <v>0</v>
      </c>
      <c r="H87" s="157"/>
      <c r="I87" s="156">
        <f>ROUND(E87*H87,2)</f>
        <v>0</v>
      </c>
      <c r="J87" s="157"/>
      <c r="K87" s="156">
        <f>ROUND(E87*J87,2)</f>
        <v>0</v>
      </c>
      <c r="L87" s="156">
        <v>21</v>
      </c>
      <c r="M87" s="156">
        <f>G87*(1+L87/100)</f>
        <v>0</v>
      </c>
      <c r="N87" s="155">
        <v>2.4000000000000001E-4</v>
      </c>
      <c r="O87" s="155">
        <f>ROUND(E87*N87,2)</f>
        <v>0</v>
      </c>
      <c r="P87" s="155">
        <v>0</v>
      </c>
      <c r="Q87" s="155">
        <f>ROUND(E87*P87,2)</f>
        <v>0</v>
      </c>
      <c r="R87" s="156"/>
      <c r="S87" s="156" t="s">
        <v>170</v>
      </c>
      <c r="T87" s="156" t="s">
        <v>659</v>
      </c>
      <c r="U87" s="156">
        <v>5.7850000000000001</v>
      </c>
      <c r="V87" s="156">
        <f>ROUND(E87*U87,2)</f>
        <v>5.79</v>
      </c>
      <c r="W87" s="156"/>
      <c r="X87" s="156" t="s">
        <v>172</v>
      </c>
      <c r="Y87" s="156" t="s">
        <v>173</v>
      </c>
      <c r="Z87" s="146"/>
      <c r="AA87" s="146"/>
      <c r="AB87" s="146"/>
      <c r="AC87" s="146"/>
      <c r="AD87" s="146"/>
      <c r="AE87" s="146"/>
      <c r="AF87" s="146"/>
      <c r="AG87" s="146" t="s">
        <v>174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">
      <c r="A88" s="153"/>
      <c r="B88" s="154"/>
      <c r="C88" s="185" t="s">
        <v>660</v>
      </c>
      <c r="D88" s="158"/>
      <c r="E88" s="159">
        <v>1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71">
        <v>35</v>
      </c>
      <c r="B89" s="172" t="s">
        <v>661</v>
      </c>
      <c r="C89" s="184" t="s">
        <v>662</v>
      </c>
      <c r="D89" s="173" t="s">
        <v>197</v>
      </c>
      <c r="E89" s="174">
        <v>1</v>
      </c>
      <c r="F89" s="175"/>
      <c r="G89" s="176">
        <f>ROUND(E89*F89,2)</f>
        <v>0</v>
      </c>
      <c r="H89" s="157"/>
      <c r="I89" s="156">
        <f>ROUND(E89*H89,2)</f>
        <v>0</v>
      </c>
      <c r="J89" s="157"/>
      <c r="K89" s="156">
        <f>ROUND(E89*J89,2)</f>
        <v>0</v>
      </c>
      <c r="L89" s="156">
        <v>21</v>
      </c>
      <c r="M89" s="156">
        <f>G89*(1+L89/100)</f>
        <v>0</v>
      </c>
      <c r="N89" s="155">
        <v>2.4000000000000001E-4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185</v>
      </c>
      <c r="T89" s="156" t="s">
        <v>203</v>
      </c>
      <c r="U89" s="156">
        <v>5.7850000000000001</v>
      </c>
      <c r="V89" s="156">
        <f>ROUND(E89*U89,2)</f>
        <v>5.79</v>
      </c>
      <c r="W89" s="156"/>
      <c r="X89" s="156" t="s">
        <v>172</v>
      </c>
      <c r="Y89" s="156" t="s">
        <v>173</v>
      </c>
      <c r="Z89" s="146"/>
      <c r="AA89" s="146"/>
      <c r="AB89" s="146"/>
      <c r="AC89" s="146"/>
      <c r="AD89" s="146"/>
      <c r="AE89" s="146"/>
      <c r="AF89" s="146"/>
      <c r="AG89" s="146" t="s">
        <v>174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">
      <c r="A90" s="153"/>
      <c r="B90" s="154"/>
      <c r="C90" s="185" t="s">
        <v>663</v>
      </c>
      <c r="D90" s="158"/>
      <c r="E90" s="159">
        <v>1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176</v>
      </c>
      <c r="AH90" s="146">
        <v>5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71">
        <v>36</v>
      </c>
      <c r="B91" s="172" t="s">
        <v>299</v>
      </c>
      <c r="C91" s="184" t="s">
        <v>300</v>
      </c>
      <c r="D91" s="173" t="s">
        <v>301</v>
      </c>
      <c r="E91" s="174">
        <v>1</v>
      </c>
      <c r="F91" s="175"/>
      <c r="G91" s="176">
        <f>ROUND(E91*F91,2)</f>
        <v>0</v>
      </c>
      <c r="H91" s="157"/>
      <c r="I91" s="156">
        <f>ROUND(E91*H91,2)</f>
        <v>0</v>
      </c>
      <c r="J91" s="157"/>
      <c r="K91" s="156">
        <f>ROUND(E91*J91,2)</f>
        <v>0</v>
      </c>
      <c r="L91" s="156">
        <v>21</v>
      </c>
      <c r="M91" s="156">
        <f>G91*(1+L91/100)</f>
        <v>0</v>
      </c>
      <c r="N91" s="155">
        <v>0</v>
      </c>
      <c r="O91" s="155">
        <f>ROUND(E91*N91,2)</f>
        <v>0</v>
      </c>
      <c r="P91" s="155">
        <v>0</v>
      </c>
      <c r="Q91" s="155">
        <f>ROUND(E91*P91,2)</f>
        <v>0</v>
      </c>
      <c r="R91" s="156"/>
      <c r="S91" s="156" t="s">
        <v>185</v>
      </c>
      <c r="T91" s="156" t="s">
        <v>186</v>
      </c>
      <c r="U91" s="156">
        <v>0</v>
      </c>
      <c r="V91" s="156">
        <f>ROUND(E91*U91,2)</f>
        <v>0</v>
      </c>
      <c r="W91" s="156"/>
      <c r="X91" s="156" t="s">
        <v>172</v>
      </c>
      <c r="Y91" s="156" t="s">
        <v>173</v>
      </c>
      <c r="Z91" s="146"/>
      <c r="AA91" s="146"/>
      <c r="AB91" s="146"/>
      <c r="AC91" s="146"/>
      <c r="AD91" s="146"/>
      <c r="AE91" s="146"/>
      <c r="AF91" s="146"/>
      <c r="AG91" s="146" t="s">
        <v>174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85" t="s">
        <v>302</v>
      </c>
      <c r="D92" s="158"/>
      <c r="E92" s="159">
        <v>1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176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ht="22.5" outlineLevel="1" x14ac:dyDescent="0.2">
      <c r="A93" s="171">
        <v>37</v>
      </c>
      <c r="B93" s="172" t="s">
        <v>664</v>
      </c>
      <c r="C93" s="184" t="s">
        <v>665</v>
      </c>
      <c r="D93" s="173" t="s">
        <v>666</v>
      </c>
      <c r="E93" s="174">
        <v>88</v>
      </c>
      <c r="F93" s="175"/>
      <c r="G93" s="176">
        <f>ROUND(E93*F93,2)</f>
        <v>0</v>
      </c>
      <c r="H93" s="157"/>
      <c r="I93" s="156">
        <f>ROUND(E93*H93,2)</f>
        <v>0</v>
      </c>
      <c r="J93" s="157"/>
      <c r="K93" s="156">
        <f>ROUND(E93*J93,2)</f>
        <v>0</v>
      </c>
      <c r="L93" s="156">
        <v>21</v>
      </c>
      <c r="M93" s="156">
        <f>G93*(1+L93/100)</f>
        <v>0</v>
      </c>
      <c r="N93" s="155">
        <v>0</v>
      </c>
      <c r="O93" s="155">
        <f>ROUND(E93*N93,2)</f>
        <v>0</v>
      </c>
      <c r="P93" s="155">
        <v>0</v>
      </c>
      <c r="Q93" s="155">
        <f>ROUND(E93*P93,2)</f>
        <v>0</v>
      </c>
      <c r="R93" s="156"/>
      <c r="S93" s="156" t="s">
        <v>185</v>
      </c>
      <c r="T93" s="156" t="s">
        <v>203</v>
      </c>
      <c r="U93" s="156">
        <v>2</v>
      </c>
      <c r="V93" s="156">
        <f>ROUND(E93*U93,2)</f>
        <v>176</v>
      </c>
      <c r="W93" s="156"/>
      <c r="X93" s="156" t="s">
        <v>172</v>
      </c>
      <c r="Y93" s="156" t="s">
        <v>173</v>
      </c>
      <c r="Z93" s="146"/>
      <c r="AA93" s="146"/>
      <c r="AB93" s="146"/>
      <c r="AC93" s="146"/>
      <c r="AD93" s="146"/>
      <c r="AE93" s="146"/>
      <c r="AF93" s="146"/>
      <c r="AG93" s="146" t="s">
        <v>198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85" t="s">
        <v>667</v>
      </c>
      <c r="D94" s="158"/>
      <c r="E94" s="159">
        <v>88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176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2.5" outlineLevel="1" x14ac:dyDescent="0.2">
      <c r="A95" s="171">
        <v>38</v>
      </c>
      <c r="B95" s="172" t="s">
        <v>303</v>
      </c>
      <c r="C95" s="184" t="s">
        <v>304</v>
      </c>
      <c r="D95" s="173" t="s">
        <v>197</v>
      </c>
      <c r="E95" s="174">
        <v>1</v>
      </c>
      <c r="F95" s="175"/>
      <c r="G95" s="176">
        <f>ROUND(E95*F95,2)</f>
        <v>0</v>
      </c>
      <c r="H95" s="157"/>
      <c r="I95" s="156">
        <f>ROUND(E95*H95,2)</f>
        <v>0</v>
      </c>
      <c r="J95" s="157"/>
      <c r="K95" s="156">
        <f>ROUND(E95*J95,2)</f>
        <v>0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 t="s">
        <v>220</v>
      </c>
      <c r="S95" s="156" t="s">
        <v>170</v>
      </c>
      <c r="T95" s="156" t="s">
        <v>170</v>
      </c>
      <c r="U95" s="156">
        <v>0</v>
      </c>
      <c r="V95" s="156">
        <f>ROUND(E95*U95,2)</f>
        <v>0</v>
      </c>
      <c r="W95" s="156"/>
      <c r="X95" s="156" t="s">
        <v>192</v>
      </c>
      <c r="Y95" s="156" t="s">
        <v>173</v>
      </c>
      <c r="Z95" s="146"/>
      <c r="AA95" s="146"/>
      <c r="AB95" s="146"/>
      <c r="AC95" s="146"/>
      <c r="AD95" s="146"/>
      <c r="AE95" s="146"/>
      <c r="AF95" s="146"/>
      <c r="AG95" s="146" t="s">
        <v>221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85" t="s">
        <v>305</v>
      </c>
      <c r="D96" s="158"/>
      <c r="E96" s="159">
        <v>1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x14ac:dyDescent="0.2">
      <c r="A97" s="164" t="s">
        <v>165</v>
      </c>
      <c r="B97" s="165" t="s">
        <v>108</v>
      </c>
      <c r="C97" s="183" t="s">
        <v>109</v>
      </c>
      <c r="D97" s="166"/>
      <c r="E97" s="167"/>
      <c r="F97" s="168"/>
      <c r="G97" s="169">
        <f>SUMIF(AG98:AG112,"&lt;&gt;NOR",G98:G112)</f>
        <v>0</v>
      </c>
      <c r="H97" s="163"/>
      <c r="I97" s="163">
        <f>SUM(I98:I112)</f>
        <v>0</v>
      </c>
      <c r="J97" s="163"/>
      <c r="K97" s="163">
        <f>SUM(K98:K112)</f>
        <v>0</v>
      </c>
      <c r="L97" s="163"/>
      <c r="M97" s="163">
        <f>SUM(M98:M112)</f>
        <v>0</v>
      </c>
      <c r="N97" s="162"/>
      <c r="O97" s="162">
        <f>SUM(O98:O112)</f>
        <v>0.22999999999999998</v>
      </c>
      <c r="P97" s="162"/>
      <c r="Q97" s="162">
        <f>SUM(Q98:Q112)</f>
        <v>184.44</v>
      </c>
      <c r="R97" s="163"/>
      <c r="S97" s="163"/>
      <c r="T97" s="163"/>
      <c r="U97" s="163"/>
      <c r="V97" s="163">
        <f>SUM(V98:V112)</f>
        <v>746.5</v>
      </c>
      <c r="W97" s="163"/>
      <c r="X97" s="163"/>
      <c r="Y97" s="163"/>
      <c r="AG97" t="s">
        <v>166</v>
      </c>
    </row>
    <row r="98" spans="1:60" outlineLevel="1" x14ac:dyDescent="0.2">
      <c r="A98" s="171">
        <v>39</v>
      </c>
      <c r="B98" s="172" t="s">
        <v>668</v>
      </c>
      <c r="C98" s="184" t="s">
        <v>669</v>
      </c>
      <c r="D98" s="173" t="s">
        <v>227</v>
      </c>
      <c r="E98" s="174">
        <v>12.06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2.85</v>
      </c>
      <c r="Q98" s="155">
        <f>ROUND(E98*P98,2)</f>
        <v>34.369999999999997</v>
      </c>
      <c r="R98" s="156"/>
      <c r="S98" s="156" t="s">
        <v>170</v>
      </c>
      <c r="T98" s="156" t="s">
        <v>170</v>
      </c>
      <c r="U98" s="156">
        <v>17.606999999999999</v>
      </c>
      <c r="V98" s="156">
        <f>ROUND(E98*U98,2)</f>
        <v>212.34</v>
      </c>
      <c r="W98" s="156"/>
      <c r="X98" s="156" t="s">
        <v>172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174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670</v>
      </c>
      <c r="D99" s="158"/>
      <c r="E99" s="159">
        <v>6.12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5" t="s">
        <v>671</v>
      </c>
      <c r="D100" s="158"/>
      <c r="E100" s="159">
        <v>5.94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">
      <c r="A101" s="171">
        <v>40</v>
      </c>
      <c r="B101" s="172" t="s">
        <v>672</v>
      </c>
      <c r="C101" s="184" t="s">
        <v>673</v>
      </c>
      <c r="D101" s="173" t="s">
        <v>227</v>
      </c>
      <c r="E101" s="174">
        <v>17.82</v>
      </c>
      <c r="F101" s="175"/>
      <c r="G101" s="176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1.2800000000000001E-3</v>
      </c>
      <c r="O101" s="155">
        <f>ROUND(E101*N101,2)</f>
        <v>0.02</v>
      </c>
      <c r="P101" s="155">
        <v>1.8</v>
      </c>
      <c r="Q101" s="155">
        <f>ROUND(E101*P101,2)</f>
        <v>32.08</v>
      </c>
      <c r="R101" s="156"/>
      <c r="S101" s="156" t="s">
        <v>170</v>
      </c>
      <c r="T101" s="156" t="s">
        <v>170</v>
      </c>
      <c r="U101" s="156">
        <v>1.52</v>
      </c>
      <c r="V101" s="156">
        <f>ROUND(E101*U101,2)</f>
        <v>27.09</v>
      </c>
      <c r="W101" s="156"/>
      <c r="X101" s="156" t="s">
        <v>172</v>
      </c>
      <c r="Y101" s="156" t="s">
        <v>173</v>
      </c>
      <c r="Z101" s="146"/>
      <c r="AA101" s="146"/>
      <c r="AB101" s="146"/>
      <c r="AC101" s="146"/>
      <c r="AD101" s="146"/>
      <c r="AE101" s="146"/>
      <c r="AF101" s="146"/>
      <c r="AG101" s="146" t="s">
        <v>174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5" t="s">
        <v>674</v>
      </c>
      <c r="D102" s="158"/>
      <c r="E102" s="159">
        <v>17.82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176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">
      <c r="A103" s="171">
        <v>41</v>
      </c>
      <c r="B103" s="172" t="s">
        <v>675</v>
      </c>
      <c r="C103" s="184" t="s">
        <v>676</v>
      </c>
      <c r="D103" s="173" t="s">
        <v>227</v>
      </c>
      <c r="E103" s="174">
        <v>28.305</v>
      </c>
      <c r="F103" s="175"/>
      <c r="G103" s="176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7.4099999999999999E-3</v>
      </c>
      <c r="O103" s="155">
        <f>ROUND(E103*N103,2)</f>
        <v>0.21</v>
      </c>
      <c r="P103" s="155">
        <v>2.1</v>
      </c>
      <c r="Q103" s="155">
        <f>ROUND(E103*P103,2)</f>
        <v>59.44</v>
      </c>
      <c r="R103" s="156"/>
      <c r="S103" s="156" t="s">
        <v>170</v>
      </c>
      <c r="T103" s="156" t="s">
        <v>170</v>
      </c>
      <c r="U103" s="156">
        <v>7.476</v>
      </c>
      <c r="V103" s="156">
        <f>ROUND(E103*U103,2)</f>
        <v>211.61</v>
      </c>
      <c r="W103" s="156"/>
      <c r="X103" s="156" t="s">
        <v>172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174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">
      <c r="A104" s="153"/>
      <c r="B104" s="154"/>
      <c r="C104" s="185" t="s">
        <v>677</v>
      </c>
      <c r="D104" s="158"/>
      <c r="E104" s="159">
        <v>28.305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ht="22.5" outlineLevel="1" x14ac:dyDescent="0.2">
      <c r="A105" s="171">
        <v>42</v>
      </c>
      <c r="B105" s="172" t="s">
        <v>678</v>
      </c>
      <c r="C105" s="184" t="s">
        <v>679</v>
      </c>
      <c r="D105" s="173" t="s">
        <v>227</v>
      </c>
      <c r="E105" s="174">
        <v>26.417999999999999</v>
      </c>
      <c r="F105" s="175"/>
      <c r="G105" s="176">
        <f>ROUND(E105*F105,2)</f>
        <v>0</v>
      </c>
      <c r="H105" s="157"/>
      <c r="I105" s="156">
        <f>ROUND(E105*H105,2)</f>
        <v>0</v>
      </c>
      <c r="J105" s="157"/>
      <c r="K105" s="156">
        <f>ROUND(E105*J105,2)</f>
        <v>0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2.2000000000000002</v>
      </c>
      <c r="Q105" s="155">
        <f>ROUND(E105*P105,2)</f>
        <v>58.12</v>
      </c>
      <c r="R105" s="156"/>
      <c r="S105" s="156" t="s">
        <v>170</v>
      </c>
      <c r="T105" s="156" t="s">
        <v>170</v>
      </c>
      <c r="U105" s="156">
        <v>9.7780000000000005</v>
      </c>
      <c r="V105" s="156">
        <f>ROUND(E105*U105,2)</f>
        <v>258.32</v>
      </c>
      <c r="W105" s="156"/>
      <c r="X105" s="156" t="s">
        <v>172</v>
      </c>
      <c r="Y105" s="156" t="s">
        <v>173</v>
      </c>
      <c r="Z105" s="146"/>
      <c r="AA105" s="146"/>
      <c r="AB105" s="146"/>
      <c r="AC105" s="146"/>
      <c r="AD105" s="146"/>
      <c r="AE105" s="146"/>
      <c r="AF105" s="146"/>
      <c r="AG105" s="146" t="s">
        <v>174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5" t="s">
        <v>680</v>
      </c>
      <c r="D106" s="158"/>
      <c r="E106" s="159">
        <v>26.417999999999999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71">
        <v>43</v>
      </c>
      <c r="B107" s="172" t="s">
        <v>681</v>
      </c>
      <c r="C107" s="184" t="s">
        <v>682</v>
      </c>
      <c r="D107" s="173" t="s">
        <v>257</v>
      </c>
      <c r="E107" s="174">
        <v>24</v>
      </c>
      <c r="F107" s="175"/>
      <c r="G107" s="176">
        <f>ROUND(E107*F107,2)</f>
        <v>0</v>
      </c>
      <c r="H107" s="157"/>
      <c r="I107" s="156">
        <f>ROUND(E107*H107,2)</f>
        <v>0</v>
      </c>
      <c r="J107" s="157"/>
      <c r="K107" s="156">
        <f>ROUND(E107*J107,2)</f>
        <v>0</v>
      </c>
      <c r="L107" s="156">
        <v>21</v>
      </c>
      <c r="M107" s="156">
        <f>G107*(1+L107/100)</f>
        <v>0</v>
      </c>
      <c r="N107" s="155">
        <v>0</v>
      </c>
      <c r="O107" s="155">
        <f>ROUND(E107*N107,2)</f>
        <v>0</v>
      </c>
      <c r="P107" s="155">
        <v>4.6000000000000001E-4</v>
      </c>
      <c r="Q107" s="155">
        <f>ROUND(E107*P107,2)</f>
        <v>0.01</v>
      </c>
      <c r="R107" s="156"/>
      <c r="S107" s="156" t="s">
        <v>170</v>
      </c>
      <c r="T107" s="156" t="s">
        <v>170</v>
      </c>
      <c r="U107" s="156">
        <v>1</v>
      </c>
      <c r="V107" s="156">
        <f>ROUND(E107*U107,2)</f>
        <v>24</v>
      </c>
      <c r="W107" s="156"/>
      <c r="X107" s="156" t="s">
        <v>172</v>
      </c>
      <c r="Y107" s="156" t="s">
        <v>173</v>
      </c>
      <c r="Z107" s="146"/>
      <c r="AA107" s="146"/>
      <c r="AB107" s="146"/>
      <c r="AC107" s="146"/>
      <c r="AD107" s="146"/>
      <c r="AE107" s="146"/>
      <c r="AF107" s="146"/>
      <c r="AG107" s="146" t="s">
        <v>174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85" t="s">
        <v>683</v>
      </c>
      <c r="D108" s="158"/>
      <c r="E108" s="159">
        <v>24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">
      <c r="A109" s="171">
        <v>44</v>
      </c>
      <c r="B109" s="172" t="s">
        <v>684</v>
      </c>
      <c r="C109" s="184" t="s">
        <v>685</v>
      </c>
      <c r="D109" s="173" t="s">
        <v>257</v>
      </c>
      <c r="E109" s="174">
        <v>162.35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0</v>
      </c>
      <c r="O109" s="155">
        <f>ROUND(E109*N109,2)</f>
        <v>0</v>
      </c>
      <c r="P109" s="155">
        <v>1.92E-3</v>
      </c>
      <c r="Q109" s="155">
        <f>ROUND(E109*P109,2)</f>
        <v>0.31</v>
      </c>
      <c r="R109" s="156"/>
      <c r="S109" s="156" t="s">
        <v>170</v>
      </c>
      <c r="T109" s="156" t="s">
        <v>216</v>
      </c>
      <c r="U109" s="156">
        <v>5.7500000000000002E-2</v>
      </c>
      <c r="V109" s="156">
        <f>ROUND(E109*U109,2)</f>
        <v>9.34</v>
      </c>
      <c r="W109" s="156"/>
      <c r="X109" s="156" t="s">
        <v>172</v>
      </c>
      <c r="Y109" s="156" t="s">
        <v>173</v>
      </c>
      <c r="Z109" s="146"/>
      <c r="AA109" s="146"/>
      <c r="AB109" s="146"/>
      <c r="AC109" s="146"/>
      <c r="AD109" s="146"/>
      <c r="AE109" s="146"/>
      <c r="AF109" s="146"/>
      <c r="AG109" s="146" t="s">
        <v>174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85" t="s">
        <v>686</v>
      </c>
      <c r="D110" s="158"/>
      <c r="E110" s="159">
        <v>162.35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71">
        <v>45</v>
      </c>
      <c r="B111" s="172" t="s">
        <v>494</v>
      </c>
      <c r="C111" s="184" t="s">
        <v>495</v>
      </c>
      <c r="D111" s="173" t="s">
        <v>257</v>
      </c>
      <c r="E111" s="174">
        <v>66</v>
      </c>
      <c r="F111" s="175"/>
      <c r="G111" s="176">
        <f>ROUND(E111*F111,2)</f>
        <v>0</v>
      </c>
      <c r="H111" s="157"/>
      <c r="I111" s="156">
        <f>ROUND(E111*H111,2)</f>
        <v>0</v>
      </c>
      <c r="J111" s="157"/>
      <c r="K111" s="156">
        <f>ROUND(E111*J111,2)</f>
        <v>0</v>
      </c>
      <c r="L111" s="156">
        <v>21</v>
      </c>
      <c r="M111" s="156">
        <f>G111*(1+L111/100)</f>
        <v>0</v>
      </c>
      <c r="N111" s="155">
        <v>0</v>
      </c>
      <c r="O111" s="155">
        <f>ROUND(E111*N111,2)</f>
        <v>0</v>
      </c>
      <c r="P111" s="155">
        <v>1.64E-3</v>
      </c>
      <c r="Q111" s="155">
        <f>ROUND(E111*P111,2)</f>
        <v>0.11</v>
      </c>
      <c r="R111" s="156"/>
      <c r="S111" s="156" t="s">
        <v>170</v>
      </c>
      <c r="T111" s="156" t="s">
        <v>216</v>
      </c>
      <c r="U111" s="156">
        <v>5.7500000000000002E-2</v>
      </c>
      <c r="V111" s="156">
        <f>ROUND(E111*U111,2)</f>
        <v>3.8</v>
      </c>
      <c r="W111" s="156"/>
      <c r="X111" s="156" t="s">
        <v>172</v>
      </c>
      <c r="Y111" s="156" t="s">
        <v>240</v>
      </c>
      <c r="Z111" s="146"/>
      <c r="AA111" s="146"/>
      <c r="AB111" s="146"/>
      <c r="AC111" s="146"/>
      <c r="AD111" s="146"/>
      <c r="AE111" s="146"/>
      <c r="AF111" s="146"/>
      <c r="AG111" s="146" t="s">
        <v>174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85" t="s">
        <v>687</v>
      </c>
      <c r="D112" s="158"/>
      <c r="E112" s="159">
        <v>66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176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x14ac:dyDescent="0.2">
      <c r="A113" s="164" t="s">
        <v>165</v>
      </c>
      <c r="B113" s="165" t="s">
        <v>110</v>
      </c>
      <c r="C113" s="183" t="s">
        <v>111</v>
      </c>
      <c r="D113" s="166"/>
      <c r="E113" s="167"/>
      <c r="F113" s="168"/>
      <c r="G113" s="169">
        <f>SUMIF(AG114:AG114,"&lt;&gt;NOR",G114:G114)</f>
        <v>0</v>
      </c>
      <c r="H113" s="163"/>
      <c r="I113" s="163">
        <f>SUM(I114:I114)</f>
        <v>0</v>
      </c>
      <c r="J113" s="163"/>
      <c r="K113" s="163">
        <f>SUM(K114:K114)</f>
        <v>0</v>
      </c>
      <c r="L113" s="163"/>
      <c r="M113" s="163">
        <f>SUM(M114:M114)</f>
        <v>0</v>
      </c>
      <c r="N113" s="162"/>
      <c r="O113" s="162">
        <f>SUM(O114:O114)</f>
        <v>0</v>
      </c>
      <c r="P113" s="162"/>
      <c r="Q113" s="162">
        <f>SUM(Q114:Q114)</f>
        <v>0</v>
      </c>
      <c r="R113" s="163"/>
      <c r="S113" s="163"/>
      <c r="T113" s="163"/>
      <c r="U113" s="163"/>
      <c r="V113" s="163">
        <f>SUM(V114:V114)</f>
        <v>34.25</v>
      </c>
      <c r="W113" s="163"/>
      <c r="X113" s="163"/>
      <c r="Y113" s="163"/>
      <c r="AG113" t="s">
        <v>166</v>
      </c>
    </row>
    <row r="114" spans="1:60" outlineLevel="1" x14ac:dyDescent="0.2">
      <c r="A114" s="177">
        <v>46</v>
      </c>
      <c r="B114" s="178" t="s">
        <v>306</v>
      </c>
      <c r="C114" s="187" t="s">
        <v>307</v>
      </c>
      <c r="D114" s="179" t="s">
        <v>252</v>
      </c>
      <c r="E114" s="180">
        <v>13.28905</v>
      </c>
      <c r="F114" s="181"/>
      <c r="G114" s="182">
        <f>ROUND(E114*F114,2)</f>
        <v>0</v>
      </c>
      <c r="H114" s="157"/>
      <c r="I114" s="156">
        <f>ROUND(E114*H114,2)</f>
        <v>0</v>
      </c>
      <c r="J114" s="157"/>
      <c r="K114" s="156">
        <f>ROUND(E114*J114,2)</f>
        <v>0</v>
      </c>
      <c r="L114" s="156">
        <v>21</v>
      </c>
      <c r="M114" s="156">
        <f>G114*(1+L114/100)</f>
        <v>0</v>
      </c>
      <c r="N114" s="155">
        <v>0</v>
      </c>
      <c r="O114" s="155">
        <f>ROUND(E114*N114,2)</f>
        <v>0</v>
      </c>
      <c r="P114" s="155">
        <v>0</v>
      </c>
      <c r="Q114" s="155">
        <f>ROUND(E114*P114,2)</f>
        <v>0</v>
      </c>
      <c r="R114" s="156"/>
      <c r="S114" s="156" t="s">
        <v>170</v>
      </c>
      <c r="T114" s="156" t="s">
        <v>170</v>
      </c>
      <c r="U114" s="156">
        <v>2.577</v>
      </c>
      <c r="V114" s="156">
        <f>ROUND(E114*U114,2)</f>
        <v>34.25</v>
      </c>
      <c r="W114" s="156"/>
      <c r="X114" s="156" t="s">
        <v>253</v>
      </c>
      <c r="Y114" s="156" t="s">
        <v>173</v>
      </c>
      <c r="Z114" s="146"/>
      <c r="AA114" s="146"/>
      <c r="AB114" s="146"/>
      <c r="AC114" s="146"/>
      <c r="AD114" s="146"/>
      <c r="AE114" s="146"/>
      <c r="AF114" s="146"/>
      <c r="AG114" s="146" t="s">
        <v>308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x14ac:dyDescent="0.2">
      <c r="A115" s="164" t="s">
        <v>165</v>
      </c>
      <c r="B115" s="165" t="s">
        <v>114</v>
      </c>
      <c r="C115" s="183" t="s">
        <v>115</v>
      </c>
      <c r="D115" s="166"/>
      <c r="E115" s="167"/>
      <c r="F115" s="168"/>
      <c r="G115" s="169">
        <f>SUMIF(AG116:AG126,"&lt;&gt;NOR",G116:G126)</f>
        <v>0</v>
      </c>
      <c r="H115" s="163"/>
      <c r="I115" s="163">
        <f>SUM(I116:I126)</f>
        <v>0</v>
      </c>
      <c r="J115" s="163"/>
      <c r="K115" s="163">
        <f>SUM(K116:K126)</f>
        <v>0</v>
      </c>
      <c r="L115" s="163"/>
      <c r="M115" s="163">
        <f>SUM(M116:M126)</f>
        <v>0</v>
      </c>
      <c r="N115" s="162"/>
      <c r="O115" s="162">
        <f>SUM(O116:O126)</f>
        <v>0</v>
      </c>
      <c r="P115" s="162"/>
      <c r="Q115" s="162">
        <f>SUM(Q116:Q126)</f>
        <v>3.91</v>
      </c>
      <c r="R115" s="163"/>
      <c r="S115" s="163"/>
      <c r="T115" s="163"/>
      <c r="U115" s="163"/>
      <c r="V115" s="163">
        <f>SUM(V116:V126)</f>
        <v>28.35</v>
      </c>
      <c r="W115" s="163"/>
      <c r="X115" s="163"/>
      <c r="Y115" s="163"/>
      <c r="AG115" t="s">
        <v>166</v>
      </c>
    </row>
    <row r="116" spans="1:60" ht="22.5" outlineLevel="1" x14ac:dyDescent="0.2">
      <c r="A116" s="171">
        <v>47</v>
      </c>
      <c r="B116" s="172" t="s">
        <v>688</v>
      </c>
      <c r="C116" s="184" t="s">
        <v>689</v>
      </c>
      <c r="D116" s="173" t="s">
        <v>169</v>
      </c>
      <c r="E116" s="174">
        <v>188.7</v>
      </c>
      <c r="F116" s="175"/>
      <c r="G116" s="176">
        <f>ROUND(E116*F116,2)</f>
        <v>0</v>
      </c>
      <c r="H116" s="157"/>
      <c r="I116" s="156">
        <f>ROUND(E116*H116,2)</f>
        <v>0</v>
      </c>
      <c r="J116" s="157"/>
      <c r="K116" s="156">
        <f>ROUND(E116*J116,2)</f>
        <v>0</v>
      </c>
      <c r="L116" s="156">
        <v>21</v>
      </c>
      <c r="M116" s="156">
        <f>G116*(1+L116/100)</f>
        <v>0</v>
      </c>
      <c r="N116" s="155">
        <v>0</v>
      </c>
      <c r="O116" s="155">
        <f>ROUND(E116*N116,2)</f>
        <v>0</v>
      </c>
      <c r="P116" s="155">
        <v>1.15E-3</v>
      </c>
      <c r="Q116" s="155">
        <f>ROUND(E116*P116,2)</f>
        <v>0.22</v>
      </c>
      <c r="R116" s="156"/>
      <c r="S116" s="156" t="s">
        <v>170</v>
      </c>
      <c r="T116" s="156" t="s">
        <v>170</v>
      </c>
      <c r="U116" s="156">
        <v>3.5000000000000003E-2</v>
      </c>
      <c r="V116" s="156">
        <f>ROUND(E116*U116,2)</f>
        <v>6.6</v>
      </c>
      <c r="W116" s="156"/>
      <c r="X116" s="156" t="s">
        <v>172</v>
      </c>
      <c r="Y116" s="156" t="s">
        <v>240</v>
      </c>
      <c r="Z116" s="146"/>
      <c r="AA116" s="146"/>
      <c r="AB116" s="146"/>
      <c r="AC116" s="146"/>
      <c r="AD116" s="146"/>
      <c r="AE116" s="146"/>
      <c r="AF116" s="146"/>
      <c r="AG116" s="146" t="s">
        <v>174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">
      <c r="A117" s="153"/>
      <c r="B117" s="154"/>
      <c r="C117" s="185" t="s">
        <v>690</v>
      </c>
      <c r="D117" s="158"/>
      <c r="E117" s="159">
        <v>188.7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176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1" x14ac:dyDescent="0.2">
      <c r="A118" s="171">
        <v>48</v>
      </c>
      <c r="B118" s="172" t="s">
        <v>323</v>
      </c>
      <c r="C118" s="184" t="s">
        <v>324</v>
      </c>
      <c r="D118" s="173" t="s">
        <v>169</v>
      </c>
      <c r="E118" s="174">
        <v>226.5</v>
      </c>
      <c r="F118" s="175"/>
      <c r="G118" s="176">
        <f>ROUND(E118*F118,2)</f>
        <v>0</v>
      </c>
      <c r="H118" s="157"/>
      <c r="I118" s="156">
        <f>ROUND(E118*H118,2)</f>
        <v>0</v>
      </c>
      <c r="J118" s="157"/>
      <c r="K118" s="156">
        <f>ROUND(E118*J118,2)</f>
        <v>0</v>
      </c>
      <c r="L118" s="156">
        <v>21</v>
      </c>
      <c r="M118" s="156">
        <f>G118*(1+L118/100)</f>
        <v>0</v>
      </c>
      <c r="N118" s="155">
        <v>0</v>
      </c>
      <c r="O118" s="155">
        <f>ROUND(E118*N118,2)</f>
        <v>0</v>
      </c>
      <c r="P118" s="155">
        <v>6.0000000000000001E-3</v>
      </c>
      <c r="Q118" s="155">
        <f>ROUND(E118*P118,2)</f>
        <v>1.36</v>
      </c>
      <c r="R118" s="156"/>
      <c r="S118" s="156" t="s">
        <v>170</v>
      </c>
      <c r="T118" s="156" t="s">
        <v>171</v>
      </c>
      <c r="U118" s="156">
        <v>5.1999999999999998E-2</v>
      </c>
      <c r="V118" s="156">
        <f>ROUND(E118*U118,2)</f>
        <v>11.78</v>
      </c>
      <c r="W118" s="156"/>
      <c r="X118" s="156" t="s">
        <v>172</v>
      </c>
      <c r="Y118" s="156" t="s">
        <v>173</v>
      </c>
      <c r="Z118" s="146"/>
      <c r="AA118" s="146"/>
      <c r="AB118" s="146"/>
      <c r="AC118" s="146"/>
      <c r="AD118" s="146"/>
      <c r="AE118" s="146"/>
      <c r="AF118" s="146"/>
      <c r="AG118" s="146" t="s">
        <v>180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">
      <c r="A119" s="153"/>
      <c r="B119" s="154"/>
      <c r="C119" s="185" t="s">
        <v>691</v>
      </c>
      <c r="D119" s="158"/>
      <c r="E119" s="159">
        <v>226.5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176</v>
      </c>
      <c r="AH119" s="146">
        <v>5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2.5" outlineLevel="1" x14ac:dyDescent="0.2">
      <c r="A120" s="171">
        <v>49</v>
      </c>
      <c r="B120" s="172" t="s">
        <v>326</v>
      </c>
      <c r="C120" s="184" t="s">
        <v>692</v>
      </c>
      <c r="D120" s="173" t="s">
        <v>169</v>
      </c>
      <c r="E120" s="174">
        <v>226.5</v>
      </c>
      <c r="F120" s="175"/>
      <c r="G120" s="176">
        <f>ROUND(E120*F120,2)</f>
        <v>0</v>
      </c>
      <c r="H120" s="157"/>
      <c r="I120" s="156">
        <f>ROUND(E120*H120,2)</f>
        <v>0</v>
      </c>
      <c r="J120" s="157"/>
      <c r="K120" s="156">
        <f>ROUND(E120*J120,2)</f>
        <v>0</v>
      </c>
      <c r="L120" s="156">
        <v>21</v>
      </c>
      <c r="M120" s="156">
        <f>G120*(1+L120/100)</f>
        <v>0</v>
      </c>
      <c r="N120" s="155">
        <v>0</v>
      </c>
      <c r="O120" s="155">
        <f>ROUND(E120*N120,2)</f>
        <v>0</v>
      </c>
      <c r="P120" s="155">
        <v>1.03E-2</v>
      </c>
      <c r="Q120" s="155">
        <f>ROUND(E120*P120,2)</f>
        <v>2.33</v>
      </c>
      <c r="R120" s="156"/>
      <c r="S120" s="156" t="s">
        <v>185</v>
      </c>
      <c r="T120" s="156" t="s">
        <v>203</v>
      </c>
      <c r="U120" s="156">
        <v>4.3999999999999997E-2</v>
      </c>
      <c r="V120" s="156">
        <f>ROUND(E120*U120,2)</f>
        <v>9.9700000000000006</v>
      </c>
      <c r="W120" s="156"/>
      <c r="X120" s="156" t="s">
        <v>172</v>
      </c>
      <c r="Y120" s="156" t="s">
        <v>173</v>
      </c>
      <c r="Z120" s="146"/>
      <c r="AA120" s="146"/>
      <c r="AB120" s="146"/>
      <c r="AC120" s="146"/>
      <c r="AD120" s="146"/>
      <c r="AE120" s="146"/>
      <c r="AF120" s="146"/>
      <c r="AG120" s="146" t="s">
        <v>174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">
      <c r="A121" s="153"/>
      <c r="B121" s="154"/>
      <c r="C121" s="185" t="s">
        <v>693</v>
      </c>
      <c r="D121" s="158"/>
      <c r="E121" s="159">
        <v>226.5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176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ht="22.5" outlineLevel="1" x14ac:dyDescent="0.2">
      <c r="A122" s="171">
        <v>50</v>
      </c>
      <c r="B122" s="172" t="s">
        <v>343</v>
      </c>
      <c r="C122" s="184" t="s">
        <v>344</v>
      </c>
      <c r="D122" s="173" t="s">
        <v>252</v>
      </c>
      <c r="E122" s="174">
        <v>0.21701000000000001</v>
      </c>
      <c r="F122" s="175"/>
      <c r="G122" s="176">
        <f>ROUND(E122*F122,2)</f>
        <v>0</v>
      </c>
      <c r="H122" s="157"/>
      <c r="I122" s="156">
        <f>ROUND(E122*H122,2)</f>
        <v>0</v>
      </c>
      <c r="J122" s="157"/>
      <c r="K122" s="156">
        <f>ROUND(E122*J122,2)</f>
        <v>0</v>
      </c>
      <c r="L122" s="156">
        <v>21</v>
      </c>
      <c r="M122" s="156">
        <f>G122*(1+L122/100)</f>
        <v>0</v>
      </c>
      <c r="N122" s="155">
        <v>0</v>
      </c>
      <c r="O122" s="155">
        <f>ROUND(E122*N122,2)</f>
        <v>0</v>
      </c>
      <c r="P122" s="155">
        <v>0</v>
      </c>
      <c r="Q122" s="155">
        <f>ROUND(E122*P122,2)</f>
        <v>0</v>
      </c>
      <c r="R122" s="156"/>
      <c r="S122" s="156" t="s">
        <v>185</v>
      </c>
      <c r="T122" s="156" t="s">
        <v>203</v>
      </c>
      <c r="U122" s="156">
        <v>0</v>
      </c>
      <c r="V122" s="156">
        <f>ROUND(E122*U122,2)</f>
        <v>0</v>
      </c>
      <c r="W122" s="156"/>
      <c r="X122" s="156" t="s">
        <v>172</v>
      </c>
      <c r="Y122" s="156" t="s">
        <v>173</v>
      </c>
      <c r="Z122" s="146"/>
      <c r="AA122" s="146"/>
      <c r="AB122" s="146"/>
      <c r="AC122" s="146"/>
      <c r="AD122" s="146"/>
      <c r="AE122" s="146"/>
      <c r="AF122" s="146"/>
      <c r="AG122" s="146" t="s">
        <v>174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ht="22.5" outlineLevel="2" x14ac:dyDescent="0.2">
      <c r="A123" s="153"/>
      <c r="B123" s="154"/>
      <c r="C123" s="185" t="s">
        <v>694</v>
      </c>
      <c r="D123" s="158"/>
      <c r="E123" s="159">
        <v>0.21701000000000001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5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ht="22.5" outlineLevel="1" x14ac:dyDescent="0.2">
      <c r="A124" s="171">
        <v>51</v>
      </c>
      <c r="B124" s="172" t="s">
        <v>347</v>
      </c>
      <c r="C124" s="184" t="s">
        <v>348</v>
      </c>
      <c r="D124" s="173" t="s">
        <v>252</v>
      </c>
      <c r="E124" s="174">
        <v>3.6919499999999998</v>
      </c>
      <c r="F124" s="175"/>
      <c r="G124" s="176">
        <f>ROUND(E124*F124,2)</f>
        <v>0</v>
      </c>
      <c r="H124" s="157"/>
      <c r="I124" s="156">
        <f>ROUND(E124*H124,2)</f>
        <v>0</v>
      </c>
      <c r="J124" s="157"/>
      <c r="K124" s="156">
        <f>ROUND(E124*J124,2)</f>
        <v>0</v>
      </c>
      <c r="L124" s="156">
        <v>21</v>
      </c>
      <c r="M124" s="156">
        <f>G124*(1+L124/100)</f>
        <v>0</v>
      </c>
      <c r="N124" s="155">
        <v>0</v>
      </c>
      <c r="O124" s="155">
        <f>ROUND(E124*N124,2)</f>
        <v>0</v>
      </c>
      <c r="P124" s="155">
        <v>0</v>
      </c>
      <c r="Q124" s="155">
        <f>ROUND(E124*P124,2)</f>
        <v>0</v>
      </c>
      <c r="R124" s="156"/>
      <c r="S124" s="156" t="s">
        <v>185</v>
      </c>
      <c r="T124" s="156" t="s">
        <v>203</v>
      </c>
      <c r="U124" s="156">
        <v>0</v>
      </c>
      <c r="V124" s="156">
        <f>ROUND(E124*U124,2)</f>
        <v>0</v>
      </c>
      <c r="W124" s="156"/>
      <c r="X124" s="156" t="s">
        <v>172</v>
      </c>
      <c r="Y124" s="156" t="s">
        <v>173</v>
      </c>
      <c r="Z124" s="146"/>
      <c r="AA124" s="146"/>
      <c r="AB124" s="146"/>
      <c r="AC124" s="146"/>
      <c r="AD124" s="146"/>
      <c r="AE124" s="146"/>
      <c r="AF124" s="146"/>
      <c r="AG124" s="146" t="s">
        <v>174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85" t="s">
        <v>695</v>
      </c>
      <c r="D125" s="158"/>
      <c r="E125" s="159">
        <v>1.359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">
      <c r="A126" s="153"/>
      <c r="B126" s="154"/>
      <c r="C126" s="185" t="s">
        <v>696</v>
      </c>
      <c r="D126" s="158"/>
      <c r="E126" s="159">
        <v>2.3329499999999999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176</v>
      </c>
      <c r="AH126" s="146">
        <v>5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x14ac:dyDescent="0.2">
      <c r="A127" s="164" t="s">
        <v>165</v>
      </c>
      <c r="B127" s="165" t="s">
        <v>120</v>
      </c>
      <c r="C127" s="183" t="s">
        <v>121</v>
      </c>
      <c r="D127" s="166"/>
      <c r="E127" s="167"/>
      <c r="F127" s="168"/>
      <c r="G127" s="169">
        <f>SUMIF(AG128:AG129,"&lt;&gt;NOR",G128:G129)</f>
        <v>0</v>
      </c>
      <c r="H127" s="163"/>
      <c r="I127" s="163">
        <f>SUM(I128:I129)</f>
        <v>0</v>
      </c>
      <c r="J127" s="163"/>
      <c r="K127" s="163">
        <f>SUM(K128:K129)</f>
        <v>0</v>
      </c>
      <c r="L127" s="163"/>
      <c r="M127" s="163">
        <f>SUM(M128:M129)</f>
        <v>0</v>
      </c>
      <c r="N127" s="162"/>
      <c r="O127" s="162">
        <f>SUM(O128:O129)</f>
        <v>0</v>
      </c>
      <c r="P127" s="162"/>
      <c r="Q127" s="162">
        <f>SUM(Q128:Q129)</f>
        <v>0.15</v>
      </c>
      <c r="R127" s="163"/>
      <c r="S127" s="163"/>
      <c r="T127" s="163"/>
      <c r="U127" s="163"/>
      <c r="V127" s="163">
        <f>SUM(V128:V129)</f>
        <v>6.62</v>
      </c>
      <c r="W127" s="163"/>
      <c r="X127" s="163"/>
      <c r="Y127" s="163"/>
      <c r="AG127" t="s">
        <v>166</v>
      </c>
    </row>
    <row r="128" spans="1:60" ht="22.5" outlineLevel="1" x14ac:dyDescent="0.2">
      <c r="A128" s="171">
        <v>52</v>
      </c>
      <c r="B128" s="172" t="s">
        <v>536</v>
      </c>
      <c r="C128" s="184" t="s">
        <v>537</v>
      </c>
      <c r="D128" s="173" t="s">
        <v>257</v>
      </c>
      <c r="E128" s="174">
        <v>64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0</v>
      </c>
      <c r="O128" s="155">
        <f>ROUND(E128*N128,2)</f>
        <v>0</v>
      </c>
      <c r="P128" s="155">
        <v>2.3E-3</v>
      </c>
      <c r="Q128" s="155">
        <f>ROUND(E128*P128,2)</f>
        <v>0.15</v>
      </c>
      <c r="R128" s="156"/>
      <c r="S128" s="156" t="s">
        <v>170</v>
      </c>
      <c r="T128" s="156" t="s">
        <v>170</v>
      </c>
      <c r="U128" s="156">
        <v>0.10349999999999999</v>
      </c>
      <c r="V128" s="156">
        <f>ROUND(E128*U128,2)</f>
        <v>6.62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174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697</v>
      </c>
      <c r="D129" s="158"/>
      <c r="E129" s="159">
        <v>64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x14ac:dyDescent="0.2">
      <c r="A130" s="164" t="s">
        <v>165</v>
      </c>
      <c r="B130" s="165" t="s">
        <v>122</v>
      </c>
      <c r="C130" s="183" t="s">
        <v>123</v>
      </c>
      <c r="D130" s="166"/>
      <c r="E130" s="167"/>
      <c r="F130" s="168"/>
      <c r="G130" s="169">
        <f>SUMIF(AG131:AG139,"&lt;&gt;NOR",G131:G139)</f>
        <v>0</v>
      </c>
      <c r="H130" s="163"/>
      <c r="I130" s="163">
        <f>SUM(I131:I139)</f>
        <v>0</v>
      </c>
      <c r="J130" s="163"/>
      <c r="K130" s="163">
        <f>SUM(K131:K139)</f>
        <v>0</v>
      </c>
      <c r="L130" s="163"/>
      <c r="M130" s="163">
        <f>SUM(M131:M139)</f>
        <v>0</v>
      </c>
      <c r="N130" s="162"/>
      <c r="O130" s="162">
        <f>SUM(O131:O139)</f>
        <v>0.18000000000000002</v>
      </c>
      <c r="P130" s="162"/>
      <c r="Q130" s="162">
        <f>SUM(Q131:Q139)</f>
        <v>0</v>
      </c>
      <c r="R130" s="163"/>
      <c r="S130" s="163"/>
      <c r="T130" s="163"/>
      <c r="U130" s="163"/>
      <c r="V130" s="163">
        <f>SUM(V131:V139)</f>
        <v>90.820000000000007</v>
      </c>
      <c r="W130" s="163"/>
      <c r="X130" s="163"/>
      <c r="Y130" s="163"/>
      <c r="AG130" t="s">
        <v>166</v>
      </c>
    </row>
    <row r="131" spans="1:60" outlineLevel="1" x14ac:dyDescent="0.2">
      <c r="A131" s="171">
        <v>53</v>
      </c>
      <c r="B131" s="172" t="s">
        <v>418</v>
      </c>
      <c r="C131" s="184" t="s">
        <v>419</v>
      </c>
      <c r="D131" s="173" t="s">
        <v>420</v>
      </c>
      <c r="E131" s="174">
        <v>165</v>
      </c>
      <c r="F131" s="175"/>
      <c r="G131" s="176">
        <f>ROUND(E131*F131,2)</f>
        <v>0</v>
      </c>
      <c r="H131" s="157"/>
      <c r="I131" s="156">
        <f>ROUND(E131*H131,2)</f>
        <v>0</v>
      </c>
      <c r="J131" s="157"/>
      <c r="K131" s="156">
        <f>ROUND(E131*J131,2)</f>
        <v>0</v>
      </c>
      <c r="L131" s="156">
        <v>21</v>
      </c>
      <c r="M131" s="156">
        <f>G131*(1+L131/100)</f>
        <v>0</v>
      </c>
      <c r="N131" s="155">
        <v>6.0000000000000002E-5</v>
      </c>
      <c r="O131" s="155">
        <f>ROUND(E131*N131,2)</f>
        <v>0.01</v>
      </c>
      <c r="P131" s="155">
        <v>0</v>
      </c>
      <c r="Q131" s="155">
        <f>ROUND(E131*P131,2)</f>
        <v>0</v>
      </c>
      <c r="R131" s="156"/>
      <c r="S131" s="156" t="s">
        <v>170</v>
      </c>
      <c r="T131" s="156" t="s">
        <v>170</v>
      </c>
      <c r="U131" s="156">
        <v>0.42599999999999999</v>
      </c>
      <c r="V131" s="156">
        <f>ROUND(E131*U131,2)</f>
        <v>70.290000000000006</v>
      </c>
      <c r="W131" s="156"/>
      <c r="X131" s="156" t="s">
        <v>172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174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">
      <c r="A132" s="153"/>
      <c r="B132" s="154"/>
      <c r="C132" s="185" t="s">
        <v>698</v>
      </c>
      <c r="D132" s="158"/>
      <c r="E132" s="159">
        <v>165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176</v>
      </c>
      <c r="AH132" s="146">
        <v>5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1" x14ac:dyDescent="0.2">
      <c r="A133" s="171">
        <v>54</v>
      </c>
      <c r="B133" s="172" t="s">
        <v>699</v>
      </c>
      <c r="C133" s="184" t="s">
        <v>700</v>
      </c>
      <c r="D133" s="173" t="s">
        <v>701</v>
      </c>
      <c r="E133" s="174">
        <v>20</v>
      </c>
      <c r="F133" s="175"/>
      <c r="G133" s="176">
        <f>ROUND(E133*F133,2)</f>
        <v>0</v>
      </c>
      <c r="H133" s="157"/>
      <c r="I133" s="156">
        <f>ROUND(E133*H133,2)</f>
        <v>0</v>
      </c>
      <c r="J133" s="157"/>
      <c r="K133" s="156">
        <f>ROUND(E133*J133,2)</f>
        <v>0</v>
      </c>
      <c r="L133" s="156">
        <v>21</v>
      </c>
      <c r="M133" s="156">
        <f>G133*(1+L133/100)</f>
        <v>0</v>
      </c>
      <c r="N133" s="155">
        <v>0</v>
      </c>
      <c r="O133" s="155">
        <f>ROUND(E133*N133,2)</f>
        <v>0</v>
      </c>
      <c r="P133" s="155">
        <v>0</v>
      </c>
      <c r="Q133" s="155">
        <f>ROUND(E133*P133,2)</f>
        <v>0</v>
      </c>
      <c r="R133" s="156"/>
      <c r="S133" s="156" t="s">
        <v>170</v>
      </c>
      <c r="T133" s="156" t="s">
        <v>203</v>
      </c>
      <c r="U133" s="156">
        <v>1</v>
      </c>
      <c r="V133" s="156">
        <f>ROUND(E133*U133,2)</f>
        <v>20</v>
      </c>
      <c r="W133" s="156"/>
      <c r="X133" s="156" t="s">
        <v>172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174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">
      <c r="A134" s="153"/>
      <c r="B134" s="154"/>
      <c r="C134" s="185" t="s">
        <v>702</v>
      </c>
      <c r="D134" s="158"/>
      <c r="E134" s="159">
        <v>20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1">
        <v>55</v>
      </c>
      <c r="B135" s="172" t="s">
        <v>425</v>
      </c>
      <c r="C135" s="184" t="s">
        <v>426</v>
      </c>
      <c r="D135" s="173" t="s">
        <v>420</v>
      </c>
      <c r="E135" s="174">
        <v>165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0</v>
      </c>
      <c r="O135" s="155">
        <f>ROUND(E135*N135,2)</f>
        <v>0</v>
      </c>
      <c r="P135" s="155">
        <v>0</v>
      </c>
      <c r="Q135" s="155">
        <f>ROUND(E135*P135,2)</f>
        <v>0</v>
      </c>
      <c r="R135" s="156" t="s">
        <v>220</v>
      </c>
      <c r="S135" s="156" t="s">
        <v>171</v>
      </c>
      <c r="T135" s="156" t="s">
        <v>171</v>
      </c>
      <c r="U135" s="156">
        <v>0</v>
      </c>
      <c r="V135" s="156">
        <f>ROUND(E135*U135,2)</f>
        <v>0</v>
      </c>
      <c r="W135" s="156"/>
      <c r="X135" s="156" t="s">
        <v>192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221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698</v>
      </c>
      <c r="D136" s="158"/>
      <c r="E136" s="159">
        <v>165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5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1" x14ac:dyDescent="0.2">
      <c r="A137" s="171">
        <v>56</v>
      </c>
      <c r="B137" s="172" t="s">
        <v>427</v>
      </c>
      <c r="C137" s="184" t="s">
        <v>428</v>
      </c>
      <c r="D137" s="173" t="s">
        <v>420</v>
      </c>
      <c r="E137" s="174">
        <v>165</v>
      </c>
      <c r="F137" s="175"/>
      <c r="G137" s="176">
        <f>ROUND(E137*F137,2)</f>
        <v>0</v>
      </c>
      <c r="H137" s="157"/>
      <c r="I137" s="156">
        <f>ROUND(E137*H137,2)</f>
        <v>0</v>
      </c>
      <c r="J137" s="157"/>
      <c r="K137" s="156">
        <f>ROUND(E137*J137,2)</f>
        <v>0</v>
      </c>
      <c r="L137" s="156">
        <v>21</v>
      </c>
      <c r="M137" s="156">
        <f>G137*(1+L137/100)</f>
        <v>0</v>
      </c>
      <c r="N137" s="155">
        <v>1E-3</v>
      </c>
      <c r="O137" s="155">
        <f>ROUND(E137*N137,2)</f>
        <v>0.17</v>
      </c>
      <c r="P137" s="155">
        <v>0</v>
      </c>
      <c r="Q137" s="155">
        <f>ROUND(E137*P137,2)</f>
        <v>0</v>
      </c>
      <c r="R137" s="156" t="s">
        <v>220</v>
      </c>
      <c r="S137" s="156" t="s">
        <v>170</v>
      </c>
      <c r="T137" s="156" t="s">
        <v>170</v>
      </c>
      <c r="U137" s="156">
        <v>0</v>
      </c>
      <c r="V137" s="156">
        <f>ROUND(E137*U137,2)</f>
        <v>0</v>
      </c>
      <c r="W137" s="156"/>
      <c r="X137" s="156" t="s">
        <v>192</v>
      </c>
      <c r="Y137" s="156" t="s">
        <v>240</v>
      </c>
      <c r="Z137" s="146"/>
      <c r="AA137" s="146"/>
      <c r="AB137" s="146"/>
      <c r="AC137" s="146"/>
      <c r="AD137" s="146"/>
      <c r="AE137" s="146"/>
      <c r="AF137" s="146"/>
      <c r="AG137" s="146" t="s">
        <v>221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2" x14ac:dyDescent="0.2">
      <c r="A138" s="153"/>
      <c r="B138" s="154"/>
      <c r="C138" s="185" t="s">
        <v>703</v>
      </c>
      <c r="D138" s="158"/>
      <c r="E138" s="159">
        <v>165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176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1" x14ac:dyDescent="0.2">
      <c r="A139" s="177">
        <v>57</v>
      </c>
      <c r="B139" s="178" t="s">
        <v>431</v>
      </c>
      <c r="C139" s="187" t="s">
        <v>432</v>
      </c>
      <c r="D139" s="179" t="s">
        <v>252</v>
      </c>
      <c r="E139" s="180">
        <v>0.1749</v>
      </c>
      <c r="F139" s="181"/>
      <c r="G139" s="182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0</v>
      </c>
      <c r="O139" s="155">
        <f>ROUND(E139*N139,2)</f>
        <v>0</v>
      </c>
      <c r="P139" s="155">
        <v>0</v>
      </c>
      <c r="Q139" s="155">
        <f>ROUND(E139*P139,2)</f>
        <v>0</v>
      </c>
      <c r="R139" s="156"/>
      <c r="S139" s="156" t="s">
        <v>170</v>
      </c>
      <c r="T139" s="156" t="s">
        <v>170</v>
      </c>
      <c r="U139" s="156">
        <v>3.0059999999999998</v>
      </c>
      <c r="V139" s="156">
        <f>ROUND(E139*U139,2)</f>
        <v>0.53</v>
      </c>
      <c r="W139" s="156"/>
      <c r="X139" s="156" t="s">
        <v>253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254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x14ac:dyDescent="0.2">
      <c r="A140" s="164" t="s">
        <v>165</v>
      </c>
      <c r="B140" s="165" t="s">
        <v>124</v>
      </c>
      <c r="C140" s="183" t="s">
        <v>125</v>
      </c>
      <c r="D140" s="166"/>
      <c r="E140" s="167"/>
      <c r="F140" s="168"/>
      <c r="G140" s="169">
        <f>SUMIF(AG141:AG153,"&lt;&gt;NOR",G141:G153)</f>
        <v>0</v>
      </c>
      <c r="H140" s="163"/>
      <c r="I140" s="163">
        <f>SUM(I141:I153)</f>
        <v>0</v>
      </c>
      <c r="J140" s="163"/>
      <c r="K140" s="163">
        <f>SUM(K141:K153)</f>
        <v>0</v>
      </c>
      <c r="L140" s="163"/>
      <c r="M140" s="163">
        <f>SUM(M141:M153)</f>
        <v>0</v>
      </c>
      <c r="N140" s="162"/>
      <c r="O140" s="162">
        <f>SUM(O141:O153)</f>
        <v>0.26</v>
      </c>
      <c r="P140" s="162"/>
      <c r="Q140" s="162">
        <f>SUM(Q141:Q153)</f>
        <v>0</v>
      </c>
      <c r="R140" s="163"/>
      <c r="S140" s="163"/>
      <c r="T140" s="163"/>
      <c r="U140" s="163"/>
      <c r="V140" s="163">
        <f>SUM(V141:V153)</f>
        <v>273.69</v>
      </c>
      <c r="W140" s="163"/>
      <c r="X140" s="163"/>
      <c r="Y140" s="163"/>
      <c r="AG140" t="s">
        <v>166</v>
      </c>
    </row>
    <row r="141" spans="1:60" ht="22.5" outlineLevel="1" x14ac:dyDescent="0.2">
      <c r="A141" s="171">
        <v>58</v>
      </c>
      <c r="B141" s="172" t="s">
        <v>552</v>
      </c>
      <c r="C141" s="184" t="s">
        <v>553</v>
      </c>
      <c r="D141" s="173" t="s">
        <v>169</v>
      </c>
      <c r="E141" s="174">
        <v>503.113</v>
      </c>
      <c r="F141" s="175"/>
      <c r="G141" s="176">
        <f>ROUND(E141*F141,2)</f>
        <v>0</v>
      </c>
      <c r="H141" s="157"/>
      <c r="I141" s="156">
        <f>ROUND(E141*H141,2)</f>
        <v>0</v>
      </c>
      <c r="J141" s="157"/>
      <c r="K141" s="156">
        <f>ROUND(E141*J141,2)</f>
        <v>0</v>
      </c>
      <c r="L141" s="156">
        <v>21</v>
      </c>
      <c r="M141" s="156">
        <f>G141*(1+L141/100)</f>
        <v>0</v>
      </c>
      <c r="N141" s="155">
        <v>1.0000000000000001E-5</v>
      </c>
      <c r="O141" s="155">
        <f>ROUND(E141*N141,2)</f>
        <v>0.01</v>
      </c>
      <c r="P141" s="155">
        <v>0</v>
      </c>
      <c r="Q141" s="155">
        <f>ROUND(E141*P141,2)</f>
        <v>0</v>
      </c>
      <c r="R141" s="156"/>
      <c r="S141" s="156" t="s">
        <v>170</v>
      </c>
      <c r="T141" s="156" t="s">
        <v>170</v>
      </c>
      <c r="U141" s="156">
        <v>7.6999999999999999E-2</v>
      </c>
      <c r="V141" s="156">
        <f>ROUND(E141*U141,2)</f>
        <v>38.74</v>
      </c>
      <c r="W141" s="156"/>
      <c r="X141" s="156" t="s">
        <v>172</v>
      </c>
      <c r="Y141" s="156" t="s">
        <v>240</v>
      </c>
      <c r="Z141" s="146"/>
      <c r="AA141" s="146"/>
      <c r="AB141" s="146"/>
      <c r="AC141" s="146"/>
      <c r="AD141" s="146"/>
      <c r="AE141" s="146"/>
      <c r="AF141" s="146"/>
      <c r="AG141" s="146" t="s">
        <v>174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33.75" outlineLevel="2" x14ac:dyDescent="0.2">
      <c r="A142" s="153"/>
      <c r="B142" s="154"/>
      <c r="C142" s="185" t="s">
        <v>704</v>
      </c>
      <c r="D142" s="158"/>
      <c r="E142" s="159">
        <v>50.057000000000002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176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">
      <c r="A143" s="153"/>
      <c r="B143" s="154"/>
      <c r="C143" s="186" t="s">
        <v>705</v>
      </c>
      <c r="D143" s="160"/>
      <c r="E143" s="161">
        <v>400.45600000000002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4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">
      <c r="A144" s="153"/>
      <c r="B144" s="154"/>
      <c r="C144" s="185" t="s">
        <v>706</v>
      </c>
      <c r="D144" s="158"/>
      <c r="E144" s="159">
        <v>52.6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176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ht="22.5" outlineLevel="1" x14ac:dyDescent="0.2">
      <c r="A145" s="171">
        <v>59</v>
      </c>
      <c r="B145" s="172" t="s">
        <v>707</v>
      </c>
      <c r="C145" s="184" t="s">
        <v>563</v>
      </c>
      <c r="D145" s="173" t="s">
        <v>169</v>
      </c>
      <c r="E145" s="174">
        <v>503.113</v>
      </c>
      <c r="F145" s="175"/>
      <c r="G145" s="176">
        <f>ROUND(E145*F145,2)</f>
        <v>0</v>
      </c>
      <c r="H145" s="157"/>
      <c r="I145" s="156">
        <f>ROUND(E145*H145,2)</f>
        <v>0</v>
      </c>
      <c r="J145" s="157"/>
      <c r="K145" s="156">
        <f>ROUND(E145*J145,2)</f>
        <v>0</v>
      </c>
      <c r="L145" s="156">
        <v>21</v>
      </c>
      <c r="M145" s="156">
        <f>G145*(1+L145/100)</f>
        <v>0</v>
      </c>
      <c r="N145" s="155">
        <v>4.0000000000000002E-4</v>
      </c>
      <c r="O145" s="155">
        <f>ROUND(E145*N145,2)</f>
        <v>0.2</v>
      </c>
      <c r="P145" s="155">
        <v>0</v>
      </c>
      <c r="Q145" s="155">
        <f>ROUND(E145*P145,2)</f>
        <v>0</v>
      </c>
      <c r="R145" s="156"/>
      <c r="S145" s="156" t="s">
        <v>170</v>
      </c>
      <c r="T145" s="156" t="s">
        <v>170</v>
      </c>
      <c r="U145" s="156">
        <v>0.28699999999999998</v>
      </c>
      <c r="V145" s="156">
        <f>ROUND(E145*U145,2)</f>
        <v>144.38999999999999</v>
      </c>
      <c r="W145" s="156"/>
      <c r="X145" s="156" t="s">
        <v>172</v>
      </c>
      <c r="Y145" s="156" t="s">
        <v>173</v>
      </c>
      <c r="Z145" s="146"/>
      <c r="AA145" s="146"/>
      <c r="AB145" s="146"/>
      <c r="AC145" s="146"/>
      <c r="AD145" s="146"/>
      <c r="AE145" s="146"/>
      <c r="AF145" s="146"/>
      <c r="AG145" s="146" t="s">
        <v>174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2" x14ac:dyDescent="0.2">
      <c r="A146" s="153"/>
      <c r="B146" s="154"/>
      <c r="C146" s="185" t="s">
        <v>708</v>
      </c>
      <c r="D146" s="158"/>
      <c r="E146" s="159">
        <v>503.113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176</v>
      </c>
      <c r="AH146" s="146">
        <v>5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1" x14ac:dyDescent="0.2">
      <c r="A147" s="171">
        <v>60</v>
      </c>
      <c r="B147" s="172" t="s">
        <v>557</v>
      </c>
      <c r="C147" s="184" t="s">
        <v>558</v>
      </c>
      <c r="D147" s="173" t="s">
        <v>169</v>
      </c>
      <c r="E147" s="174">
        <v>503.113</v>
      </c>
      <c r="F147" s="175"/>
      <c r="G147" s="176">
        <f>ROUND(E147*F147,2)</f>
        <v>0</v>
      </c>
      <c r="H147" s="157"/>
      <c r="I147" s="156">
        <f>ROUND(E147*H147,2)</f>
        <v>0</v>
      </c>
      <c r="J147" s="157"/>
      <c r="K147" s="156">
        <f>ROUND(E147*J147,2)</f>
        <v>0</v>
      </c>
      <c r="L147" s="156">
        <v>21</v>
      </c>
      <c r="M147" s="156">
        <f>G147*(1+L147/100)</f>
        <v>0</v>
      </c>
      <c r="N147" s="155">
        <v>5.0000000000000002E-5</v>
      </c>
      <c r="O147" s="155">
        <f>ROUND(E147*N147,2)</f>
        <v>0.03</v>
      </c>
      <c r="P147" s="155">
        <v>0</v>
      </c>
      <c r="Q147" s="155">
        <f>ROUND(E147*P147,2)</f>
        <v>0</v>
      </c>
      <c r="R147" s="156"/>
      <c r="S147" s="156" t="s">
        <v>170</v>
      </c>
      <c r="T147" s="156" t="s">
        <v>170</v>
      </c>
      <c r="U147" s="156">
        <v>6.3E-2</v>
      </c>
      <c r="V147" s="156">
        <f>ROUND(E147*U147,2)</f>
        <v>31.7</v>
      </c>
      <c r="W147" s="156"/>
      <c r="X147" s="156" t="s">
        <v>172</v>
      </c>
      <c r="Y147" s="156" t="s">
        <v>173</v>
      </c>
      <c r="Z147" s="146"/>
      <c r="AA147" s="146"/>
      <c r="AB147" s="146"/>
      <c r="AC147" s="146"/>
      <c r="AD147" s="146"/>
      <c r="AE147" s="146"/>
      <c r="AF147" s="146"/>
      <c r="AG147" s="146" t="s">
        <v>174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2" x14ac:dyDescent="0.2">
      <c r="A148" s="153"/>
      <c r="B148" s="154"/>
      <c r="C148" s="185" t="s">
        <v>708</v>
      </c>
      <c r="D148" s="158"/>
      <c r="E148" s="159">
        <v>503.113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176</v>
      </c>
      <c r="AH148" s="146">
        <v>5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1" x14ac:dyDescent="0.2">
      <c r="A149" s="171">
        <v>61</v>
      </c>
      <c r="B149" s="172" t="s">
        <v>560</v>
      </c>
      <c r="C149" s="184" t="s">
        <v>561</v>
      </c>
      <c r="D149" s="173" t="s">
        <v>169</v>
      </c>
      <c r="E149" s="174">
        <v>503.113</v>
      </c>
      <c r="F149" s="175"/>
      <c r="G149" s="176">
        <f>ROUND(E149*F149,2)</f>
        <v>0</v>
      </c>
      <c r="H149" s="157"/>
      <c r="I149" s="156">
        <f>ROUND(E149*H149,2)</f>
        <v>0</v>
      </c>
      <c r="J149" s="157"/>
      <c r="K149" s="156">
        <f>ROUND(E149*J149,2)</f>
        <v>0</v>
      </c>
      <c r="L149" s="156">
        <v>21</v>
      </c>
      <c r="M149" s="156">
        <f>G149*(1+L149/100)</f>
        <v>0</v>
      </c>
      <c r="N149" s="155">
        <v>1.0000000000000001E-5</v>
      </c>
      <c r="O149" s="155">
        <f>ROUND(E149*N149,2)</f>
        <v>0.01</v>
      </c>
      <c r="P149" s="155">
        <v>0</v>
      </c>
      <c r="Q149" s="155">
        <f>ROUND(E149*P149,2)</f>
        <v>0</v>
      </c>
      <c r="R149" s="156"/>
      <c r="S149" s="156" t="s">
        <v>185</v>
      </c>
      <c r="T149" s="156" t="s">
        <v>203</v>
      </c>
      <c r="U149" s="156">
        <v>7.1999999999999995E-2</v>
      </c>
      <c r="V149" s="156">
        <f>ROUND(E149*U149,2)</f>
        <v>36.22</v>
      </c>
      <c r="W149" s="156"/>
      <c r="X149" s="156" t="s">
        <v>172</v>
      </c>
      <c r="Y149" s="156" t="s">
        <v>173</v>
      </c>
      <c r="Z149" s="146"/>
      <c r="AA149" s="146"/>
      <c r="AB149" s="146"/>
      <c r="AC149" s="146"/>
      <c r="AD149" s="146"/>
      <c r="AE149" s="146"/>
      <c r="AF149" s="146"/>
      <c r="AG149" s="146" t="s">
        <v>174</v>
      </c>
      <c r="AH149" s="146"/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2" x14ac:dyDescent="0.2">
      <c r="A150" s="153"/>
      <c r="B150" s="154"/>
      <c r="C150" s="185" t="s">
        <v>708</v>
      </c>
      <c r="D150" s="158"/>
      <c r="E150" s="159">
        <v>503.113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176</v>
      </c>
      <c r="AH150" s="146">
        <v>5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1" x14ac:dyDescent="0.2">
      <c r="A151" s="171">
        <v>62</v>
      </c>
      <c r="B151" s="172" t="s">
        <v>564</v>
      </c>
      <c r="C151" s="184" t="s">
        <v>565</v>
      </c>
      <c r="D151" s="173" t="s">
        <v>169</v>
      </c>
      <c r="E151" s="174">
        <v>503.113</v>
      </c>
      <c r="F151" s="175"/>
      <c r="G151" s="176">
        <f>ROUND(E151*F151,2)</f>
        <v>0</v>
      </c>
      <c r="H151" s="157"/>
      <c r="I151" s="156">
        <f>ROUND(E151*H151,2)</f>
        <v>0</v>
      </c>
      <c r="J151" s="157"/>
      <c r="K151" s="156">
        <f>ROUND(E151*J151,2)</f>
        <v>0</v>
      </c>
      <c r="L151" s="156">
        <v>21</v>
      </c>
      <c r="M151" s="156">
        <f>G151*(1+L151/100)</f>
        <v>0</v>
      </c>
      <c r="N151" s="155">
        <v>1.0000000000000001E-5</v>
      </c>
      <c r="O151" s="155">
        <f>ROUND(E151*N151,2)</f>
        <v>0.01</v>
      </c>
      <c r="P151" s="155">
        <v>0</v>
      </c>
      <c r="Q151" s="155">
        <f>ROUND(E151*P151,2)</f>
        <v>0</v>
      </c>
      <c r="R151" s="156"/>
      <c r="S151" s="156" t="s">
        <v>185</v>
      </c>
      <c r="T151" s="156" t="s">
        <v>203</v>
      </c>
      <c r="U151" s="156">
        <v>4.4999999999999998E-2</v>
      </c>
      <c r="V151" s="156">
        <f>ROUND(E151*U151,2)</f>
        <v>22.64</v>
      </c>
      <c r="W151" s="156"/>
      <c r="X151" s="156" t="s">
        <v>172</v>
      </c>
      <c r="Y151" s="156" t="s">
        <v>173</v>
      </c>
      <c r="Z151" s="146"/>
      <c r="AA151" s="146"/>
      <c r="AB151" s="146"/>
      <c r="AC151" s="146"/>
      <c r="AD151" s="146"/>
      <c r="AE151" s="146"/>
      <c r="AF151" s="146"/>
      <c r="AG151" s="146" t="s">
        <v>174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">
      <c r="A152" s="153"/>
      <c r="B152" s="154"/>
      <c r="C152" s="185" t="s">
        <v>566</v>
      </c>
      <c r="D152" s="158"/>
      <c r="E152" s="159"/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176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">
      <c r="A153" s="153"/>
      <c r="B153" s="154"/>
      <c r="C153" s="185" t="s">
        <v>708</v>
      </c>
      <c r="D153" s="158"/>
      <c r="E153" s="159">
        <v>503.113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176</v>
      </c>
      <c r="AH153" s="146">
        <v>5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x14ac:dyDescent="0.2">
      <c r="A154" s="164" t="s">
        <v>165</v>
      </c>
      <c r="B154" s="165" t="s">
        <v>130</v>
      </c>
      <c r="C154" s="183" t="s">
        <v>131</v>
      </c>
      <c r="D154" s="166"/>
      <c r="E154" s="167"/>
      <c r="F154" s="168"/>
      <c r="G154" s="169">
        <f>SUMIF(AG155:AG158,"&lt;&gt;NOR",G155:G158)</f>
        <v>0</v>
      </c>
      <c r="H154" s="163"/>
      <c r="I154" s="163">
        <f>SUM(I155:I158)</f>
        <v>0</v>
      </c>
      <c r="J154" s="163"/>
      <c r="K154" s="163">
        <f>SUM(K155:K158)</f>
        <v>0</v>
      </c>
      <c r="L154" s="163"/>
      <c r="M154" s="163">
        <f>SUM(M155:M158)</f>
        <v>0</v>
      </c>
      <c r="N154" s="162"/>
      <c r="O154" s="162">
        <f>SUM(O155:O158)</f>
        <v>6.13</v>
      </c>
      <c r="P154" s="162"/>
      <c r="Q154" s="162">
        <f>SUM(Q155:Q158)</f>
        <v>0</v>
      </c>
      <c r="R154" s="163"/>
      <c r="S154" s="163"/>
      <c r="T154" s="163"/>
      <c r="U154" s="163"/>
      <c r="V154" s="163">
        <f>SUM(V155:V158)</f>
        <v>129.33000000000001</v>
      </c>
      <c r="W154" s="163"/>
      <c r="X154" s="163"/>
      <c r="Y154" s="163"/>
      <c r="AG154" t="s">
        <v>166</v>
      </c>
    </row>
    <row r="155" spans="1:60" ht="22.5" outlineLevel="1" x14ac:dyDescent="0.2">
      <c r="A155" s="171">
        <v>63</v>
      </c>
      <c r="B155" s="172" t="s">
        <v>709</v>
      </c>
      <c r="C155" s="184" t="s">
        <v>710</v>
      </c>
      <c r="D155" s="173" t="s">
        <v>169</v>
      </c>
      <c r="E155" s="174">
        <v>622</v>
      </c>
      <c r="F155" s="175"/>
      <c r="G155" s="176">
        <f>ROUND(E155*F155,2)</f>
        <v>0</v>
      </c>
      <c r="H155" s="157"/>
      <c r="I155" s="156">
        <f>ROUND(E155*H155,2)</f>
        <v>0</v>
      </c>
      <c r="J155" s="157"/>
      <c r="K155" s="156">
        <f>ROUND(E155*J155,2)</f>
        <v>0</v>
      </c>
      <c r="L155" s="156">
        <v>21</v>
      </c>
      <c r="M155" s="156">
        <f>G155*(1+L155/100)</f>
        <v>0</v>
      </c>
      <c r="N155" s="155">
        <v>9.8600000000000007E-3</v>
      </c>
      <c r="O155" s="155">
        <f>ROUND(E155*N155,2)</f>
        <v>6.13</v>
      </c>
      <c r="P155" s="155">
        <v>0</v>
      </c>
      <c r="Q155" s="155">
        <f>ROUND(E155*P155,2)</f>
        <v>0</v>
      </c>
      <c r="R155" s="156"/>
      <c r="S155" s="156" t="s">
        <v>185</v>
      </c>
      <c r="T155" s="156" t="s">
        <v>170</v>
      </c>
      <c r="U155" s="156">
        <v>0.20791999999999999</v>
      </c>
      <c r="V155" s="156">
        <f>ROUND(E155*U155,2)</f>
        <v>129.33000000000001</v>
      </c>
      <c r="W155" s="156"/>
      <c r="X155" s="156" t="s">
        <v>172</v>
      </c>
      <c r="Y155" s="156" t="s">
        <v>173</v>
      </c>
      <c r="Z155" s="146"/>
      <c r="AA155" s="146"/>
      <c r="AB155" s="146"/>
      <c r="AC155" s="146"/>
      <c r="AD155" s="146"/>
      <c r="AE155" s="146"/>
      <c r="AF155" s="146"/>
      <c r="AG155" s="146" t="s">
        <v>174</v>
      </c>
      <c r="AH155" s="146"/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2" x14ac:dyDescent="0.2">
      <c r="A156" s="153"/>
      <c r="B156" s="154"/>
      <c r="C156" s="185" t="s">
        <v>711</v>
      </c>
      <c r="D156" s="158"/>
      <c r="E156" s="159">
        <v>622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176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1" x14ac:dyDescent="0.2">
      <c r="A157" s="171">
        <v>64</v>
      </c>
      <c r="B157" s="172" t="s">
        <v>712</v>
      </c>
      <c r="C157" s="184" t="s">
        <v>713</v>
      </c>
      <c r="D157" s="173" t="s">
        <v>714</v>
      </c>
      <c r="E157" s="174">
        <v>745</v>
      </c>
      <c r="F157" s="175"/>
      <c r="G157" s="176">
        <f>ROUND(E157*F157,2)</f>
        <v>0</v>
      </c>
      <c r="H157" s="157"/>
      <c r="I157" s="156">
        <f>ROUND(E157*H157,2)</f>
        <v>0</v>
      </c>
      <c r="J157" s="157"/>
      <c r="K157" s="156">
        <f>ROUND(E157*J157,2)</f>
        <v>0</v>
      </c>
      <c r="L157" s="156">
        <v>21</v>
      </c>
      <c r="M157" s="156">
        <f>G157*(1+L157/100)</f>
        <v>0</v>
      </c>
      <c r="N157" s="155">
        <v>0</v>
      </c>
      <c r="O157" s="155">
        <f>ROUND(E157*N157,2)</f>
        <v>0</v>
      </c>
      <c r="P157" s="155">
        <v>0</v>
      </c>
      <c r="Q157" s="155">
        <f>ROUND(E157*P157,2)</f>
        <v>0</v>
      </c>
      <c r="R157" s="156"/>
      <c r="S157" s="156" t="s">
        <v>170</v>
      </c>
      <c r="T157" s="156" t="s">
        <v>715</v>
      </c>
      <c r="U157" s="156">
        <v>0</v>
      </c>
      <c r="V157" s="156">
        <f>ROUND(E157*U157,2)</f>
        <v>0</v>
      </c>
      <c r="W157" s="156"/>
      <c r="X157" s="156" t="s">
        <v>276</v>
      </c>
      <c r="Y157" s="156" t="s">
        <v>173</v>
      </c>
      <c r="Z157" s="146"/>
      <c r="AA157" s="146"/>
      <c r="AB157" s="146"/>
      <c r="AC157" s="146"/>
      <c r="AD157" s="146"/>
      <c r="AE157" s="146"/>
      <c r="AF157" s="146"/>
      <c r="AG157" s="146" t="s">
        <v>277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2" x14ac:dyDescent="0.2">
      <c r="A158" s="153"/>
      <c r="B158" s="154"/>
      <c r="C158" s="185" t="s">
        <v>716</v>
      </c>
      <c r="D158" s="158"/>
      <c r="E158" s="159">
        <v>745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176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x14ac:dyDescent="0.2">
      <c r="A159" s="164" t="s">
        <v>165</v>
      </c>
      <c r="B159" s="165" t="s">
        <v>134</v>
      </c>
      <c r="C159" s="183" t="s">
        <v>135</v>
      </c>
      <c r="D159" s="166"/>
      <c r="E159" s="167"/>
      <c r="F159" s="168"/>
      <c r="G159" s="169">
        <f>SUMIF(AG160:AG167,"&lt;&gt;NOR",G160:G167)</f>
        <v>0</v>
      </c>
      <c r="H159" s="163"/>
      <c r="I159" s="163">
        <f>SUM(I160:I167)</f>
        <v>0</v>
      </c>
      <c r="J159" s="163"/>
      <c r="K159" s="163">
        <f>SUM(K160:K167)</f>
        <v>0</v>
      </c>
      <c r="L159" s="163"/>
      <c r="M159" s="163">
        <f>SUM(M160:M167)</f>
        <v>0</v>
      </c>
      <c r="N159" s="162"/>
      <c r="O159" s="162">
        <f>SUM(O160:O167)</f>
        <v>0</v>
      </c>
      <c r="P159" s="162"/>
      <c r="Q159" s="162">
        <f>SUM(Q160:Q167)</f>
        <v>0</v>
      </c>
      <c r="R159" s="163"/>
      <c r="S159" s="163"/>
      <c r="T159" s="163"/>
      <c r="U159" s="163"/>
      <c r="V159" s="163">
        <f>SUM(V160:V167)</f>
        <v>703.58</v>
      </c>
      <c r="W159" s="163"/>
      <c r="X159" s="163"/>
      <c r="Y159" s="163"/>
      <c r="AG159" t="s">
        <v>166</v>
      </c>
    </row>
    <row r="160" spans="1:60" outlineLevel="1" x14ac:dyDescent="0.2">
      <c r="A160" s="177">
        <v>65</v>
      </c>
      <c r="B160" s="178" t="s">
        <v>441</v>
      </c>
      <c r="C160" s="187" t="s">
        <v>442</v>
      </c>
      <c r="D160" s="179" t="s">
        <v>252</v>
      </c>
      <c r="E160" s="180">
        <v>192.39605</v>
      </c>
      <c r="F160" s="181"/>
      <c r="G160" s="182">
        <f t="shared" ref="G160:G167" si="0">ROUND(E160*F160,2)</f>
        <v>0</v>
      </c>
      <c r="H160" s="157"/>
      <c r="I160" s="156">
        <f t="shared" ref="I160:I167" si="1">ROUND(E160*H160,2)</f>
        <v>0</v>
      </c>
      <c r="J160" s="157"/>
      <c r="K160" s="156">
        <f t="shared" ref="K160:K167" si="2">ROUND(E160*J160,2)</f>
        <v>0</v>
      </c>
      <c r="L160" s="156">
        <v>21</v>
      </c>
      <c r="M160" s="156">
        <f t="shared" ref="M160:M167" si="3">G160*(1+L160/100)</f>
        <v>0</v>
      </c>
      <c r="N160" s="155">
        <v>0</v>
      </c>
      <c r="O160" s="155">
        <f t="shared" ref="O160:O167" si="4">ROUND(E160*N160,2)</f>
        <v>0</v>
      </c>
      <c r="P160" s="155">
        <v>0</v>
      </c>
      <c r="Q160" s="155">
        <f t="shared" ref="Q160:Q167" si="5">ROUND(E160*P160,2)</f>
        <v>0</v>
      </c>
      <c r="R160" s="156"/>
      <c r="S160" s="156" t="s">
        <v>170</v>
      </c>
      <c r="T160" s="156" t="s">
        <v>170</v>
      </c>
      <c r="U160" s="156">
        <v>0.749</v>
      </c>
      <c r="V160" s="156">
        <f t="shared" ref="V160:V167" si="6">ROUND(E160*U160,2)</f>
        <v>144.1</v>
      </c>
      <c r="W160" s="156"/>
      <c r="X160" s="156" t="s">
        <v>443</v>
      </c>
      <c r="Y160" s="156" t="s">
        <v>173</v>
      </c>
      <c r="Z160" s="146"/>
      <c r="AA160" s="146"/>
      <c r="AB160" s="146"/>
      <c r="AC160" s="146"/>
      <c r="AD160" s="146"/>
      <c r="AE160" s="146"/>
      <c r="AF160" s="146"/>
      <c r="AG160" s="146" t="s">
        <v>444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1" x14ac:dyDescent="0.2">
      <c r="A161" s="177">
        <v>66</v>
      </c>
      <c r="B161" s="178" t="s">
        <v>445</v>
      </c>
      <c r="C161" s="187" t="s">
        <v>446</v>
      </c>
      <c r="D161" s="179" t="s">
        <v>252</v>
      </c>
      <c r="E161" s="180">
        <v>1154.37628</v>
      </c>
      <c r="F161" s="181"/>
      <c r="G161" s="182">
        <f t="shared" si="0"/>
        <v>0</v>
      </c>
      <c r="H161" s="157"/>
      <c r="I161" s="156">
        <f t="shared" si="1"/>
        <v>0</v>
      </c>
      <c r="J161" s="157"/>
      <c r="K161" s="156">
        <f t="shared" si="2"/>
        <v>0</v>
      </c>
      <c r="L161" s="156">
        <v>21</v>
      </c>
      <c r="M161" s="156">
        <f t="shared" si="3"/>
        <v>0</v>
      </c>
      <c r="N161" s="155">
        <v>0</v>
      </c>
      <c r="O161" s="155">
        <f t="shared" si="4"/>
        <v>0</v>
      </c>
      <c r="P161" s="155">
        <v>0</v>
      </c>
      <c r="Q161" s="155">
        <f t="shared" si="5"/>
        <v>0</v>
      </c>
      <c r="R161" s="156"/>
      <c r="S161" s="156" t="s">
        <v>170</v>
      </c>
      <c r="T161" s="156" t="s">
        <v>170</v>
      </c>
      <c r="U161" s="156">
        <v>0.03</v>
      </c>
      <c r="V161" s="156">
        <f t="shared" si="6"/>
        <v>34.630000000000003</v>
      </c>
      <c r="W161" s="156"/>
      <c r="X161" s="156" t="s">
        <v>443</v>
      </c>
      <c r="Y161" s="156" t="s">
        <v>173</v>
      </c>
      <c r="Z161" s="146"/>
      <c r="AA161" s="146"/>
      <c r="AB161" s="146"/>
      <c r="AC161" s="146"/>
      <c r="AD161" s="146"/>
      <c r="AE161" s="146"/>
      <c r="AF161" s="146"/>
      <c r="AG161" s="146" t="s">
        <v>444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1" x14ac:dyDescent="0.2">
      <c r="A162" s="177">
        <v>67</v>
      </c>
      <c r="B162" s="178" t="s">
        <v>447</v>
      </c>
      <c r="C162" s="187" t="s">
        <v>448</v>
      </c>
      <c r="D162" s="179" t="s">
        <v>252</v>
      </c>
      <c r="E162" s="180">
        <v>192.39605</v>
      </c>
      <c r="F162" s="181"/>
      <c r="G162" s="182">
        <f t="shared" si="0"/>
        <v>0</v>
      </c>
      <c r="H162" s="157"/>
      <c r="I162" s="156">
        <f t="shared" si="1"/>
        <v>0</v>
      </c>
      <c r="J162" s="157"/>
      <c r="K162" s="156">
        <f t="shared" si="2"/>
        <v>0</v>
      </c>
      <c r="L162" s="156">
        <v>21</v>
      </c>
      <c r="M162" s="156">
        <f t="shared" si="3"/>
        <v>0</v>
      </c>
      <c r="N162" s="155">
        <v>0</v>
      </c>
      <c r="O162" s="155">
        <f t="shared" si="4"/>
        <v>0</v>
      </c>
      <c r="P162" s="155">
        <v>0</v>
      </c>
      <c r="Q162" s="155">
        <f t="shared" si="5"/>
        <v>0</v>
      </c>
      <c r="R162" s="156"/>
      <c r="S162" s="156" t="s">
        <v>170</v>
      </c>
      <c r="T162" s="156" t="s">
        <v>170</v>
      </c>
      <c r="U162" s="156">
        <v>0.27700000000000002</v>
      </c>
      <c r="V162" s="156">
        <f t="shared" si="6"/>
        <v>53.29</v>
      </c>
      <c r="W162" s="156"/>
      <c r="X162" s="156" t="s">
        <v>443</v>
      </c>
      <c r="Y162" s="156" t="s">
        <v>173</v>
      </c>
      <c r="Z162" s="146"/>
      <c r="AA162" s="146"/>
      <c r="AB162" s="146"/>
      <c r="AC162" s="146"/>
      <c r="AD162" s="146"/>
      <c r="AE162" s="146"/>
      <c r="AF162" s="146"/>
      <c r="AG162" s="146" t="s">
        <v>444</v>
      </c>
      <c r="AH162" s="146"/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1" x14ac:dyDescent="0.2">
      <c r="A163" s="177">
        <v>68</v>
      </c>
      <c r="B163" s="178" t="s">
        <v>449</v>
      </c>
      <c r="C163" s="187" t="s">
        <v>450</v>
      </c>
      <c r="D163" s="179" t="s">
        <v>252</v>
      </c>
      <c r="E163" s="180">
        <v>192.39605</v>
      </c>
      <c r="F163" s="181"/>
      <c r="G163" s="182">
        <f t="shared" si="0"/>
        <v>0</v>
      </c>
      <c r="H163" s="157"/>
      <c r="I163" s="156">
        <f t="shared" si="1"/>
        <v>0</v>
      </c>
      <c r="J163" s="157"/>
      <c r="K163" s="156">
        <f t="shared" si="2"/>
        <v>0</v>
      </c>
      <c r="L163" s="156">
        <v>21</v>
      </c>
      <c r="M163" s="156">
        <f t="shared" si="3"/>
        <v>0</v>
      </c>
      <c r="N163" s="155">
        <v>0</v>
      </c>
      <c r="O163" s="155">
        <f t="shared" si="4"/>
        <v>0</v>
      </c>
      <c r="P163" s="155">
        <v>0</v>
      </c>
      <c r="Q163" s="155">
        <f t="shared" si="5"/>
        <v>0</v>
      </c>
      <c r="R163" s="156"/>
      <c r="S163" s="156" t="s">
        <v>170</v>
      </c>
      <c r="T163" s="156" t="s">
        <v>170</v>
      </c>
      <c r="U163" s="156">
        <v>1.8839999999999999</v>
      </c>
      <c r="V163" s="156">
        <f t="shared" si="6"/>
        <v>362.47</v>
      </c>
      <c r="W163" s="156"/>
      <c r="X163" s="156" t="s">
        <v>443</v>
      </c>
      <c r="Y163" s="156" t="s">
        <v>173</v>
      </c>
      <c r="Z163" s="146"/>
      <c r="AA163" s="146"/>
      <c r="AB163" s="146"/>
      <c r="AC163" s="146"/>
      <c r="AD163" s="146"/>
      <c r="AE163" s="146"/>
      <c r="AF163" s="146"/>
      <c r="AG163" s="146" t="s">
        <v>444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1" x14ac:dyDescent="0.2">
      <c r="A164" s="177">
        <v>69</v>
      </c>
      <c r="B164" s="178" t="s">
        <v>451</v>
      </c>
      <c r="C164" s="187" t="s">
        <v>452</v>
      </c>
      <c r="D164" s="179" t="s">
        <v>252</v>
      </c>
      <c r="E164" s="180">
        <v>961.98023999999998</v>
      </c>
      <c r="F164" s="181"/>
      <c r="G164" s="182">
        <f t="shared" si="0"/>
        <v>0</v>
      </c>
      <c r="H164" s="157"/>
      <c r="I164" s="156">
        <f t="shared" si="1"/>
        <v>0</v>
      </c>
      <c r="J164" s="157"/>
      <c r="K164" s="156">
        <f t="shared" si="2"/>
        <v>0</v>
      </c>
      <c r="L164" s="156">
        <v>21</v>
      </c>
      <c r="M164" s="156">
        <f t="shared" si="3"/>
        <v>0</v>
      </c>
      <c r="N164" s="155">
        <v>0</v>
      </c>
      <c r="O164" s="155">
        <f t="shared" si="4"/>
        <v>0</v>
      </c>
      <c r="P164" s="155">
        <v>0</v>
      </c>
      <c r="Q164" s="155">
        <f t="shared" si="5"/>
        <v>0</v>
      </c>
      <c r="R164" s="156"/>
      <c r="S164" s="156" t="s">
        <v>170</v>
      </c>
      <c r="T164" s="156" t="s">
        <v>170</v>
      </c>
      <c r="U164" s="156">
        <v>0.105</v>
      </c>
      <c r="V164" s="156">
        <f t="shared" si="6"/>
        <v>101.01</v>
      </c>
      <c r="W164" s="156"/>
      <c r="X164" s="156" t="s">
        <v>443</v>
      </c>
      <c r="Y164" s="156" t="s">
        <v>173</v>
      </c>
      <c r="Z164" s="146"/>
      <c r="AA164" s="146"/>
      <c r="AB164" s="146"/>
      <c r="AC164" s="146"/>
      <c r="AD164" s="146"/>
      <c r="AE164" s="146"/>
      <c r="AF164" s="146"/>
      <c r="AG164" s="146" t="s">
        <v>444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">
      <c r="A165" s="177">
        <v>70</v>
      </c>
      <c r="B165" s="178" t="s">
        <v>453</v>
      </c>
      <c r="C165" s="187" t="s">
        <v>454</v>
      </c>
      <c r="D165" s="179" t="s">
        <v>252</v>
      </c>
      <c r="E165" s="180">
        <v>1346.77233</v>
      </c>
      <c r="F165" s="181"/>
      <c r="G165" s="182">
        <f t="shared" si="0"/>
        <v>0</v>
      </c>
      <c r="H165" s="157"/>
      <c r="I165" s="156">
        <f t="shared" si="1"/>
        <v>0</v>
      </c>
      <c r="J165" s="157"/>
      <c r="K165" s="156">
        <f t="shared" si="2"/>
        <v>0</v>
      </c>
      <c r="L165" s="156">
        <v>21</v>
      </c>
      <c r="M165" s="156">
        <f t="shared" si="3"/>
        <v>0</v>
      </c>
      <c r="N165" s="155">
        <v>0</v>
      </c>
      <c r="O165" s="155">
        <f t="shared" si="4"/>
        <v>0</v>
      </c>
      <c r="P165" s="155">
        <v>0</v>
      </c>
      <c r="Q165" s="155">
        <f t="shared" si="5"/>
        <v>0</v>
      </c>
      <c r="R165" s="156"/>
      <c r="S165" s="156" t="s">
        <v>170</v>
      </c>
      <c r="T165" s="156" t="s">
        <v>170</v>
      </c>
      <c r="U165" s="156">
        <v>0</v>
      </c>
      <c r="V165" s="156">
        <f t="shared" si="6"/>
        <v>0</v>
      </c>
      <c r="W165" s="156"/>
      <c r="X165" s="156" t="s">
        <v>443</v>
      </c>
      <c r="Y165" s="156" t="s">
        <v>173</v>
      </c>
      <c r="Z165" s="146"/>
      <c r="AA165" s="146"/>
      <c r="AB165" s="146"/>
      <c r="AC165" s="146"/>
      <c r="AD165" s="146"/>
      <c r="AE165" s="146"/>
      <c r="AF165" s="146"/>
      <c r="AG165" s="146" t="s">
        <v>455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1" x14ac:dyDescent="0.2">
      <c r="A166" s="177">
        <v>71</v>
      </c>
      <c r="B166" s="178" t="s">
        <v>456</v>
      </c>
      <c r="C166" s="187" t="s">
        <v>457</v>
      </c>
      <c r="D166" s="179" t="s">
        <v>252</v>
      </c>
      <c r="E166" s="180">
        <v>192.39605</v>
      </c>
      <c r="F166" s="181"/>
      <c r="G166" s="182">
        <f t="shared" si="0"/>
        <v>0</v>
      </c>
      <c r="H166" s="157"/>
      <c r="I166" s="156">
        <f t="shared" si="1"/>
        <v>0</v>
      </c>
      <c r="J166" s="157"/>
      <c r="K166" s="156">
        <f t="shared" si="2"/>
        <v>0</v>
      </c>
      <c r="L166" s="156">
        <v>21</v>
      </c>
      <c r="M166" s="156">
        <f t="shared" si="3"/>
        <v>0</v>
      </c>
      <c r="N166" s="155">
        <v>0</v>
      </c>
      <c r="O166" s="155">
        <f t="shared" si="4"/>
        <v>0</v>
      </c>
      <c r="P166" s="155">
        <v>0</v>
      </c>
      <c r="Q166" s="155">
        <f t="shared" si="5"/>
        <v>0</v>
      </c>
      <c r="R166" s="156"/>
      <c r="S166" s="156" t="s">
        <v>170</v>
      </c>
      <c r="T166" s="156" t="s">
        <v>170</v>
      </c>
      <c r="U166" s="156">
        <v>4.2000000000000003E-2</v>
      </c>
      <c r="V166" s="156">
        <f t="shared" si="6"/>
        <v>8.08</v>
      </c>
      <c r="W166" s="156"/>
      <c r="X166" s="156" t="s">
        <v>443</v>
      </c>
      <c r="Y166" s="156" t="s">
        <v>173</v>
      </c>
      <c r="Z166" s="146"/>
      <c r="AA166" s="146"/>
      <c r="AB166" s="146"/>
      <c r="AC166" s="146"/>
      <c r="AD166" s="146"/>
      <c r="AE166" s="146"/>
      <c r="AF166" s="146"/>
      <c r="AG166" s="146" t="s">
        <v>444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ht="22.5" outlineLevel="1" x14ac:dyDescent="0.2">
      <c r="A167" s="177">
        <v>72</v>
      </c>
      <c r="B167" s="178" t="s">
        <v>570</v>
      </c>
      <c r="C167" s="187" t="s">
        <v>571</v>
      </c>
      <c r="D167" s="179" t="s">
        <v>252</v>
      </c>
      <c r="E167" s="180">
        <v>192.39605</v>
      </c>
      <c r="F167" s="181"/>
      <c r="G167" s="182">
        <f t="shared" si="0"/>
        <v>0</v>
      </c>
      <c r="H167" s="157"/>
      <c r="I167" s="156">
        <f t="shared" si="1"/>
        <v>0</v>
      </c>
      <c r="J167" s="157"/>
      <c r="K167" s="156">
        <f t="shared" si="2"/>
        <v>0</v>
      </c>
      <c r="L167" s="156">
        <v>21</v>
      </c>
      <c r="M167" s="156">
        <f t="shared" si="3"/>
        <v>0</v>
      </c>
      <c r="N167" s="155">
        <v>0</v>
      </c>
      <c r="O167" s="155">
        <f t="shared" si="4"/>
        <v>0</v>
      </c>
      <c r="P167" s="155">
        <v>0</v>
      </c>
      <c r="Q167" s="155">
        <f t="shared" si="5"/>
        <v>0</v>
      </c>
      <c r="R167" s="156"/>
      <c r="S167" s="156" t="s">
        <v>170</v>
      </c>
      <c r="T167" s="156" t="s">
        <v>170</v>
      </c>
      <c r="U167" s="156">
        <v>0</v>
      </c>
      <c r="V167" s="156">
        <f t="shared" si="6"/>
        <v>0</v>
      </c>
      <c r="W167" s="156"/>
      <c r="X167" s="156" t="s">
        <v>443</v>
      </c>
      <c r="Y167" s="156" t="s">
        <v>173</v>
      </c>
      <c r="Z167" s="146"/>
      <c r="AA167" s="146"/>
      <c r="AB167" s="146"/>
      <c r="AC167" s="146"/>
      <c r="AD167" s="146"/>
      <c r="AE167" s="146"/>
      <c r="AF167" s="146"/>
      <c r="AG167" s="146" t="s">
        <v>444</v>
      </c>
      <c r="AH167" s="146"/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x14ac:dyDescent="0.2">
      <c r="A168" s="164" t="s">
        <v>165</v>
      </c>
      <c r="B168" s="165" t="s">
        <v>138</v>
      </c>
      <c r="C168" s="183" t="s">
        <v>30</v>
      </c>
      <c r="D168" s="166"/>
      <c r="E168" s="167"/>
      <c r="F168" s="168"/>
      <c r="G168" s="169">
        <f>SUMIF(AG169:AG170,"&lt;&gt;NOR",G169:G170)</f>
        <v>0</v>
      </c>
      <c r="H168" s="163"/>
      <c r="I168" s="163">
        <f>SUM(I169:I170)</f>
        <v>0</v>
      </c>
      <c r="J168" s="163"/>
      <c r="K168" s="163">
        <f>SUM(K169:K170)</f>
        <v>0</v>
      </c>
      <c r="L168" s="163"/>
      <c r="M168" s="163">
        <f>SUM(M169:M170)</f>
        <v>0</v>
      </c>
      <c r="N168" s="162"/>
      <c r="O168" s="162">
        <f>SUM(O169:O170)</f>
        <v>0</v>
      </c>
      <c r="P168" s="162"/>
      <c r="Q168" s="162">
        <f>SUM(Q169:Q170)</f>
        <v>0</v>
      </c>
      <c r="R168" s="163"/>
      <c r="S168" s="163"/>
      <c r="T168" s="163"/>
      <c r="U168" s="163"/>
      <c r="V168" s="163">
        <f>SUM(V169:V170)</f>
        <v>0</v>
      </c>
      <c r="W168" s="163"/>
      <c r="X168" s="163"/>
      <c r="Y168" s="163"/>
      <c r="AG168" t="s">
        <v>166</v>
      </c>
    </row>
    <row r="169" spans="1:60" ht="22.5" outlineLevel="1" x14ac:dyDescent="0.2">
      <c r="A169" s="177">
        <v>73</v>
      </c>
      <c r="B169" s="178" t="s">
        <v>200</v>
      </c>
      <c r="C169" s="187" t="s">
        <v>201</v>
      </c>
      <c r="D169" s="179" t="s">
        <v>202</v>
      </c>
      <c r="E169" s="180">
        <v>1</v>
      </c>
      <c r="F169" s="181"/>
      <c r="G169" s="182">
        <f>ROUND(E169*F169,2)</f>
        <v>0</v>
      </c>
      <c r="H169" s="157"/>
      <c r="I169" s="156">
        <f>ROUND(E169*H169,2)</f>
        <v>0</v>
      </c>
      <c r="J169" s="157"/>
      <c r="K169" s="156">
        <f>ROUND(E169*J169,2)</f>
        <v>0</v>
      </c>
      <c r="L169" s="156">
        <v>21</v>
      </c>
      <c r="M169" s="156">
        <f>G169*(1+L169/100)</f>
        <v>0</v>
      </c>
      <c r="N169" s="155">
        <v>0</v>
      </c>
      <c r="O169" s="155">
        <f>ROUND(E169*N169,2)</f>
        <v>0</v>
      </c>
      <c r="P169" s="155">
        <v>0</v>
      </c>
      <c r="Q169" s="155">
        <f>ROUND(E169*P169,2)</f>
        <v>0</v>
      </c>
      <c r="R169" s="156"/>
      <c r="S169" s="156" t="s">
        <v>170</v>
      </c>
      <c r="T169" s="156" t="s">
        <v>203</v>
      </c>
      <c r="U169" s="156">
        <v>0</v>
      </c>
      <c r="V169" s="156">
        <f>ROUND(E169*U169,2)</f>
        <v>0</v>
      </c>
      <c r="W169" s="156"/>
      <c r="X169" s="156" t="s">
        <v>79</v>
      </c>
      <c r="Y169" s="156" t="s">
        <v>173</v>
      </c>
      <c r="Z169" s="146"/>
      <c r="AA169" s="146"/>
      <c r="AB169" s="146"/>
      <c r="AC169" s="146"/>
      <c r="AD169" s="146"/>
      <c r="AE169" s="146"/>
      <c r="AF169" s="146"/>
      <c r="AG169" s="146" t="s">
        <v>204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1" x14ac:dyDescent="0.2">
      <c r="A170" s="171">
        <v>74</v>
      </c>
      <c r="B170" s="172" t="s">
        <v>210</v>
      </c>
      <c r="C170" s="184" t="s">
        <v>211</v>
      </c>
      <c r="D170" s="173" t="s">
        <v>202</v>
      </c>
      <c r="E170" s="174">
        <v>1</v>
      </c>
      <c r="F170" s="175"/>
      <c r="G170" s="176">
        <f>ROUND(E170*F170,2)</f>
        <v>0</v>
      </c>
      <c r="H170" s="157"/>
      <c r="I170" s="156">
        <f>ROUND(E170*H170,2)</f>
        <v>0</v>
      </c>
      <c r="J170" s="157"/>
      <c r="K170" s="156">
        <f>ROUND(E170*J170,2)</f>
        <v>0</v>
      </c>
      <c r="L170" s="156">
        <v>21</v>
      </c>
      <c r="M170" s="156">
        <f>G170*(1+L170/100)</f>
        <v>0</v>
      </c>
      <c r="N170" s="155">
        <v>0</v>
      </c>
      <c r="O170" s="155">
        <f>ROUND(E170*N170,2)</f>
        <v>0</v>
      </c>
      <c r="P170" s="155">
        <v>0</v>
      </c>
      <c r="Q170" s="155">
        <f>ROUND(E170*P170,2)</f>
        <v>0</v>
      </c>
      <c r="R170" s="156"/>
      <c r="S170" s="156" t="s">
        <v>185</v>
      </c>
      <c r="T170" s="156" t="s">
        <v>203</v>
      </c>
      <c r="U170" s="156">
        <v>0</v>
      </c>
      <c r="V170" s="156">
        <f>ROUND(E170*U170,2)</f>
        <v>0</v>
      </c>
      <c r="W170" s="156"/>
      <c r="X170" s="156" t="s">
        <v>79</v>
      </c>
      <c r="Y170" s="156" t="s">
        <v>173</v>
      </c>
      <c r="Z170" s="146"/>
      <c r="AA170" s="146"/>
      <c r="AB170" s="146"/>
      <c r="AC170" s="146"/>
      <c r="AD170" s="146"/>
      <c r="AE170" s="146"/>
      <c r="AF170" s="146"/>
      <c r="AG170" s="146" t="s">
        <v>207</v>
      </c>
      <c r="AH170" s="146"/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x14ac:dyDescent="0.2">
      <c r="A171" s="3"/>
      <c r="B171" s="4"/>
      <c r="C171" s="188"/>
      <c r="D171" s="6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v>12</v>
      </c>
      <c r="AF171">
        <v>21</v>
      </c>
      <c r="AG171" t="s">
        <v>151</v>
      </c>
    </row>
    <row r="172" spans="1:60" x14ac:dyDescent="0.2">
      <c r="A172" s="149"/>
      <c r="B172" s="150" t="s">
        <v>31</v>
      </c>
      <c r="C172" s="189"/>
      <c r="D172" s="151"/>
      <c r="E172" s="152"/>
      <c r="F172" s="152"/>
      <c r="G172" s="170">
        <f>G8+G32+G45+G56+G97+G113+G115+G127+G130+G140+G154+G159+G168</f>
        <v>0</v>
      </c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AE172">
        <f>SUMIF(L7:L170,AE171,G7:G170)</f>
        <v>0</v>
      </c>
      <c r="AF172">
        <f>SUMIF(L7:L170,AF171,G7:G170)</f>
        <v>0</v>
      </c>
      <c r="AG172" t="s">
        <v>212</v>
      </c>
    </row>
    <row r="173" spans="1:60" x14ac:dyDescent="0.2">
      <c r="A173" s="3"/>
      <c r="B173" s="4"/>
      <c r="C173" s="188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60" x14ac:dyDescent="0.2">
      <c r="C174" s="190"/>
      <c r="D174" s="10"/>
      <c r="AG174" t="s">
        <v>213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2B2B3-A162-4018-B9FB-975EDAFBD3E5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60</v>
      </c>
      <c r="C4" s="251" t="s">
        <v>61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128</v>
      </c>
      <c r="C8" s="183" t="s">
        <v>129</v>
      </c>
      <c r="D8" s="166"/>
      <c r="E8" s="167"/>
      <c r="F8" s="168"/>
      <c r="G8" s="169">
        <f>SUMIF(AG9:AG26,"&lt;&gt;NOR",G9:G26)</f>
        <v>0</v>
      </c>
      <c r="H8" s="163"/>
      <c r="I8" s="163">
        <f>SUM(I9:I26)</f>
        <v>0</v>
      </c>
      <c r="J8" s="163"/>
      <c r="K8" s="163">
        <f>SUM(K9:K26)</f>
        <v>0</v>
      </c>
      <c r="L8" s="163"/>
      <c r="M8" s="163">
        <f>SUM(M9:M26)</f>
        <v>0</v>
      </c>
      <c r="N8" s="162"/>
      <c r="O8" s="162">
        <f>SUM(O9:O26)</f>
        <v>0.41000000000000003</v>
      </c>
      <c r="P8" s="162"/>
      <c r="Q8" s="162">
        <f>SUM(Q9:Q26)</f>
        <v>0</v>
      </c>
      <c r="R8" s="163"/>
      <c r="S8" s="163"/>
      <c r="T8" s="163"/>
      <c r="U8" s="163"/>
      <c r="V8" s="163">
        <f>SUM(V9:V26)</f>
        <v>0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717</v>
      </c>
      <c r="C9" s="184" t="s">
        <v>718</v>
      </c>
      <c r="D9" s="173" t="s">
        <v>197</v>
      </c>
      <c r="E9" s="174">
        <v>244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8.7000000000000001E-4</v>
      </c>
      <c r="O9" s="155">
        <f>ROUND(E9*N9,2)</f>
        <v>0.21</v>
      </c>
      <c r="P9" s="155">
        <v>0</v>
      </c>
      <c r="Q9" s="155">
        <f>ROUND(E9*P9,2)</f>
        <v>0</v>
      </c>
      <c r="R9" s="156" t="s">
        <v>220</v>
      </c>
      <c r="S9" s="156" t="s">
        <v>719</v>
      </c>
      <c r="T9" s="156" t="s">
        <v>203</v>
      </c>
      <c r="U9" s="156">
        <v>0</v>
      </c>
      <c r="V9" s="156">
        <f>ROUND(E9*U9,2)</f>
        <v>0</v>
      </c>
      <c r="W9" s="156"/>
      <c r="X9" s="156" t="s">
        <v>192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720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721</v>
      </c>
      <c r="D10" s="158"/>
      <c r="E10" s="159">
        <v>243.65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85" t="s">
        <v>722</v>
      </c>
      <c r="D11" s="158"/>
      <c r="E11" s="159">
        <v>0.35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176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1">
        <v>2</v>
      </c>
      <c r="B12" s="172" t="s">
        <v>723</v>
      </c>
      <c r="C12" s="184" t="s">
        <v>724</v>
      </c>
      <c r="D12" s="173" t="s">
        <v>197</v>
      </c>
      <c r="E12" s="174">
        <v>46</v>
      </c>
      <c r="F12" s="175"/>
      <c r="G12" s="176">
        <f>ROUND(E12*F12,2)</f>
        <v>0</v>
      </c>
      <c r="H12" s="157"/>
      <c r="I12" s="156">
        <f>ROUND(E12*H12,2)</f>
        <v>0</v>
      </c>
      <c r="J12" s="157"/>
      <c r="K12" s="156">
        <f>ROUND(E12*J12,2)</f>
        <v>0</v>
      </c>
      <c r="L12" s="156">
        <v>21</v>
      </c>
      <c r="M12" s="156">
        <f>G12*(1+L12/100)</f>
        <v>0</v>
      </c>
      <c r="N12" s="155">
        <v>9.7999999999999997E-4</v>
      </c>
      <c r="O12" s="155">
        <f>ROUND(E12*N12,2)</f>
        <v>0.05</v>
      </c>
      <c r="P12" s="155">
        <v>0</v>
      </c>
      <c r="Q12" s="155">
        <f>ROUND(E12*P12,2)</f>
        <v>0</v>
      </c>
      <c r="R12" s="156"/>
      <c r="S12" s="156" t="s">
        <v>185</v>
      </c>
      <c r="T12" s="156" t="s">
        <v>203</v>
      </c>
      <c r="U12" s="156">
        <v>0</v>
      </c>
      <c r="V12" s="156">
        <f>ROUND(E12*U12,2)</f>
        <v>0</v>
      </c>
      <c r="W12" s="156"/>
      <c r="X12" s="156" t="s">
        <v>192</v>
      </c>
      <c r="Y12" s="156" t="s">
        <v>173</v>
      </c>
      <c r="Z12" s="146"/>
      <c r="AA12" s="146"/>
      <c r="AB12" s="146"/>
      <c r="AC12" s="146"/>
      <c r="AD12" s="146"/>
      <c r="AE12" s="146"/>
      <c r="AF12" s="146"/>
      <c r="AG12" s="146" t="s">
        <v>720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85" t="s">
        <v>725</v>
      </c>
      <c r="D13" s="158"/>
      <c r="E13" s="159">
        <v>46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176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1">
        <v>3</v>
      </c>
      <c r="B14" s="172" t="s">
        <v>726</v>
      </c>
      <c r="C14" s="184" t="s">
        <v>727</v>
      </c>
      <c r="D14" s="173" t="s">
        <v>197</v>
      </c>
      <c r="E14" s="174">
        <v>46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9.7999999999999997E-4</v>
      </c>
      <c r="O14" s="155">
        <f>ROUND(E14*N14,2)</f>
        <v>0.05</v>
      </c>
      <c r="P14" s="155">
        <v>0</v>
      </c>
      <c r="Q14" s="155">
        <f>ROUND(E14*P14,2)</f>
        <v>0</v>
      </c>
      <c r="R14" s="156"/>
      <c r="S14" s="156" t="s">
        <v>185</v>
      </c>
      <c r="T14" s="156" t="s">
        <v>203</v>
      </c>
      <c r="U14" s="156">
        <v>0</v>
      </c>
      <c r="V14" s="156">
        <f>ROUND(E14*U14,2)</f>
        <v>0</v>
      </c>
      <c r="W14" s="156"/>
      <c r="X14" s="156" t="s">
        <v>192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720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728</v>
      </c>
      <c r="D15" s="158"/>
      <c r="E15" s="159">
        <v>46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729</v>
      </c>
      <c r="C16" s="184" t="s">
        <v>730</v>
      </c>
      <c r="D16" s="173" t="s">
        <v>197</v>
      </c>
      <c r="E16" s="174">
        <v>9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0</v>
      </c>
      <c r="Q16" s="155">
        <f>ROUND(E16*P16,2)</f>
        <v>0</v>
      </c>
      <c r="R16" s="156"/>
      <c r="S16" s="156" t="s">
        <v>185</v>
      </c>
      <c r="T16" s="156" t="s">
        <v>203</v>
      </c>
      <c r="U16" s="156">
        <v>0</v>
      </c>
      <c r="V16" s="156">
        <f>ROUND(E16*U16,2)</f>
        <v>0</v>
      </c>
      <c r="W16" s="156"/>
      <c r="X16" s="156" t="s">
        <v>192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720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102</v>
      </c>
      <c r="D17" s="158"/>
      <c r="E17" s="159">
        <v>9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731</v>
      </c>
      <c r="C18" s="184" t="s">
        <v>732</v>
      </c>
      <c r="D18" s="173" t="s">
        <v>197</v>
      </c>
      <c r="E18" s="174">
        <v>131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1.2999999999999999E-4</v>
      </c>
      <c r="O18" s="155">
        <f>ROUND(E18*N18,2)</f>
        <v>0.02</v>
      </c>
      <c r="P18" s="155">
        <v>0</v>
      </c>
      <c r="Q18" s="155">
        <f>ROUND(E18*P18,2)</f>
        <v>0</v>
      </c>
      <c r="R18" s="156" t="s">
        <v>220</v>
      </c>
      <c r="S18" s="156" t="s">
        <v>170</v>
      </c>
      <c r="T18" s="156" t="s">
        <v>203</v>
      </c>
      <c r="U18" s="156">
        <v>0</v>
      </c>
      <c r="V18" s="156">
        <f>ROUND(E18*U18,2)</f>
        <v>0</v>
      </c>
      <c r="W18" s="156"/>
      <c r="X18" s="156" t="s">
        <v>192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720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733</v>
      </c>
      <c r="D19" s="158"/>
      <c r="E19" s="159">
        <v>71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85" t="s">
        <v>734</v>
      </c>
      <c r="D20" s="158"/>
      <c r="E20" s="159">
        <v>60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176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1">
        <v>6</v>
      </c>
      <c r="B21" s="172" t="s">
        <v>735</v>
      </c>
      <c r="C21" s="184" t="s">
        <v>736</v>
      </c>
      <c r="D21" s="173" t="s">
        <v>197</v>
      </c>
      <c r="E21" s="174">
        <v>83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2.1000000000000001E-4</v>
      </c>
      <c r="O21" s="155">
        <f>ROUND(E21*N21,2)</f>
        <v>0.02</v>
      </c>
      <c r="P21" s="155">
        <v>0</v>
      </c>
      <c r="Q21" s="155">
        <f>ROUND(E21*P21,2)</f>
        <v>0</v>
      </c>
      <c r="R21" s="156"/>
      <c r="S21" s="156" t="s">
        <v>185</v>
      </c>
      <c r="T21" s="156" t="s">
        <v>203</v>
      </c>
      <c r="U21" s="156">
        <v>0</v>
      </c>
      <c r="V21" s="156">
        <f>ROUND(E21*U21,2)</f>
        <v>0</v>
      </c>
      <c r="W21" s="156"/>
      <c r="X21" s="156" t="s">
        <v>192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720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737</v>
      </c>
      <c r="D22" s="158"/>
      <c r="E22" s="159">
        <v>41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">
      <c r="A23" s="153"/>
      <c r="B23" s="154"/>
      <c r="C23" s="185" t="s">
        <v>738</v>
      </c>
      <c r="D23" s="158"/>
      <c r="E23" s="159">
        <v>42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1">
        <v>7</v>
      </c>
      <c r="B24" s="172" t="s">
        <v>739</v>
      </c>
      <c r="C24" s="184" t="s">
        <v>740</v>
      </c>
      <c r="D24" s="173" t="s">
        <v>257</v>
      </c>
      <c r="E24" s="174">
        <v>443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1.2999999999999999E-4</v>
      </c>
      <c r="O24" s="155">
        <f>ROUND(E24*N24,2)</f>
        <v>0.06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192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720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741</v>
      </c>
      <c r="D25" s="158"/>
      <c r="E25" s="159">
        <v>210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742</v>
      </c>
      <c r="D26" s="158"/>
      <c r="E26" s="159">
        <v>233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132</v>
      </c>
      <c r="C27" s="183" t="s">
        <v>133</v>
      </c>
      <c r="D27" s="166"/>
      <c r="E27" s="167"/>
      <c r="F27" s="168"/>
      <c r="G27" s="169">
        <f>SUMIF(AG28:AG31,"&lt;&gt;NOR",G28:G31)</f>
        <v>0</v>
      </c>
      <c r="H27" s="163"/>
      <c r="I27" s="163">
        <f>SUM(I28:I31)</f>
        <v>0</v>
      </c>
      <c r="J27" s="163"/>
      <c r="K27" s="163">
        <f>SUM(K28:K31)</f>
        <v>0</v>
      </c>
      <c r="L27" s="163"/>
      <c r="M27" s="163">
        <f>SUM(M28:M31)</f>
        <v>0</v>
      </c>
      <c r="N27" s="162"/>
      <c r="O27" s="162">
        <f>SUM(O28:O31)</f>
        <v>0.42</v>
      </c>
      <c r="P27" s="162"/>
      <c r="Q27" s="162">
        <f>SUM(Q28:Q31)</f>
        <v>0</v>
      </c>
      <c r="R27" s="163"/>
      <c r="S27" s="163"/>
      <c r="T27" s="163"/>
      <c r="U27" s="163"/>
      <c r="V27" s="163">
        <f>SUM(V28:V31)</f>
        <v>81.319999999999993</v>
      </c>
      <c r="W27" s="163"/>
      <c r="X27" s="163"/>
      <c r="Y27" s="163"/>
      <c r="AG27" t="s">
        <v>166</v>
      </c>
    </row>
    <row r="28" spans="1:60" outlineLevel="1" x14ac:dyDescent="0.2">
      <c r="A28" s="171">
        <v>8</v>
      </c>
      <c r="B28" s="172" t="s">
        <v>743</v>
      </c>
      <c r="C28" s="184" t="s">
        <v>744</v>
      </c>
      <c r="D28" s="173" t="s">
        <v>197</v>
      </c>
      <c r="E28" s="174">
        <v>2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0</v>
      </c>
      <c r="O28" s="155">
        <f>ROUND(E28*N28,2)</f>
        <v>0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203</v>
      </c>
      <c r="U28" s="156">
        <v>1</v>
      </c>
      <c r="V28" s="156">
        <f>ROUND(E28*U28,2)</f>
        <v>2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745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199</v>
      </c>
      <c r="D29" s="158"/>
      <c r="E29" s="159">
        <v>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77">
        <v>9</v>
      </c>
      <c r="B30" s="178" t="s">
        <v>746</v>
      </c>
      <c r="C30" s="187" t="s">
        <v>747</v>
      </c>
      <c r="D30" s="179" t="s">
        <v>197</v>
      </c>
      <c r="E30" s="180">
        <v>1</v>
      </c>
      <c r="F30" s="181"/>
      <c r="G30" s="182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0.29942999999999997</v>
      </c>
      <c r="O30" s="155">
        <f>ROUND(E30*N30,2)</f>
        <v>0.3</v>
      </c>
      <c r="P30" s="155">
        <v>0</v>
      </c>
      <c r="Q30" s="155">
        <f>ROUND(E30*P30,2)</f>
        <v>0</v>
      </c>
      <c r="R30" s="156"/>
      <c r="S30" s="156" t="s">
        <v>185</v>
      </c>
      <c r="T30" s="156" t="s">
        <v>203</v>
      </c>
      <c r="U30" s="156">
        <v>0</v>
      </c>
      <c r="V30" s="156">
        <f>ROUND(E30*U30,2)</f>
        <v>0</v>
      </c>
      <c r="W30" s="156"/>
      <c r="X30" s="156" t="s">
        <v>172</v>
      </c>
      <c r="Y30" s="156" t="s">
        <v>173</v>
      </c>
      <c r="Z30" s="146"/>
      <c r="AA30" s="146"/>
      <c r="AB30" s="146"/>
      <c r="AC30" s="146"/>
      <c r="AD30" s="146"/>
      <c r="AE30" s="146"/>
      <c r="AF30" s="146"/>
      <c r="AG30" s="146" t="s">
        <v>745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7">
        <v>10</v>
      </c>
      <c r="B31" s="178" t="s">
        <v>748</v>
      </c>
      <c r="C31" s="187" t="s">
        <v>749</v>
      </c>
      <c r="D31" s="179" t="s">
        <v>197</v>
      </c>
      <c r="E31" s="180">
        <v>1</v>
      </c>
      <c r="F31" s="181"/>
      <c r="G31" s="182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0.12292</v>
      </c>
      <c r="O31" s="155">
        <f>ROUND(E31*N31,2)</f>
        <v>0.12</v>
      </c>
      <c r="P31" s="155">
        <v>0</v>
      </c>
      <c r="Q31" s="155">
        <f>ROUND(E31*P31,2)</f>
        <v>0</v>
      </c>
      <c r="R31" s="156"/>
      <c r="S31" s="156" t="s">
        <v>170</v>
      </c>
      <c r="T31" s="156" t="s">
        <v>203</v>
      </c>
      <c r="U31" s="156">
        <v>79.316980000000001</v>
      </c>
      <c r="V31" s="156">
        <f>ROUND(E31*U31,2)</f>
        <v>79.319999999999993</v>
      </c>
      <c r="W31" s="156"/>
      <c r="X31" s="156" t="s">
        <v>276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750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4" t="s">
        <v>165</v>
      </c>
      <c r="B32" s="165" t="s">
        <v>138</v>
      </c>
      <c r="C32" s="183" t="s">
        <v>30</v>
      </c>
      <c r="D32" s="166"/>
      <c r="E32" s="167"/>
      <c r="F32" s="168"/>
      <c r="G32" s="169">
        <f>SUMIF(AG33:AG33,"&lt;&gt;NOR",G33:G33)</f>
        <v>0</v>
      </c>
      <c r="H32" s="163"/>
      <c r="I32" s="163">
        <f>SUM(I33:I33)</f>
        <v>0</v>
      </c>
      <c r="J32" s="163"/>
      <c r="K32" s="163">
        <f>SUM(K33:K33)</f>
        <v>0</v>
      </c>
      <c r="L32" s="163"/>
      <c r="M32" s="163">
        <f>SUM(M33:M33)</f>
        <v>0</v>
      </c>
      <c r="N32" s="162"/>
      <c r="O32" s="162">
        <f>SUM(O33:O33)</f>
        <v>0</v>
      </c>
      <c r="P32" s="162"/>
      <c r="Q32" s="162">
        <f>SUM(Q33:Q33)</f>
        <v>0</v>
      </c>
      <c r="R32" s="163"/>
      <c r="S32" s="163"/>
      <c r="T32" s="163"/>
      <c r="U32" s="163"/>
      <c r="V32" s="163">
        <f>SUM(V33:V33)</f>
        <v>0</v>
      </c>
      <c r="W32" s="163"/>
      <c r="X32" s="163"/>
      <c r="Y32" s="163"/>
      <c r="AG32" t="s">
        <v>166</v>
      </c>
    </row>
    <row r="33" spans="1:60" ht="22.5" outlineLevel="1" x14ac:dyDescent="0.2">
      <c r="A33" s="171">
        <v>11</v>
      </c>
      <c r="B33" s="172" t="s">
        <v>200</v>
      </c>
      <c r="C33" s="184" t="s">
        <v>201</v>
      </c>
      <c r="D33" s="173" t="s">
        <v>202</v>
      </c>
      <c r="E33" s="174">
        <v>1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0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170</v>
      </c>
      <c r="T33" s="156" t="s">
        <v>203</v>
      </c>
      <c r="U33" s="156">
        <v>0</v>
      </c>
      <c r="V33" s="156">
        <f>ROUND(E33*U33,2)</f>
        <v>0</v>
      </c>
      <c r="W33" s="156"/>
      <c r="X33" s="156" t="s">
        <v>79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204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x14ac:dyDescent="0.2">
      <c r="A34" s="3"/>
      <c r="B34" s="4"/>
      <c r="C34" s="188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151</v>
      </c>
    </row>
    <row r="35" spans="1:60" x14ac:dyDescent="0.2">
      <c r="A35" s="149"/>
      <c r="B35" s="150" t="s">
        <v>31</v>
      </c>
      <c r="C35" s="189"/>
      <c r="D35" s="151"/>
      <c r="E35" s="152"/>
      <c r="F35" s="152"/>
      <c r="G35" s="170">
        <f>G8+G27+G32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212</v>
      </c>
    </row>
    <row r="36" spans="1:60" x14ac:dyDescent="0.2">
      <c r="A36" s="3"/>
      <c r="B36" s="4"/>
      <c r="C36" s="188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">
      <c r="C37" s="190"/>
      <c r="D37" s="10"/>
      <c r="AG37" t="s">
        <v>213</v>
      </c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73A96-6D44-4BBE-A4EA-694B57E254B8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62</v>
      </c>
      <c r="C4" s="251" t="s">
        <v>51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86</v>
      </c>
      <c r="C8" s="183" t="s">
        <v>87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3.3099999999999996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9.35</v>
      </c>
      <c r="W8" s="163"/>
      <c r="X8" s="163"/>
      <c r="Y8" s="163"/>
      <c r="AG8" t="s">
        <v>166</v>
      </c>
    </row>
    <row r="9" spans="1:60" ht="22.5" outlineLevel="1" x14ac:dyDescent="0.2">
      <c r="A9" s="171">
        <v>1</v>
      </c>
      <c r="B9" s="172" t="s">
        <v>214</v>
      </c>
      <c r="C9" s="184" t="s">
        <v>215</v>
      </c>
      <c r="D9" s="173" t="s">
        <v>169</v>
      </c>
      <c r="E9" s="174">
        <v>28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0.11799999999999999</v>
      </c>
      <c r="O9" s="155">
        <f>ROUND(E9*N9,2)</f>
        <v>3.3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216</v>
      </c>
      <c r="U9" s="156">
        <v>0.33400000000000002</v>
      </c>
      <c r="V9" s="156">
        <f>ROUND(E9*U9,2)</f>
        <v>9.35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751</v>
      </c>
      <c r="D10" s="158"/>
      <c r="E10" s="159">
        <v>28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218</v>
      </c>
      <c r="C11" s="184" t="s">
        <v>219</v>
      </c>
      <c r="D11" s="173" t="s">
        <v>169</v>
      </c>
      <c r="E11" s="174">
        <v>28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4.0000000000000002E-4</v>
      </c>
      <c r="O11" s="155">
        <f>ROUND(E11*N11,2)</f>
        <v>0.01</v>
      </c>
      <c r="P11" s="155">
        <v>0</v>
      </c>
      <c r="Q11" s="155">
        <f>ROUND(E11*P11,2)</f>
        <v>0</v>
      </c>
      <c r="R11" s="156" t="s">
        <v>220</v>
      </c>
      <c r="S11" s="156" t="s">
        <v>170</v>
      </c>
      <c r="T11" s="156" t="s">
        <v>170</v>
      </c>
      <c r="U11" s="156">
        <v>0</v>
      </c>
      <c r="V11" s="156">
        <f>ROUND(E11*U11,2)</f>
        <v>0</v>
      </c>
      <c r="W11" s="156"/>
      <c r="X11" s="156" t="s">
        <v>192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221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751</v>
      </c>
      <c r="D12" s="158"/>
      <c r="E12" s="159">
        <v>28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88</v>
      </c>
      <c r="C13" s="183" t="s">
        <v>89</v>
      </c>
      <c r="D13" s="166"/>
      <c r="E13" s="167"/>
      <c r="F13" s="168"/>
      <c r="G13" s="169">
        <f>SUMIF(AG14:AG19,"&lt;&gt;NOR",G14:G19)</f>
        <v>0</v>
      </c>
      <c r="H13" s="163"/>
      <c r="I13" s="163">
        <f>SUM(I14:I19)</f>
        <v>0</v>
      </c>
      <c r="J13" s="163"/>
      <c r="K13" s="163">
        <f>SUM(K14:K19)</f>
        <v>0</v>
      </c>
      <c r="L13" s="163"/>
      <c r="M13" s="163">
        <f>SUM(M14:M19)</f>
        <v>0</v>
      </c>
      <c r="N13" s="162"/>
      <c r="O13" s="162">
        <f>SUM(O14:O19)</f>
        <v>5.26</v>
      </c>
      <c r="P13" s="162"/>
      <c r="Q13" s="162">
        <f>SUM(Q14:Q19)</f>
        <v>0</v>
      </c>
      <c r="R13" s="163"/>
      <c r="S13" s="163"/>
      <c r="T13" s="163"/>
      <c r="U13" s="163"/>
      <c r="V13" s="163">
        <f>SUM(V14:V19)</f>
        <v>48.45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222</v>
      </c>
      <c r="C14" s="184" t="s">
        <v>223</v>
      </c>
      <c r="D14" s="173" t="s">
        <v>169</v>
      </c>
      <c r="E14" s="174">
        <v>8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5.1229999999999998E-2</v>
      </c>
      <c r="O14" s="155">
        <f>ROUND(E14*N14,2)</f>
        <v>0.41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0.90800000000000003</v>
      </c>
      <c r="V14" s="156">
        <f>ROUND(E14*U14,2)</f>
        <v>7.26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224</v>
      </c>
      <c r="D15" s="158"/>
      <c r="E15" s="159">
        <v>8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225</v>
      </c>
      <c r="C16" s="184" t="s">
        <v>226</v>
      </c>
      <c r="D16" s="173" t="s">
        <v>227</v>
      </c>
      <c r="E16" s="174">
        <v>1.92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2.5249999999999999</v>
      </c>
      <c r="O16" s="155">
        <f>ROUND(E16*N16,2)</f>
        <v>4.8499999999999996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2.58</v>
      </c>
      <c r="V16" s="156">
        <f>ROUND(E16*U16,2)</f>
        <v>4.95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228</v>
      </c>
      <c r="D17" s="158"/>
      <c r="E17" s="159">
        <v>1.92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229</v>
      </c>
      <c r="C18" s="184" t="s">
        <v>230</v>
      </c>
      <c r="D18" s="173" t="s">
        <v>197</v>
      </c>
      <c r="E18" s="174">
        <v>8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4.6999999999999999E-4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4.53</v>
      </c>
      <c r="V18" s="156">
        <f>ROUND(E18*U18,2)</f>
        <v>36.24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231</v>
      </c>
      <c r="D19" s="158"/>
      <c r="E19" s="159">
        <v>8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4" t="s">
        <v>165</v>
      </c>
      <c r="B20" s="165" t="s">
        <v>96</v>
      </c>
      <c r="C20" s="183" t="s">
        <v>97</v>
      </c>
      <c r="D20" s="166"/>
      <c r="E20" s="167"/>
      <c r="F20" s="168"/>
      <c r="G20" s="169">
        <f>SUMIF(AG21:AG37,"&lt;&gt;NOR",G21:G37)</f>
        <v>0</v>
      </c>
      <c r="H20" s="163"/>
      <c r="I20" s="163">
        <f>SUM(I21:I37)</f>
        <v>0</v>
      </c>
      <c r="J20" s="163"/>
      <c r="K20" s="163">
        <f>SUM(K21:K37)</f>
        <v>0</v>
      </c>
      <c r="L20" s="163"/>
      <c r="M20" s="163">
        <f>SUM(M21:M37)</f>
        <v>0</v>
      </c>
      <c r="N20" s="162"/>
      <c r="O20" s="162">
        <f>SUM(O21:O37)</f>
        <v>0.05</v>
      </c>
      <c r="P20" s="162"/>
      <c r="Q20" s="162">
        <f>SUM(Q21:Q37)</f>
        <v>0.16</v>
      </c>
      <c r="R20" s="163"/>
      <c r="S20" s="163"/>
      <c r="T20" s="163"/>
      <c r="U20" s="163"/>
      <c r="V20" s="163">
        <f>SUM(V21:V37)</f>
        <v>30.14</v>
      </c>
      <c r="W20" s="163"/>
      <c r="X20" s="163"/>
      <c r="Y20" s="163"/>
      <c r="AG20" t="s">
        <v>166</v>
      </c>
    </row>
    <row r="21" spans="1:60" ht="22.5" outlineLevel="1" x14ac:dyDescent="0.2">
      <c r="A21" s="171">
        <v>6</v>
      </c>
      <c r="B21" s="172" t="s">
        <v>232</v>
      </c>
      <c r="C21" s="184" t="s">
        <v>233</v>
      </c>
      <c r="D21" s="173" t="s">
        <v>197</v>
      </c>
      <c r="E21" s="174">
        <v>8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3.8000000000000002E-4</v>
      </c>
      <c r="O21" s="155">
        <f>ROUND(E21*N21,2)</f>
        <v>0</v>
      </c>
      <c r="P21" s="155">
        <v>0</v>
      </c>
      <c r="Q21" s="155">
        <f>ROUND(E21*P21,2)</f>
        <v>0</v>
      </c>
      <c r="R21" s="156"/>
      <c r="S21" s="156" t="s">
        <v>170</v>
      </c>
      <c r="T21" s="156" t="s">
        <v>170</v>
      </c>
      <c r="U21" s="156">
        <v>0.26100000000000001</v>
      </c>
      <c r="V21" s="156">
        <f>ROUND(E21*U21,2)</f>
        <v>2.09</v>
      </c>
      <c r="W21" s="156"/>
      <c r="X21" s="156" t="s">
        <v>172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174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224</v>
      </c>
      <c r="D22" s="158"/>
      <c r="E22" s="159">
        <v>8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234</v>
      </c>
      <c r="C23" s="184" t="s">
        <v>235</v>
      </c>
      <c r="D23" s="173" t="s">
        <v>197</v>
      </c>
      <c r="E23" s="174">
        <v>8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2.0109999999999999E-2</v>
      </c>
      <c r="Q23" s="155">
        <f>ROUND(E23*P23,2)</f>
        <v>0.16</v>
      </c>
      <c r="R23" s="156"/>
      <c r="S23" s="156" t="s">
        <v>170</v>
      </c>
      <c r="T23" s="156" t="s">
        <v>171</v>
      </c>
      <c r="U23" s="156">
        <v>0.46500000000000002</v>
      </c>
      <c r="V23" s="156">
        <f>ROUND(E23*U23,2)</f>
        <v>3.72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224</v>
      </c>
      <c r="D24" s="158"/>
      <c r="E24" s="159">
        <v>8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8</v>
      </c>
      <c r="B25" s="172" t="s">
        <v>236</v>
      </c>
      <c r="C25" s="184" t="s">
        <v>237</v>
      </c>
      <c r="D25" s="173" t="s">
        <v>197</v>
      </c>
      <c r="E25" s="174">
        <v>8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8.0000000000000004E-4</v>
      </c>
      <c r="O25" s="155">
        <f>ROUND(E25*N25,2)</f>
        <v>0.01</v>
      </c>
      <c r="P25" s="155">
        <v>0</v>
      </c>
      <c r="Q25" s="155">
        <f>ROUND(E25*P25,2)</f>
        <v>0</v>
      </c>
      <c r="R25" s="156"/>
      <c r="S25" s="156" t="s">
        <v>170</v>
      </c>
      <c r="T25" s="156" t="s">
        <v>171</v>
      </c>
      <c r="U25" s="156">
        <v>0</v>
      </c>
      <c r="V25" s="156">
        <f>ROUND(E25*U25,2)</f>
        <v>0</v>
      </c>
      <c r="W25" s="156"/>
      <c r="X25" s="156" t="s">
        <v>172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174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224</v>
      </c>
      <c r="D26" s="158"/>
      <c r="E26" s="159">
        <v>8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2.5" outlineLevel="1" x14ac:dyDescent="0.2">
      <c r="A27" s="171">
        <v>9</v>
      </c>
      <c r="B27" s="172" t="s">
        <v>238</v>
      </c>
      <c r="C27" s="184" t="s">
        <v>239</v>
      </c>
      <c r="D27" s="173" t="s">
        <v>197</v>
      </c>
      <c r="E27" s="174">
        <v>8</v>
      </c>
      <c r="F27" s="175"/>
      <c r="G27" s="176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3.7299999999999998E-3</v>
      </c>
      <c r="O27" s="155">
        <f>ROUND(E27*N27,2)</f>
        <v>0.03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171</v>
      </c>
      <c r="U27" s="156">
        <v>0.66</v>
      </c>
      <c r="V27" s="156">
        <f>ROUND(E27*U27,2)</f>
        <v>5.28</v>
      </c>
      <c r="W27" s="156"/>
      <c r="X27" s="156" t="s">
        <v>172</v>
      </c>
      <c r="Y27" s="156" t="s">
        <v>240</v>
      </c>
      <c r="Z27" s="146"/>
      <c r="AA27" s="146"/>
      <c r="AB27" s="146"/>
      <c r="AC27" s="146"/>
      <c r="AD27" s="146"/>
      <c r="AE27" s="146"/>
      <c r="AF27" s="146"/>
      <c r="AG27" s="146" t="s">
        <v>174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85" t="s">
        <v>241</v>
      </c>
      <c r="D28" s="158"/>
      <c r="E28" s="159">
        <v>8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10</v>
      </c>
      <c r="B29" s="172" t="s">
        <v>242</v>
      </c>
      <c r="C29" s="184" t="s">
        <v>243</v>
      </c>
      <c r="D29" s="173" t="s">
        <v>197</v>
      </c>
      <c r="E29" s="174">
        <v>8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5.5999999999999995E-4</v>
      </c>
      <c r="O29" s="155">
        <f>ROUND(E29*N29,2)</f>
        <v>0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170</v>
      </c>
      <c r="U29" s="156">
        <v>0.45100000000000001</v>
      </c>
      <c r="V29" s="156">
        <f>ROUND(E29*U29,2)</f>
        <v>3.61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224</v>
      </c>
      <c r="D30" s="158"/>
      <c r="E30" s="159">
        <v>8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1">
        <v>11</v>
      </c>
      <c r="B31" s="172" t="s">
        <v>244</v>
      </c>
      <c r="C31" s="184" t="s">
        <v>245</v>
      </c>
      <c r="D31" s="173" t="s">
        <v>197</v>
      </c>
      <c r="E31" s="174">
        <v>8</v>
      </c>
      <c r="F31" s="175"/>
      <c r="G31" s="176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1.25E-3</v>
      </c>
      <c r="O31" s="155">
        <f>ROUND(E31*N31,2)</f>
        <v>0.01</v>
      </c>
      <c r="P31" s="155">
        <v>0</v>
      </c>
      <c r="Q31" s="155">
        <f>ROUND(E31*P31,2)</f>
        <v>0</v>
      </c>
      <c r="R31" s="156"/>
      <c r="S31" s="156" t="s">
        <v>185</v>
      </c>
      <c r="T31" s="156" t="s">
        <v>203</v>
      </c>
      <c r="U31" s="156">
        <v>0.15</v>
      </c>
      <c r="V31" s="156">
        <f>ROUND(E31*U31,2)</f>
        <v>1.2</v>
      </c>
      <c r="W31" s="156"/>
      <c r="X31" s="156" t="s">
        <v>172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174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85" t="s">
        <v>224</v>
      </c>
      <c r="D32" s="158"/>
      <c r="E32" s="159">
        <v>8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176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1">
        <v>12</v>
      </c>
      <c r="B33" s="172" t="s">
        <v>246</v>
      </c>
      <c r="C33" s="184" t="s">
        <v>752</v>
      </c>
      <c r="D33" s="173" t="s">
        <v>197</v>
      </c>
      <c r="E33" s="174">
        <v>8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5.9000000000000003E-4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185</v>
      </c>
      <c r="T33" s="156" t="s">
        <v>171</v>
      </c>
      <c r="U33" s="156">
        <v>0.08</v>
      </c>
      <c r="V33" s="156">
        <f>ROUND(E33*U33,2)</f>
        <v>0.64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224</v>
      </c>
      <c r="D34" s="158"/>
      <c r="E34" s="159">
        <v>8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13</v>
      </c>
      <c r="B35" s="172" t="s">
        <v>248</v>
      </c>
      <c r="C35" s="184" t="s">
        <v>249</v>
      </c>
      <c r="D35" s="173" t="s">
        <v>197</v>
      </c>
      <c r="E35" s="174">
        <v>8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2.9999999999999997E-4</v>
      </c>
      <c r="O35" s="155">
        <f>ROUND(E35*N35,2)</f>
        <v>0</v>
      </c>
      <c r="P35" s="155">
        <v>0</v>
      </c>
      <c r="Q35" s="155">
        <f>ROUND(E35*P35,2)</f>
        <v>0</v>
      </c>
      <c r="R35" s="156" t="s">
        <v>220</v>
      </c>
      <c r="S35" s="156" t="s">
        <v>170</v>
      </c>
      <c r="T35" s="156" t="s">
        <v>170</v>
      </c>
      <c r="U35" s="156">
        <v>0</v>
      </c>
      <c r="V35" s="156">
        <f>ROUND(E35*U35,2)</f>
        <v>0</v>
      </c>
      <c r="W35" s="156"/>
      <c r="X35" s="156" t="s">
        <v>192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221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224</v>
      </c>
      <c r="D36" s="158"/>
      <c r="E36" s="159">
        <v>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7">
        <v>14</v>
      </c>
      <c r="B37" s="178" t="s">
        <v>250</v>
      </c>
      <c r="C37" s="187" t="s">
        <v>251</v>
      </c>
      <c r="D37" s="179" t="s">
        <v>252</v>
      </c>
      <c r="E37" s="180">
        <v>8.6376799999999996</v>
      </c>
      <c r="F37" s="181"/>
      <c r="G37" s="182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1.575</v>
      </c>
      <c r="V37" s="156">
        <f>ROUND(E37*U37,2)</f>
        <v>13.6</v>
      </c>
      <c r="W37" s="156"/>
      <c r="X37" s="156" t="s">
        <v>253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254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x14ac:dyDescent="0.2">
      <c r="A38" s="164" t="s">
        <v>165</v>
      </c>
      <c r="B38" s="165" t="s">
        <v>98</v>
      </c>
      <c r="C38" s="183" t="s">
        <v>99</v>
      </c>
      <c r="D38" s="166"/>
      <c r="E38" s="167"/>
      <c r="F38" s="168"/>
      <c r="G38" s="169">
        <f>SUMIF(AG39:AG44,"&lt;&gt;NOR",G39:G44)</f>
        <v>0</v>
      </c>
      <c r="H38" s="163"/>
      <c r="I38" s="163">
        <f>SUM(I39:I44)</f>
        <v>0</v>
      </c>
      <c r="J38" s="163"/>
      <c r="K38" s="163">
        <f>SUM(K39:K44)</f>
        <v>0</v>
      </c>
      <c r="L38" s="163"/>
      <c r="M38" s="163">
        <f>SUM(M39:M44)</f>
        <v>0</v>
      </c>
      <c r="N38" s="162"/>
      <c r="O38" s="162">
        <f>SUM(O39:O44)</f>
        <v>0.01</v>
      </c>
      <c r="P38" s="162"/>
      <c r="Q38" s="162">
        <f>SUM(Q39:Q44)</f>
        <v>0</v>
      </c>
      <c r="R38" s="163"/>
      <c r="S38" s="163"/>
      <c r="T38" s="163"/>
      <c r="U38" s="163"/>
      <c r="V38" s="163">
        <f>SUM(V39:V44)</f>
        <v>15.979999999999999</v>
      </c>
      <c r="W38" s="163"/>
      <c r="X38" s="163"/>
      <c r="Y38" s="163"/>
      <c r="AG38" t="s">
        <v>166</v>
      </c>
    </row>
    <row r="39" spans="1:60" outlineLevel="1" x14ac:dyDescent="0.2">
      <c r="A39" s="171">
        <v>15</v>
      </c>
      <c r="B39" s="172" t="s">
        <v>255</v>
      </c>
      <c r="C39" s="184" t="s">
        <v>256</v>
      </c>
      <c r="D39" s="173" t="s">
        <v>257</v>
      </c>
      <c r="E39" s="174">
        <v>56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0.06</v>
      </c>
      <c r="V39" s="156">
        <f>ROUND(E39*U39,2)</f>
        <v>3.36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258</v>
      </c>
      <c r="D40" s="158"/>
      <c r="E40" s="159">
        <v>56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16</v>
      </c>
      <c r="B41" s="172" t="s">
        <v>259</v>
      </c>
      <c r="C41" s="184" t="s">
        <v>260</v>
      </c>
      <c r="D41" s="173" t="s">
        <v>257</v>
      </c>
      <c r="E41" s="174">
        <v>224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5.0999999999999997E-2</v>
      </c>
      <c r="V41" s="156">
        <f>ROUND(E41*U41,2)</f>
        <v>11.42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261</v>
      </c>
      <c r="D42" s="158"/>
      <c r="E42" s="159">
        <v>224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71">
        <v>17</v>
      </c>
      <c r="B43" s="172" t="s">
        <v>262</v>
      </c>
      <c r="C43" s="184" t="s">
        <v>263</v>
      </c>
      <c r="D43" s="173" t="s">
        <v>197</v>
      </c>
      <c r="E43" s="174">
        <v>8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1.25E-3</v>
      </c>
      <c r="O43" s="155">
        <f>ROUND(E43*N43,2)</f>
        <v>0.01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0.15</v>
      </c>
      <c r="V43" s="156">
        <f>ROUND(E43*U43,2)</f>
        <v>1.2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241</v>
      </c>
      <c r="D44" s="158"/>
      <c r="E44" s="159">
        <v>8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100</v>
      </c>
      <c r="C45" s="183" t="s">
        <v>101</v>
      </c>
      <c r="D45" s="166"/>
      <c r="E45" s="167"/>
      <c r="F45" s="168"/>
      <c r="G45" s="169">
        <f>SUMIF(AG46:AG56,"&lt;&gt;NOR",G46:G56)</f>
        <v>0</v>
      </c>
      <c r="H45" s="163"/>
      <c r="I45" s="163">
        <f>SUM(I46:I56)</f>
        <v>0</v>
      </c>
      <c r="J45" s="163"/>
      <c r="K45" s="163">
        <f>SUM(K46:K56)</f>
        <v>0</v>
      </c>
      <c r="L45" s="163"/>
      <c r="M45" s="163">
        <f>SUM(M46:M56)</f>
        <v>0</v>
      </c>
      <c r="N45" s="162"/>
      <c r="O45" s="162">
        <f>SUM(O46:O56)</f>
        <v>0.01</v>
      </c>
      <c r="P45" s="162"/>
      <c r="Q45" s="162">
        <f>SUM(Q46:Q56)</f>
        <v>16.75</v>
      </c>
      <c r="R45" s="163"/>
      <c r="S45" s="163"/>
      <c r="T45" s="163"/>
      <c r="U45" s="163"/>
      <c r="V45" s="163">
        <f>SUM(V46:V56)</f>
        <v>193.29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18</v>
      </c>
      <c r="B46" s="172" t="s">
        <v>264</v>
      </c>
      <c r="C46" s="184" t="s">
        <v>265</v>
      </c>
      <c r="D46" s="173" t="s">
        <v>227</v>
      </c>
      <c r="E46" s="174">
        <v>6.4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0</v>
      </c>
      <c r="O46" s="155">
        <f>ROUND(E46*N46,2)</f>
        <v>0</v>
      </c>
      <c r="P46" s="155">
        <v>2.2000000000000002</v>
      </c>
      <c r="Q46" s="155">
        <f>ROUND(E46*P46,2)</f>
        <v>14.08</v>
      </c>
      <c r="R46" s="156"/>
      <c r="S46" s="156" t="s">
        <v>170</v>
      </c>
      <c r="T46" s="156" t="s">
        <v>170</v>
      </c>
      <c r="U46" s="156">
        <v>12.56</v>
      </c>
      <c r="V46" s="156">
        <f>ROUND(E46*U46,2)</f>
        <v>80.38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266</v>
      </c>
      <c r="D47" s="158"/>
      <c r="E47" s="159">
        <v>6.4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71">
        <v>19</v>
      </c>
      <c r="B48" s="172" t="s">
        <v>267</v>
      </c>
      <c r="C48" s="184" t="s">
        <v>268</v>
      </c>
      <c r="D48" s="173" t="s">
        <v>197</v>
      </c>
      <c r="E48" s="174">
        <v>8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1.83E-3</v>
      </c>
      <c r="O48" s="155">
        <f>ROUND(E48*N48,2)</f>
        <v>0.01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5.0999999999999997E-2</v>
      </c>
      <c r="V48" s="156">
        <f>ROUND(E48*U48,2)</f>
        <v>0.41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241</v>
      </c>
      <c r="D49" s="158"/>
      <c r="E49" s="159">
        <v>8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20</v>
      </c>
      <c r="B50" s="172" t="s">
        <v>269</v>
      </c>
      <c r="C50" s="184" t="s">
        <v>270</v>
      </c>
      <c r="D50" s="173" t="s">
        <v>197</v>
      </c>
      <c r="E50" s="174">
        <v>8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2.9E-4</v>
      </c>
      <c r="O50" s="155">
        <f>ROUND(E50*N50,2)</f>
        <v>0</v>
      </c>
      <c r="P50" s="155">
        <v>0</v>
      </c>
      <c r="Q50" s="155">
        <f>ROUND(E50*P50,2)</f>
        <v>0</v>
      </c>
      <c r="R50" s="156"/>
      <c r="S50" s="156" t="s">
        <v>185</v>
      </c>
      <c r="T50" s="156" t="s">
        <v>170</v>
      </c>
      <c r="U50" s="156">
        <v>1.18</v>
      </c>
      <c r="V50" s="156">
        <f>ROUND(E50*U50,2)</f>
        <v>9.44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174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224</v>
      </c>
      <c r="D51" s="158"/>
      <c r="E51" s="159">
        <v>8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21</v>
      </c>
      <c r="B52" s="172" t="s">
        <v>271</v>
      </c>
      <c r="C52" s="184" t="s">
        <v>272</v>
      </c>
      <c r="D52" s="173" t="s">
        <v>197</v>
      </c>
      <c r="E52" s="174">
        <v>8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170</v>
      </c>
      <c r="U52" s="156">
        <v>10.728</v>
      </c>
      <c r="V52" s="156">
        <f>ROUND(E52*U52,2)</f>
        <v>85.82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273</v>
      </c>
      <c r="D53" s="158"/>
      <c r="E53" s="159"/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85" t="s">
        <v>224</v>
      </c>
      <c r="D54" s="158"/>
      <c r="E54" s="159">
        <v>8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176</v>
      </c>
      <c r="AH54" s="146">
        <v>5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71">
        <v>22</v>
      </c>
      <c r="B55" s="172" t="s">
        <v>274</v>
      </c>
      <c r="C55" s="184" t="s">
        <v>275</v>
      </c>
      <c r="D55" s="173" t="s">
        <v>169</v>
      </c>
      <c r="E55" s="174">
        <v>6.4</v>
      </c>
      <c r="F55" s="175"/>
      <c r="G55" s="176">
        <f>ROUND(E55*F55,2)</f>
        <v>0</v>
      </c>
      <c r="H55" s="157"/>
      <c r="I55" s="156">
        <f>ROUND(E55*H55,2)</f>
        <v>0</v>
      </c>
      <c r="J55" s="157"/>
      <c r="K55" s="156">
        <f>ROUND(E55*J55,2)</f>
        <v>0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0.41699999999999998</v>
      </c>
      <c r="Q55" s="155">
        <f>ROUND(E55*P55,2)</f>
        <v>2.67</v>
      </c>
      <c r="R55" s="156"/>
      <c r="S55" s="156" t="s">
        <v>170</v>
      </c>
      <c r="T55" s="156" t="s">
        <v>170</v>
      </c>
      <c r="U55" s="156">
        <v>2.6932</v>
      </c>
      <c r="V55" s="156">
        <f>ROUND(E55*U55,2)</f>
        <v>17.239999999999998</v>
      </c>
      <c r="W55" s="156"/>
      <c r="X55" s="156" t="s">
        <v>276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277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85" t="s">
        <v>278</v>
      </c>
      <c r="D56" s="158"/>
      <c r="E56" s="159">
        <v>6.4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176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x14ac:dyDescent="0.2">
      <c r="A57" s="164" t="s">
        <v>165</v>
      </c>
      <c r="B57" s="165" t="s">
        <v>102</v>
      </c>
      <c r="C57" s="183" t="s">
        <v>103</v>
      </c>
      <c r="D57" s="166"/>
      <c r="E57" s="167"/>
      <c r="F57" s="168"/>
      <c r="G57" s="169">
        <f>SUMIF(AG58:AG61,"&lt;&gt;NOR",G58:G61)</f>
        <v>0</v>
      </c>
      <c r="H57" s="163"/>
      <c r="I57" s="163">
        <f>SUM(I58:I61)</f>
        <v>0</v>
      </c>
      <c r="J57" s="163"/>
      <c r="K57" s="163">
        <f>SUM(K58:K61)</f>
        <v>0</v>
      </c>
      <c r="L57" s="163"/>
      <c r="M57" s="163">
        <f>SUM(M58:M61)</f>
        <v>0</v>
      </c>
      <c r="N57" s="162"/>
      <c r="O57" s="162">
        <f>SUM(O58:O61)</f>
        <v>0</v>
      </c>
      <c r="P57" s="162"/>
      <c r="Q57" s="162">
        <f>SUM(Q58:Q61)</f>
        <v>3.81</v>
      </c>
      <c r="R57" s="163"/>
      <c r="S57" s="163"/>
      <c r="T57" s="163"/>
      <c r="U57" s="163"/>
      <c r="V57" s="163">
        <f>SUM(V58:V61)</f>
        <v>160.11999999999998</v>
      </c>
      <c r="W57" s="163"/>
      <c r="X57" s="163"/>
      <c r="Y57" s="163"/>
      <c r="AG57" t="s">
        <v>166</v>
      </c>
    </row>
    <row r="58" spans="1:60" outlineLevel="1" x14ac:dyDescent="0.2">
      <c r="A58" s="171">
        <v>23</v>
      </c>
      <c r="B58" s="172" t="s">
        <v>279</v>
      </c>
      <c r="C58" s="184" t="s">
        <v>280</v>
      </c>
      <c r="D58" s="173" t="s">
        <v>169</v>
      </c>
      <c r="E58" s="174">
        <v>25</v>
      </c>
      <c r="F58" s="175"/>
      <c r="G58" s="176">
        <f>ROUND(E58*F58,2)</f>
        <v>0</v>
      </c>
      <c r="H58" s="157"/>
      <c r="I58" s="156">
        <f>ROUND(E58*H58,2)</f>
        <v>0</v>
      </c>
      <c r="J58" s="157"/>
      <c r="K58" s="156">
        <f>ROUND(E58*J58,2)</f>
        <v>0</v>
      </c>
      <c r="L58" s="156">
        <v>21</v>
      </c>
      <c r="M58" s="156">
        <f>G58*(1+L58/100)</f>
        <v>0</v>
      </c>
      <c r="N58" s="155">
        <v>4.0000000000000003E-5</v>
      </c>
      <c r="O58" s="155">
        <f>ROUND(E58*N58,2)</f>
        <v>0</v>
      </c>
      <c r="P58" s="155">
        <v>0</v>
      </c>
      <c r="Q58" s="155">
        <f>ROUND(E58*P58,2)</f>
        <v>0</v>
      </c>
      <c r="R58" s="156"/>
      <c r="S58" s="156" t="s">
        <v>170</v>
      </c>
      <c r="T58" s="156" t="s">
        <v>170</v>
      </c>
      <c r="U58" s="156">
        <v>0.308</v>
      </c>
      <c r="V58" s="156">
        <f>ROUND(E58*U58,2)</f>
        <v>7.7</v>
      </c>
      <c r="W58" s="156"/>
      <c r="X58" s="156" t="s">
        <v>172</v>
      </c>
      <c r="Y58" s="156" t="s">
        <v>173</v>
      </c>
      <c r="Z58" s="146"/>
      <c r="AA58" s="146"/>
      <c r="AB58" s="146"/>
      <c r="AC58" s="146"/>
      <c r="AD58" s="146"/>
      <c r="AE58" s="146"/>
      <c r="AF58" s="146"/>
      <c r="AG58" s="146" t="s">
        <v>174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85" t="s">
        <v>281</v>
      </c>
      <c r="D59" s="158"/>
      <c r="E59" s="159">
        <v>25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2.5" outlineLevel="1" x14ac:dyDescent="0.2">
      <c r="A60" s="171">
        <v>24</v>
      </c>
      <c r="B60" s="172" t="s">
        <v>282</v>
      </c>
      <c r="C60" s="184" t="s">
        <v>283</v>
      </c>
      <c r="D60" s="173" t="s">
        <v>169</v>
      </c>
      <c r="E60" s="174">
        <v>1905.2</v>
      </c>
      <c r="F60" s="175"/>
      <c r="G60" s="176">
        <f>ROUND(E60*F60,2)</f>
        <v>0</v>
      </c>
      <c r="H60" s="157"/>
      <c r="I60" s="156">
        <f>ROUND(E60*H60,2)</f>
        <v>0</v>
      </c>
      <c r="J60" s="157"/>
      <c r="K60" s="156">
        <f>ROUND(E60*J60,2)</f>
        <v>0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2E-3</v>
      </c>
      <c r="Q60" s="155">
        <f>ROUND(E60*P60,2)</f>
        <v>3.81</v>
      </c>
      <c r="R60" s="156"/>
      <c r="S60" s="156" t="s">
        <v>170</v>
      </c>
      <c r="T60" s="156" t="s">
        <v>170</v>
      </c>
      <c r="U60" s="156">
        <v>0.08</v>
      </c>
      <c r="V60" s="156">
        <f>ROUND(E60*U60,2)</f>
        <v>152.41999999999999</v>
      </c>
      <c r="W60" s="156"/>
      <c r="X60" s="156" t="s">
        <v>172</v>
      </c>
      <c r="Y60" s="156" t="s">
        <v>173</v>
      </c>
      <c r="Z60" s="146"/>
      <c r="AA60" s="146"/>
      <c r="AB60" s="146"/>
      <c r="AC60" s="146"/>
      <c r="AD60" s="146"/>
      <c r="AE60" s="146"/>
      <c r="AF60" s="146"/>
      <c r="AG60" s="146" t="s">
        <v>180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85" t="s">
        <v>753</v>
      </c>
      <c r="D61" s="158"/>
      <c r="E61" s="159">
        <v>1905.2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x14ac:dyDescent="0.2">
      <c r="A62" s="164" t="s">
        <v>165</v>
      </c>
      <c r="B62" s="165" t="s">
        <v>104</v>
      </c>
      <c r="C62" s="183" t="s">
        <v>105</v>
      </c>
      <c r="D62" s="166"/>
      <c r="E62" s="167"/>
      <c r="F62" s="168"/>
      <c r="G62" s="169">
        <f>SUMIF(AG63:AG67,"&lt;&gt;NOR",G63:G67)</f>
        <v>0</v>
      </c>
      <c r="H62" s="163"/>
      <c r="I62" s="163">
        <f>SUM(I63:I67)</f>
        <v>0</v>
      </c>
      <c r="J62" s="163"/>
      <c r="K62" s="163">
        <f>SUM(K63:K67)</f>
        <v>0</v>
      </c>
      <c r="L62" s="163"/>
      <c r="M62" s="163">
        <f>SUM(M63:M67)</f>
        <v>0</v>
      </c>
      <c r="N62" s="162"/>
      <c r="O62" s="162">
        <f>SUM(O63:O67)</f>
        <v>515</v>
      </c>
      <c r="P62" s="162"/>
      <c r="Q62" s="162">
        <f>SUM(Q63:Q67)</f>
        <v>0</v>
      </c>
      <c r="R62" s="163"/>
      <c r="S62" s="163"/>
      <c r="T62" s="163"/>
      <c r="U62" s="163"/>
      <c r="V62" s="163">
        <f>SUM(V63:V67)</f>
        <v>57</v>
      </c>
      <c r="W62" s="163"/>
      <c r="X62" s="163"/>
      <c r="Y62" s="163"/>
      <c r="AG62" t="s">
        <v>166</v>
      </c>
    </row>
    <row r="63" spans="1:60" ht="22.5" outlineLevel="1" x14ac:dyDescent="0.2">
      <c r="A63" s="171">
        <v>25</v>
      </c>
      <c r="B63" s="172" t="s">
        <v>285</v>
      </c>
      <c r="C63" s="184" t="s">
        <v>286</v>
      </c>
      <c r="D63" s="173" t="s">
        <v>197</v>
      </c>
      <c r="E63" s="174">
        <v>5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103</v>
      </c>
      <c r="O63" s="155">
        <f>ROUND(E63*N63,2)</f>
        <v>515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203</v>
      </c>
      <c r="U63" s="156">
        <v>11.4</v>
      </c>
      <c r="V63" s="156">
        <f>ROUND(E63*U63,2)</f>
        <v>57</v>
      </c>
      <c r="W63" s="156"/>
      <c r="X63" s="156" t="s">
        <v>276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277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287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">
      <c r="A65" s="153"/>
      <c r="B65" s="154"/>
      <c r="C65" s="185" t="s">
        <v>288</v>
      </c>
      <c r="D65" s="158"/>
      <c r="E65" s="159">
        <v>1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176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">
      <c r="A66" s="153"/>
      <c r="B66" s="154"/>
      <c r="C66" s="185" t="s">
        <v>289</v>
      </c>
      <c r="D66" s="158"/>
      <c r="E66" s="159">
        <v>1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85" t="s">
        <v>290</v>
      </c>
      <c r="D67" s="158"/>
      <c r="E67" s="159">
        <v>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x14ac:dyDescent="0.2">
      <c r="A68" s="164" t="s">
        <v>165</v>
      </c>
      <c r="B68" s="165" t="s">
        <v>106</v>
      </c>
      <c r="C68" s="183" t="s">
        <v>107</v>
      </c>
      <c r="D68" s="166"/>
      <c r="E68" s="167"/>
      <c r="F68" s="168"/>
      <c r="G68" s="169">
        <f>SUMIF(AG69:AG78,"&lt;&gt;NOR",G69:G78)</f>
        <v>0</v>
      </c>
      <c r="H68" s="163"/>
      <c r="I68" s="163">
        <f>SUM(I69:I78)</f>
        <v>0</v>
      </c>
      <c r="J68" s="163"/>
      <c r="K68" s="163">
        <f>SUM(K69:K78)</f>
        <v>0</v>
      </c>
      <c r="L68" s="163"/>
      <c r="M68" s="163">
        <f>SUM(M69:M78)</f>
        <v>0</v>
      </c>
      <c r="N68" s="162"/>
      <c r="O68" s="162">
        <f>SUM(O69:O78)</f>
        <v>1.33</v>
      </c>
      <c r="P68" s="162"/>
      <c r="Q68" s="162">
        <f>SUM(Q69:Q78)</f>
        <v>0</v>
      </c>
      <c r="R68" s="163"/>
      <c r="S68" s="163"/>
      <c r="T68" s="163"/>
      <c r="U68" s="163"/>
      <c r="V68" s="163">
        <f>SUM(V69:V78)</f>
        <v>55.38</v>
      </c>
      <c r="W68" s="163"/>
      <c r="X68" s="163"/>
      <c r="Y68" s="163"/>
      <c r="AG68" t="s">
        <v>166</v>
      </c>
    </row>
    <row r="69" spans="1:60" outlineLevel="1" x14ac:dyDescent="0.2">
      <c r="A69" s="171">
        <v>26</v>
      </c>
      <c r="B69" s="172" t="s">
        <v>291</v>
      </c>
      <c r="C69" s="184" t="s">
        <v>292</v>
      </c>
      <c r="D69" s="173" t="s">
        <v>169</v>
      </c>
      <c r="E69" s="174">
        <v>46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5.9100000000000003E-3</v>
      </c>
      <c r="O69" s="155">
        <f>ROUND(E69*N69,2)</f>
        <v>0.27</v>
      </c>
      <c r="P69" s="155">
        <v>0</v>
      </c>
      <c r="Q69" s="155">
        <f>ROUND(E69*P69,2)</f>
        <v>0</v>
      </c>
      <c r="R69" s="156"/>
      <c r="S69" s="156" t="s">
        <v>170</v>
      </c>
      <c r="T69" s="156" t="s">
        <v>170</v>
      </c>
      <c r="U69" s="156">
        <v>0.26</v>
      </c>
      <c r="V69" s="156">
        <f>ROUND(E69*U69,2)</f>
        <v>11.96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293</v>
      </c>
      <c r="D70" s="158"/>
      <c r="E70" s="159">
        <v>46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1">
        <v>27</v>
      </c>
      <c r="B71" s="172" t="s">
        <v>294</v>
      </c>
      <c r="C71" s="184" t="s">
        <v>295</v>
      </c>
      <c r="D71" s="173" t="s">
        <v>169</v>
      </c>
      <c r="E71" s="174">
        <v>167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6.3400000000000001E-3</v>
      </c>
      <c r="O71" s="155">
        <f>ROUND(E71*N71,2)</f>
        <v>1.06</v>
      </c>
      <c r="P71" s="155">
        <v>0</v>
      </c>
      <c r="Q71" s="155">
        <f>ROUND(E71*P71,2)</f>
        <v>0</v>
      </c>
      <c r="R71" s="156"/>
      <c r="S71" s="156" t="s">
        <v>170</v>
      </c>
      <c r="T71" s="156" t="s">
        <v>170</v>
      </c>
      <c r="U71" s="156">
        <v>0.26</v>
      </c>
      <c r="V71" s="156">
        <f>ROUND(E71*U71,2)</f>
        <v>43.42</v>
      </c>
      <c r="W71" s="156"/>
      <c r="X71" s="156" t="s">
        <v>172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174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296</v>
      </c>
      <c r="D72" s="158"/>
      <c r="E72" s="159">
        <v>98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85" t="s">
        <v>297</v>
      </c>
      <c r="D73" s="158"/>
      <c r="E73" s="159">
        <v>56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">
      <c r="A74" s="153"/>
      <c r="B74" s="154"/>
      <c r="C74" s="185" t="s">
        <v>298</v>
      </c>
      <c r="D74" s="158"/>
      <c r="E74" s="159">
        <v>13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176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2.5" outlineLevel="1" x14ac:dyDescent="0.2">
      <c r="A75" s="171">
        <v>28</v>
      </c>
      <c r="B75" s="172" t="s">
        <v>299</v>
      </c>
      <c r="C75" s="184" t="s">
        <v>300</v>
      </c>
      <c r="D75" s="173" t="s">
        <v>301</v>
      </c>
      <c r="E75" s="174">
        <v>1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0</v>
      </c>
      <c r="O75" s="155">
        <f>ROUND(E75*N75,2)</f>
        <v>0</v>
      </c>
      <c r="P75" s="155">
        <v>0</v>
      </c>
      <c r="Q75" s="155">
        <f>ROUND(E75*P75,2)</f>
        <v>0</v>
      </c>
      <c r="R75" s="156"/>
      <c r="S75" s="156" t="s">
        <v>185</v>
      </c>
      <c r="T75" s="156" t="s">
        <v>186</v>
      </c>
      <c r="U75" s="156">
        <v>0</v>
      </c>
      <c r="V75" s="156">
        <f>ROUND(E75*U75,2)</f>
        <v>0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302</v>
      </c>
      <c r="D76" s="158"/>
      <c r="E76" s="159">
        <v>1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2.5" outlineLevel="1" x14ac:dyDescent="0.2">
      <c r="A77" s="171">
        <v>29</v>
      </c>
      <c r="B77" s="172" t="s">
        <v>303</v>
      </c>
      <c r="C77" s="184" t="s">
        <v>304</v>
      </c>
      <c r="D77" s="173" t="s">
        <v>197</v>
      </c>
      <c r="E77" s="174">
        <v>1</v>
      </c>
      <c r="F77" s="175"/>
      <c r="G77" s="176">
        <f>ROUND(E77*F77,2)</f>
        <v>0</v>
      </c>
      <c r="H77" s="157"/>
      <c r="I77" s="156">
        <f>ROUND(E77*H77,2)</f>
        <v>0</v>
      </c>
      <c r="J77" s="157"/>
      <c r="K77" s="156">
        <f>ROUND(E77*J77,2)</f>
        <v>0</v>
      </c>
      <c r="L77" s="156">
        <v>21</v>
      </c>
      <c r="M77" s="156">
        <f>G77*(1+L77/100)</f>
        <v>0</v>
      </c>
      <c r="N77" s="155">
        <v>0</v>
      </c>
      <c r="O77" s="155">
        <f>ROUND(E77*N77,2)</f>
        <v>0</v>
      </c>
      <c r="P77" s="155">
        <v>0</v>
      </c>
      <c r="Q77" s="155">
        <f>ROUND(E77*P77,2)</f>
        <v>0</v>
      </c>
      <c r="R77" s="156" t="s">
        <v>220</v>
      </c>
      <c r="S77" s="156" t="s">
        <v>170</v>
      </c>
      <c r="T77" s="156" t="s">
        <v>170</v>
      </c>
      <c r="U77" s="156">
        <v>0</v>
      </c>
      <c r="V77" s="156">
        <f>ROUND(E77*U77,2)</f>
        <v>0</v>
      </c>
      <c r="W77" s="156"/>
      <c r="X77" s="156" t="s">
        <v>192</v>
      </c>
      <c r="Y77" s="156" t="s">
        <v>173</v>
      </c>
      <c r="Z77" s="146"/>
      <c r="AA77" s="146"/>
      <c r="AB77" s="146"/>
      <c r="AC77" s="146"/>
      <c r="AD77" s="146"/>
      <c r="AE77" s="146"/>
      <c r="AF77" s="146"/>
      <c r="AG77" s="146" t="s">
        <v>221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85" t="s">
        <v>305</v>
      </c>
      <c r="D78" s="158"/>
      <c r="E78" s="159">
        <v>1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176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x14ac:dyDescent="0.2">
      <c r="A79" s="164" t="s">
        <v>165</v>
      </c>
      <c r="B79" s="165" t="s">
        <v>110</v>
      </c>
      <c r="C79" s="183" t="s">
        <v>111</v>
      </c>
      <c r="D79" s="166"/>
      <c r="E79" s="167"/>
      <c r="F79" s="168"/>
      <c r="G79" s="169">
        <f>SUMIF(AG80:AG80,"&lt;&gt;NOR",G80:G80)</f>
        <v>0</v>
      </c>
      <c r="H79" s="163"/>
      <c r="I79" s="163">
        <f>SUM(I80:I80)</f>
        <v>0</v>
      </c>
      <c r="J79" s="163"/>
      <c r="K79" s="163">
        <f>SUM(K80:K80)</f>
        <v>0</v>
      </c>
      <c r="L79" s="163"/>
      <c r="M79" s="163">
        <f>SUM(M80:M80)</f>
        <v>0</v>
      </c>
      <c r="N79" s="162"/>
      <c r="O79" s="162">
        <f>SUM(O80:O80)</f>
        <v>0</v>
      </c>
      <c r="P79" s="162"/>
      <c r="Q79" s="162">
        <f>SUM(Q80:Q80)</f>
        <v>0</v>
      </c>
      <c r="R79" s="163"/>
      <c r="S79" s="163"/>
      <c r="T79" s="163"/>
      <c r="U79" s="163"/>
      <c r="V79" s="163">
        <f>SUM(V80:V80)</f>
        <v>3.5</v>
      </c>
      <c r="W79" s="163"/>
      <c r="X79" s="163"/>
      <c r="Y79" s="163"/>
      <c r="AG79" t="s">
        <v>166</v>
      </c>
    </row>
    <row r="80" spans="1:60" outlineLevel="1" x14ac:dyDescent="0.2">
      <c r="A80" s="177">
        <v>30</v>
      </c>
      <c r="B80" s="178" t="s">
        <v>306</v>
      </c>
      <c r="C80" s="187" t="s">
        <v>307</v>
      </c>
      <c r="D80" s="179" t="s">
        <v>252</v>
      </c>
      <c r="E80" s="180">
        <v>1.3586</v>
      </c>
      <c r="F80" s="181"/>
      <c r="G80" s="182">
        <f>ROUND(E80*F80,2)</f>
        <v>0</v>
      </c>
      <c r="H80" s="157"/>
      <c r="I80" s="156">
        <f>ROUND(E80*H80,2)</f>
        <v>0</v>
      </c>
      <c r="J80" s="157"/>
      <c r="K80" s="156">
        <f>ROUND(E80*J80,2)</f>
        <v>0</v>
      </c>
      <c r="L80" s="156">
        <v>21</v>
      </c>
      <c r="M80" s="156">
        <f>G80*(1+L80/100)</f>
        <v>0</v>
      </c>
      <c r="N80" s="155">
        <v>0</v>
      </c>
      <c r="O80" s="155">
        <f>ROUND(E80*N80,2)</f>
        <v>0</v>
      </c>
      <c r="P80" s="155">
        <v>0</v>
      </c>
      <c r="Q80" s="155">
        <f>ROUND(E80*P80,2)</f>
        <v>0</v>
      </c>
      <c r="R80" s="156"/>
      <c r="S80" s="156" t="s">
        <v>170</v>
      </c>
      <c r="T80" s="156" t="s">
        <v>170</v>
      </c>
      <c r="U80" s="156">
        <v>2.577</v>
      </c>
      <c r="V80" s="156">
        <f>ROUND(E80*U80,2)</f>
        <v>3.5</v>
      </c>
      <c r="W80" s="156"/>
      <c r="X80" s="156" t="s">
        <v>253</v>
      </c>
      <c r="Y80" s="156" t="s">
        <v>173</v>
      </c>
      <c r="Z80" s="146"/>
      <c r="AA80" s="146"/>
      <c r="AB80" s="146"/>
      <c r="AC80" s="146"/>
      <c r="AD80" s="146"/>
      <c r="AE80" s="146"/>
      <c r="AF80" s="146"/>
      <c r="AG80" s="146" t="s">
        <v>308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x14ac:dyDescent="0.2">
      <c r="A81" s="164" t="s">
        <v>165</v>
      </c>
      <c r="B81" s="165" t="s">
        <v>114</v>
      </c>
      <c r="C81" s="183" t="s">
        <v>115</v>
      </c>
      <c r="D81" s="166"/>
      <c r="E81" s="167"/>
      <c r="F81" s="168"/>
      <c r="G81" s="169">
        <f>SUMIF(AG82:AG115,"&lt;&gt;NOR",G82:G115)</f>
        <v>0</v>
      </c>
      <c r="H81" s="163"/>
      <c r="I81" s="163">
        <f>SUM(I82:I115)</f>
        <v>0</v>
      </c>
      <c r="J81" s="163"/>
      <c r="K81" s="163">
        <f>SUM(K82:K115)</f>
        <v>0</v>
      </c>
      <c r="L81" s="163"/>
      <c r="M81" s="163">
        <f>SUM(M82:M115)</f>
        <v>0</v>
      </c>
      <c r="N81" s="162"/>
      <c r="O81" s="162">
        <f>SUM(O82:O115)</f>
        <v>0</v>
      </c>
      <c r="P81" s="162"/>
      <c r="Q81" s="162">
        <f>SUM(Q82:Q115)</f>
        <v>19.77</v>
      </c>
      <c r="R81" s="163"/>
      <c r="S81" s="163"/>
      <c r="T81" s="163"/>
      <c r="U81" s="163"/>
      <c r="V81" s="163">
        <f>SUM(V82:V115)</f>
        <v>114.44999999999999</v>
      </c>
      <c r="W81" s="163"/>
      <c r="X81" s="163"/>
      <c r="Y81" s="163"/>
      <c r="AG81" t="s">
        <v>166</v>
      </c>
    </row>
    <row r="82" spans="1:60" ht="22.5" outlineLevel="1" x14ac:dyDescent="0.2">
      <c r="A82" s="171">
        <v>31</v>
      </c>
      <c r="B82" s="172" t="s">
        <v>309</v>
      </c>
      <c r="C82" s="184" t="s">
        <v>310</v>
      </c>
      <c r="D82" s="173" t="s">
        <v>169</v>
      </c>
      <c r="E82" s="174">
        <v>1.5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0</v>
      </c>
      <c r="O82" s="155">
        <f>ROUND(E82*N82,2)</f>
        <v>0</v>
      </c>
      <c r="P82" s="155">
        <v>1.26E-2</v>
      </c>
      <c r="Q82" s="155">
        <f>ROUND(E82*P82,2)</f>
        <v>0.02</v>
      </c>
      <c r="R82" s="156"/>
      <c r="S82" s="156" t="s">
        <v>170</v>
      </c>
      <c r="T82" s="156" t="s">
        <v>170</v>
      </c>
      <c r="U82" s="156">
        <v>0.33</v>
      </c>
      <c r="V82" s="156">
        <f>ROUND(E82*U82,2)</f>
        <v>0.5</v>
      </c>
      <c r="W82" s="156"/>
      <c r="X82" s="156" t="s">
        <v>172</v>
      </c>
      <c r="Y82" s="156" t="s">
        <v>173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311</v>
      </c>
      <c r="D83" s="158"/>
      <c r="E83" s="159">
        <v>1.5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5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ht="22.5" outlineLevel="1" x14ac:dyDescent="0.2">
      <c r="A84" s="171">
        <v>32</v>
      </c>
      <c r="B84" s="172" t="s">
        <v>312</v>
      </c>
      <c r="C84" s="184" t="s">
        <v>313</v>
      </c>
      <c r="D84" s="173" t="s">
        <v>169</v>
      </c>
      <c r="E84" s="174">
        <v>190.52</v>
      </c>
      <c r="F84" s="175"/>
      <c r="G84" s="176">
        <f>ROUND(E84*F84,2)</f>
        <v>0</v>
      </c>
      <c r="H84" s="157"/>
      <c r="I84" s="156">
        <f>ROUND(E84*H84,2)</f>
        <v>0</v>
      </c>
      <c r="J84" s="157"/>
      <c r="K84" s="156">
        <f>ROUND(E84*J84,2)</f>
        <v>0</v>
      </c>
      <c r="L84" s="156">
        <v>21</v>
      </c>
      <c r="M84" s="156">
        <f>G84*(1+L84/100)</f>
        <v>0</v>
      </c>
      <c r="N84" s="155">
        <v>0</v>
      </c>
      <c r="O84" s="155">
        <f>ROUND(E84*N84,2)</f>
        <v>0</v>
      </c>
      <c r="P84" s="155">
        <v>4.8700000000000002E-3</v>
      </c>
      <c r="Q84" s="155">
        <f>ROUND(E84*P84,2)</f>
        <v>0.93</v>
      </c>
      <c r="R84" s="156"/>
      <c r="S84" s="156" t="s">
        <v>170</v>
      </c>
      <c r="T84" s="156" t="s">
        <v>170</v>
      </c>
      <c r="U84" s="156">
        <v>4.1000000000000002E-2</v>
      </c>
      <c r="V84" s="156">
        <f>ROUND(E84*U84,2)</f>
        <v>7.81</v>
      </c>
      <c r="W84" s="156"/>
      <c r="X84" s="156" t="s">
        <v>172</v>
      </c>
      <c r="Y84" s="156" t="s">
        <v>173</v>
      </c>
      <c r="Z84" s="146"/>
      <c r="AA84" s="146"/>
      <c r="AB84" s="146"/>
      <c r="AC84" s="146"/>
      <c r="AD84" s="146"/>
      <c r="AE84" s="146"/>
      <c r="AF84" s="146"/>
      <c r="AG84" s="146" t="s">
        <v>174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2" x14ac:dyDescent="0.2">
      <c r="A85" s="153"/>
      <c r="B85" s="154"/>
      <c r="C85" s="185" t="s">
        <v>754</v>
      </c>
      <c r="D85" s="158"/>
      <c r="E85" s="159">
        <v>190.52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176</v>
      </c>
      <c r="AH85" s="146">
        <v>5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">
      <c r="A86" s="153"/>
      <c r="B86" s="154"/>
      <c r="C86" s="185" t="s">
        <v>755</v>
      </c>
      <c r="D86" s="158"/>
      <c r="E86" s="159"/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ht="22.5" outlineLevel="1" x14ac:dyDescent="0.2">
      <c r="A87" s="171">
        <v>33</v>
      </c>
      <c r="B87" s="172" t="s">
        <v>316</v>
      </c>
      <c r="C87" s="184" t="s">
        <v>317</v>
      </c>
      <c r="D87" s="173" t="s">
        <v>169</v>
      </c>
      <c r="E87" s="174">
        <v>124.96</v>
      </c>
      <c r="F87" s="175"/>
      <c r="G87" s="176">
        <f>ROUND(E87*F87,2)</f>
        <v>0</v>
      </c>
      <c r="H87" s="157"/>
      <c r="I87" s="156">
        <f>ROUND(E87*H87,2)</f>
        <v>0</v>
      </c>
      <c r="J87" s="157"/>
      <c r="K87" s="156">
        <f>ROUND(E87*J87,2)</f>
        <v>0</v>
      </c>
      <c r="L87" s="156">
        <v>21</v>
      </c>
      <c r="M87" s="156">
        <f>G87*(1+L87/100)</f>
        <v>0</v>
      </c>
      <c r="N87" s="155">
        <v>0</v>
      </c>
      <c r="O87" s="155">
        <f>ROUND(E87*N87,2)</f>
        <v>0</v>
      </c>
      <c r="P87" s="155">
        <v>9.7400000000000004E-3</v>
      </c>
      <c r="Q87" s="155">
        <f>ROUND(E87*P87,2)</f>
        <v>1.22</v>
      </c>
      <c r="R87" s="156"/>
      <c r="S87" s="156" t="s">
        <v>170</v>
      </c>
      <c r="T87" s="156" t="s">
        <v>216</v>
      </c>
      <c r="U87" s="156">
        <v>4.3999999999999997E-2</v>
      </c>
      <c r="V87" s="156">
        <f>ROUND(E87*U87,2)</f>
        <v>5.5</v>
      </c>
      <c r="W87" s="156"/>
      <c r="X87" s="156" t="s">
        <v>172</v>
      </c>
      <c r="Y87" s="156" t="s">
        <v>173</v>
      </c>
      <c r="Z87" s="146"/>
      <c r="AA87" s="146"/>
      <c r="AB87" s="146"/>
      <c r="AC87" s="146"/>
      <c r="AD87" s="146"/>
      <c r="AE87" s="146"/>
      <c r="AF87" s="146"/>
      <c r="AG87" s="146" t="s">
        <v>174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">
      <c r="A88" s="153"/>
      <c r="B88" s="154"/>
      <c r="C88" s="185" t="s">
        <v>318</v>
      </c>
      <c r="D88" s="158"/>
      <c r="E88" s="159">
        <v>116.96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">
      <c r="A89" s="153"/>
      <c r="B89" s="154"/>
      <c r="C89" s="185" t="s">
        <v>319</v>
      </c>
      <c r="D89" s="158"/>
      <c r="E89" s="159">
        <v>8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22.5" outlineLevel="1" x14ac:dyDescent="0.2">
      <c r="A90" s="171">
        <v>34</v>
      </c>
      <c r="B90" s="172" t="s">
        <v>320</v>
      </c>
      <c r="C90" s="184" t="s">
        <v>321</v>
      </c>
      <c r="D90" s="173" t="s">
        <v>169</v>
      </c>
      <c r="E90" s="174">
        <v>1.5</v>
      </c>
      <c r="F90" s="175"/>
      <c r="G90" s="176">
        <f>ROUND(E90*F90,2)</f>
        <v>0</v>
      </c>
      <c r="H90" s="157"/>
      <c r="I90" s="156">
        <f>ROUND(E90*H90,2)</f>
        <v>0</v>
      </c>
      <c r="J90" s="157"/>
      <c r="K90" s="156">
        <f>ROUND(E90*J90,2)</f>
        <v>0</v>
      </c>
      <c r="L90" s="156">
        <v>21</v>
      </c>
      <c r="M90" s="156">
        <f>G90*(1+L90/100)</f>
        <v>0</v>
      </c>
      <c r="N90" s="155">
        <v>1.58E-3</v>
      </c>
      <c r="O90" s="155">
        <f>ROUND(E90*N90,2)</f>
        <v>0</v>
      </c>
      <c r="P90" s="155">
        <v>0</v>
      </c>
      <c r="Q90" s="155">
        <f>ROUND(E90*P90,2)</f>
        <v>0</v>
      </c>
      <c r="R90" s="156"/>
      <c r="S90" s="156" t="s">
        <v>170</v>
      </c>
      <c r="T90" s="156" t="s">
        <v>170</v>
      </c>
      <c r="U90" s="156">
        <v>0.24</v>
      </c>
      <c r="V90" s="156">
        <f>ROUND(E90*U90,2)</f>
        <v>0.36</v>
      </c>
      <c r="W90" s="156"/>
      <c r="X90" s="156" t="s">
        <v>172</v>
      </c>
      <c r="Y90" s="156" t="s">
        <v>173</v>
      </c>
      <c r="Z90" s="146"/>
      <c r="AA90" s="146"/>
      <c r="AB90" s="146"/>
      <c r="AC90" s="146"/>
      <c r="AD90" s="146"/>
      <c r="AE90" s="146"/>
      <c r="AF90" s="146"/>
      <c r="AG90" s="146" t="s">
        <v>174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">
      <c r="A91" s="153"/>
      <c r="B91" s="154"/>
      <c r="C91" s="185" t="s">
        <v>322</v>
      </c>
      <c r="D91" s="158"/>
      <c r="E91" s="159">
        <v>1.5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176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1" x14ac:dyDescent="0.2">
      <c r="A92" s="171">
        <v>35</v>
      </c>
      <c r="B92" s="172" t="s">
        <v>323</v>
      </c>
      <c r="C92" s="184" t="s">
        <v>324</v>
      </c>
      <c r="D92" s="173" t="s">
        <v>169</v>
      </c>
      <c r="E92" s="174">
        <v>952.6</v>
      </c>
      <c r="F92" s="175"/>
      <c r="G92" s="176">
        <f>ROUND(E92*F92,2)</f>
        <v>0</v>
      </c>
      <c r="H92" s="157"/>
      <c r="I92" s="156">
        <f>ROUND(E92*H92,2)</f>
        <v>0</v>
      </c>
      <c r="J92" s="157"/>
      <c r="K92" s="156">
        <f>ROUND(E92*J92,2)</f>
        <v>0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6.0000000000000001E-3</v>
      </c>
      <c r="Q92" s="155">
        <f>ROUND(E92*P92,2)</f>
        <v>5.72</v>
      </c>
      <c r="R92" s="156"/>
      <c r="S92" s="156" t="s">
        <v>170</v>
      </c>
      <c r="T92" s="156" t="s">
        <v>171</v>
      </c>
      <c r="U92" s="156">
        <v>5.1999999999999998E-2</v>
      </c>
      <c r="V92" s="156">
        <f>ROUND(E92*U92,2)</f>
        <v>49.54</v>
      </c>
      <c r="W92" s="156"/>
      <c r="X92" s="156" t="s">
        <v>172</v>
      </c>
      <c r="Y92" s="156" t="s">
        <v>173</v>
      </c>
      <c r="Z92" s="146"/>
      <c r="AA92" s="146"/>
      <c r="AB92" s="146"/>
      <c r="AC92" s="146"/>
      <c r="AD92" s="146"/>
      <c r="AE92" s="146"/>
      <c r="AF92" s="146"/>
      <c r="AG92" s="146" t="s">
        <v>180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85" t="s">
        <v>756</v>
      </c>
      <c r="D93" s="158"/>
      <c r="E93" s="159">
        <v>952.6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176</v>
      </c>
      <c r="AH93" s="146">
        <v>5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1">
        <v>36</v>
      </c>
      <c r="B94" s="172" t="s">
        <v>326</v>
      </c>
      <c r="C94" s="184" t="s">
        <v>327</v>
      </c>
      <c r="D94" s="173" t="s">
        <v>169</v>
      </c>
      <c r="E94" s="174">
        <v>952.6</v>
      </c>
      <c r="F94" s="175"/>
      <c r="G94" s="176">
        <f>ROUND(E94*F94,2)</f>
        <v>0</v>
      </c>
      <c r="H94" s="157"/>
      <c r="I94" s="156">
        <f>ROUND(E94*H94,2)</f>
        <v>0</v>
      </c>
      <c r="J94" s="157"/>
      <c r="K94" s="156">
        <f>ROUND(E94*J94,2)</f>
        <v>0</v>
      </c>
      <c r="L94" s="156">
        <v>21</v>
      </c>
      <c r="M94" s="156">
        <f>G94*(1+L94/100)</f>
        <v>0</v>
      </c>
      <c r="N94" s="155">
        <v>0</v>
      </c>
      <c r="O94" s="155">
        <f>ROUND(E94*N94,2)</f>
        <v>0</v>
      </c>
      <c r="P94" s="155">
        <v>1.03E-2</v>
      </c>
      <c r="Q94" s="155">
        <f>ROUND(E94*P94,2)</f>
        <v>9.81</v>
      </c>
      <c r="R94" s="156"/>
      <c r="S94" s="156" t="s">
        <v>185</v>
      </c>
      <c r="T94" s="156" t="s">
        <v>203</v>
      </c>
      <c r="U94" s="156">
        <v>4.3999999999999997E-2</v>
      </c>
      <c r="V94" s="156">
        <f>ROUND(E94*U94,2)</f>
        <v>41.91</v>
      </c>
      <c r="W94" s="156"/>
      <c r="X94" s="156" t="s">
        <v>172</v>
      </c>
      <c r="Y94" s="156" t="s">
        <v>240</v>
      </c>
      <c r="Z94" s="146"/>
      <c r="AA94" s="146"/>
      <c r="AB94" s="146"/>
      <c r="AC94" s="146"/>
      <c r="AD94" s="146"/>
      <c r="AE94" s="146"/>
      <c r="AF94" s="146"/>
      <c r="AG94" s="146" t="s">
        <v>174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85" t="s">
        <v>328</v>
      </c>
      <c r="D95" s="158"/>
      <c r="E95" s="159">
        <v>926.5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">
      <c r="A96" s="153"/>
      <c r="B96" s="154"/>
      <c r="C96" s="185" t="s">
        <v>329</v>
      </c>
      <c r="D96" s="158"/>
      <c r="E96" s="159">
        <v>64.900000000000006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">
      <c r="A97" s="153"/>
      <c r="B97" s="154"/>
      <c r="C97" s="185" t="s">
        <v>330</v>
      </c>
      <c r="D97" s="158"/>
      <c r="E97" s="159">
        <v>96.7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">
      <c r="A98" s="153"/>
      <c r="B98" s="154"/>
      <c r="C98" s="185" t="s">
        <v>331</v>
      </c>
      <c r="D98" s="158"/>
      <c r="E98" s="159">
        <v>293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176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">
      <c r="A99" s="153"/>
      <c r="B99" s="154"/>
      <c r="C99" s="185" t="s">
        <v>757</v>
      </c>
      <c r="D99" s="158"/>
      <c r="E99" s="159">
        <v>-340.2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5" t="s">
        <v>758</v>
      </c>
      <c r="D100" s="158"/>
      <c r="E100" s="159">
        <v>-88.3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2.5" outlineLevel="1" x14ac:dyDescent="0.2">
      <c r="A101" s="171">
        <v>37</v>
      </c>
      <c r="B101" s="172" t="s">
        <v>334</v>
      </c>
      <c r="C101" s="184" t="s">
        <v>335</v>
      </c>
      <c r="D101" s="173" t="s">
        <v>169</v>
      </c>
      <c r="E101" s="174">
        <v>200.696</v>
      </c>
      <c r="F101" s="175"/>
      <c r="G101" s="176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1.03E-2</v>
      </c>
      <c r="Q101" s="155">
        <f>ROUND(E101*P101,2)</f>
        <v>2.0699999999999998</v>
      </c>
      <c r="R101" s="156"/>
      <c r="S101" s="156" t="s">
        <v>185</v>
      </c>
      <c r="T101" s="156" t="s">
        <v>203</v>
      </c>
      <c r="U101" s="156">
        <v>4.3999999999999997E-2</v>
      </c>
      <c r="V101" s="156">
        <f>ROUND(E101*U101,2)</f>
        <v>8.83</v>
      </c>
      <c r="W101" s="156"/>
      <c r="X101" s="156" t="s">
        <v>172</v>
      </c>
      <c r="Y101" s="156" t="s">
        <v>240</v>
      </c>
      <c r="Z101" s="146"/>
      <c r="AA101" s="146"/>
      <c r="AB101" s="146"/>
      <c r="AC101" s="146"/>
      <c r="AD101" s="146"/>
      <c r="AE101" s="146"/>
      <c r="AF101" s="146"/>
      <c r="AG101" s="146" t="s">
        <v>174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5" t="s">
        <v>336</v>
      </c>
      <c r="D102" s="158"/>
      <c r="E102" s="159">
        <v>58.48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176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">
      <c r="A103" s="153"/>
      <c r="B103" s="154"/>
      <c r="C103" s="185" t="s">
        <v>337</v>
      </c>
      <c r="D103" s="158"/>
      <c r="E103" s="159">
        <v>3.84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176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">
      <c r="A104" s="153"/>
      <c r="B104" s="154"/>
      <c r="C104" s="185" t="s">
        <v>338</v>
      </c>
      <c r="D104" s="158"/>
      <c r="E104" s="159">
        <v>7.05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">
      <c r="A105" s="153"/>
      <c r="B105" s="154"/>
      <c r="C105" s="185" t="s">
        <v>339</v>
      </c>
      <c r="D105" s="158"/>
      <c r="E105" s="159">
        <v>17.55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176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">
      <c r="A106" s="153"/>
      <c r="B106" s="154"/>
      <c r="C106" s="185" t="s">
        <v>340</v>
      </c>
      <c r="D106" s="158"/>
      <c r="E106" s="159">
        <v>89.44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">
      <c r="A107" s="153"/>
      <c r="B107" s="154"/>
      <c r="C107" s="186" t="s">
        <v>341</v>
      </c>
      <c r="D107" s="160"/>
      <c r="E107" s="161">
        <v>17.635999999999999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176</v>
      </c>
      <c r="AH107" s="146">
        <v>4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">
      <c r="A108" s="153"/>
      <c r="B108" s="154"/>
      <c r="C108" s="185" t="s">
        <v>342</v>
      </c>
      <c r="D108" s="158"/>
      <c r="E108" s="159">
        <v>6.7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ht="22.5" outlineLevel="1" x14ac:dyDescent="0.2">
      <c r="A109" s="171">
        <v>38</v>
      </c>
      <c r="B109" s="172" t="s">
        <v>343</v>
      </c>
      <c r="C109" s="184" t="s">
        <v>344</v>
      </c>
      <c r="D109" s="173" t="s">
        <v>252</v>
      </c>
      <c r="E109" s="174">
        <v>2.1449400000000001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0</v>
      </c>
      <c r="O109" s="155">
        <f>ROUND(E109*N109,2)</f>
        <v>0</v>
      </c>
      <c r="P109" s="155">
        <v>0</v>
      </c>
      <c r="Q109" s="155">
        <f>ROUND(E109*P109,2)</f>
        <v>0</v>
      </c>
      <c r="R109" s="156"/>
      <c r="S109" s="156" t="s">
        <v>185</v>
      </c>
      <c r="T109" s="156" t="s">
        <v>203</v>
      </c>
      <c r="U109" s="156">
        <v>0</v>
      </c>
      <c r="V109" s="156">
        <f>ROUND(E109*U109,2)</f>
        <v>0</v>
      </c>
      <c r="W109" s="156"/>
      <c r="X109" s="156" t="s">
        <v>172</v>
      </c>
      <c r="Y109" s="156" t="s">
        <v>173</v>
      </c>
      <c r="Z109" s="146"/>
      <c r="AA109" s="146"/>
      <c r="AB109" s="146"/>
      <c r="AC109" s="146"/>
      <c r="AD109" s="146"/>
      <c r="AE109" s="146"/>
      <c r="AF109" s="146"/>
      <c r="AG109" s="146" t="s">
        <v>174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22.5" outlineLevel="2" x14ac:dyDescent="0.2">
      <c r="A110" s="153"/>
      <c r="B110" s="154"/>
      <c r="C110" s="185" t="s">
        <v>345</v>
      </c>
      <c r="D110" s="158"/>
      <c r="E110" s="159">
        <v>1.2171099999999999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5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2.5" outlineLevel="3" x14ac:dyDescent="0.2">
      <c r="A111" s="153"/>
      <c r="B111" s="154"/>
      <c r="C111" s="185" t="s">
        <v>759</v>
      </c>
      <c r="D111" s="158"/>
      <c r="E111" s="159">
        <v>0.92783000000000004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176</v>
      </c>
      <c r="AH111" s="146">
        <v>5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ht="22.5" outlineLevel="1" x14ac:dyDescent="0.2">
      <c r="A112" s="171">
        <v>39</v>
      </c>
      <c r="B112" s="172" t="s">
        <v>347</v>
      </c>
      <c r="C112" s="184" t="s">
        <v>348</v>
      </c>
      <c r="D112" s="173" t="s">
        <v>252</v>
      </c>
      <c r="E112" s="174">
        <v>17.594550000000002</v>
      </c>
      <c r="F112" s="175"/>
      <c r="G112" s="176">
        <f>ROUND(E112*F112,2)</f>
        <v>0</v>
      </c>
      <c r="H112" s="157"/>
      <c r="I112" s="156">
        <f>ROUND(E112*H112,2)</f>
        <v>0</v>
      </c>
      <c r="J112" s="157"/>
      <c r="K112" s="156">
        <f>ROUND(E112*J112,2)</f>
        <v>0</v>
      </c>
      <c r="L112" s="156">
        <v>21</v>
      </c>
      <c r="M112" s="156">
        <f>G112*(1+L112/100)</f>
        <v>0</v>
      </c>
      <c r="N112" s="155">
        <v>0</v>
      </c>
      <c r="O112" s="155">
        <f>ROUND(E112*N112,2)</f>
        <v>0</v>
      </c>
      <c r="P112" s="155">
        <v>0</v>
      </c>
      <c r="Q112" s="155">
        <f>ROUND(E112*P112,2)</f>
        <v>0</v>
      </c>
      <c r="R112" s="156"/>
      <c r="S112" s="156" t="s">
        <v>185</v>
      </c>
      <c r="T112" s="156" t="s">
        <v>203</v>
      </c>
      <c r="U112" s="156">
        <v>0</v>
      </c>
      <c r="V112" s="156">
        <f>ROUND(E112*U112,2)</f>
        <v>0</v>
      </c>
      <c r="W112" s="156"/>
      <c r="X112" s="156" t="s">
        <v>172</v>
      </c>
      <c r="Y112" s="156" t="s">
        <v>173</v>
      </c>
      <c r="Z112" s="146"/>
      <c r="AA112" s="146"/>
      <c r="AB112" s="146"/>
      <c r="AC112" s="146"/>
      <c r="AD112" s="146"/>
      <c r="AE112" s="146"/>
      <c r="AF112" s="146"/>
      <c r="AG112" s="146" t="s">
        <v>174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">
      <c r="A113" s="153"/>
      <c r="B113" s="154"/>
      <c r="C113" s="185" t="s">
        <v>760</v>
      </c>
      <c r="D113" s="158"/>
      <c r="E113" s="159">
        <v>9.8117800000000006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176</v>
      </c>
      <c r="AH113" s="146">
        <v>5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">
      <c r="A114" s="153"/>
      <c r="B114" s="154"/>
      <c r="C114" s="185" t="s">
        <v>761</v>
      </c>
      <c r="D114" s="158"/>
      <c r="E114" s="159">
        <v>5.7156000000000002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5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351</v>
      </c>
      <c r="D115" s="158"/>
      <c r="E115" s="159">
        <v>2.06717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5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x14ac:dyDescent="0.2">
      <c r="A116" s="164" t="s">
        <v>165</v>
      </c>
      <c r="B116" s="165" t="s">
        <v>116</v>
      </c>
      <c r="C116" s="183" t="s">
        <v>117</v>
      </c>
      <c r="D116" s="166"/>
      <c r="E116" s="167"/>
      <c r="F116" s="168"/>
      <c r="G116" s="169">
        <f>SUMIF(AG117:AG151,"&lt;&gt;NOR",G117:G151)</f>
        <v>0</v>
      </c>
      <c r="H116" s="163"/>
      <c r="I116" s="163">
        <f>SUM(I117:I151)</f>
        <v>0</v>
      </c>
      <c r="J116" s="163"/>
      <c r="K116" s="163">
        <f>SUM(K117:K151)</f>
        <v>0</v>
      </c>
      <c r="L116" s="163"/>
      <c r="M116" s="163">
        <f>SUM(M117:M151)</f>
        <v>0</v>
      </c>
      <c r="N116" s="162"/>
      <c r="O116" s="162">
        <f>SUM(O117:O151)</f>
        <v>3.9699999999999998</v>
      </c>
      <c r="P116" s="162"/>
      <c r="Q116" s="162">
        <f>SUM(Q117:Q151)</f>
        <v>0</v>
      </c>
      <c r="R116" s="163"/>
      <c r="S116" s="163"/>
      <c r="T116" s="163"/>
      <c r="U116" s="163"/>
      <c r="V116" s="163">
        <f>SUM(V117:V151)</f>
        <v>995.86999999999989</v>
      </c>
      <c r="W116" s="163"/>
      <c r="X116" s="163"/>
      <c r="Y116" s="163"/>
      <c r="AG116" t="s">
        <v>166</v>
      </c>
    </row>
    <row r="117" spans="1:60" outlineLevel="1" x14ac:dyDescent="0.2">
      <c r="A117" s="171">
        <v>40</v>
      </c>
      <c r="B117" s="172" t="s">
        <v>167</v>
      </c>
      <c r="C117" s="184" t="s">
        <v>168</v>
      </c>
      <c r="D117" s="173" t="s">
        <v>169</v>
      </c>
      <c r="E117" s="174">
        <v>1153.296</v>
      </c>
      <c r="F117" s="175"/>
      <c r="G117" s="176">
        <f>ROUND(E117*F117,2)</f>
        <v>0</v>
      </c>
      <c r="H117" s="157"/>
      <c r="I117" s="156">
        <f>ROUND(E117*H117,2)</f>
        <v>0</v>
      </c>
      <c r="J117" s="157"/>
      <c r="K117" s="156">
        <f>ROUND(E117*J117,2)</f>
        <v>0</v>
      </c>
      <c r="L117" s="156">
        <v>21</v>
      </c>
      <c r="M117" s="156">
        <f>G117*(1+L117/100)</f>
        <v>0</v>
      </c>
      <c r="N117" s="155">
        <v>0</v>
      </c>
      <c r="O117" s="155">
        <f>ROUND(E117*N117,2)</f>
        <v>0</v>
      </c>
      <c r="P117" s="155">
        <v>0</v>
      </c>
      <c r="Q117" s="155">
        <f>ROUND(E117*P117,2)</f>
        <v>0</v>
      </c>
      <c r="R117" s="156"/>
      <c r="S117" s="156" t="s">
        <v>170</v>
      </c>
      <c r="T117" s="156" t="s">
        <v>171</v>
      </c>
      <c r="U117" s="156">
        <v>1.4999999999999999E-2</v>
      </c>
      <c r="V117" s="156">
        <f>ROUND(E117*U117,2)</f>
        <v>17.3</v>
      </c>
      <c r="W117" s="156"/>
      <c r="X117" s="156" t="s">
        <v>172</v>
      </c>
      <c r="Y117" s="156" t="s">
        <v>173</v>
      </c>
      <c r="Z117" s="146"/>
      <c r="AA117" s="146"/>
      <c r="AB117" s="146"/>
      <c r="AC117" s="146"/>
      <c r="AD117" s="146"/>
      <c r="AE117" s="146"/>
      <c r="AF117" s="146"/>
      <c r="AG117" s="146" t="s">
        <v>174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">
      <c r="A118" s="153"/>
      <c r="B118" s="154"/>
      <c r="C118" s="185" t="s">
        <v>762</v>
      </c>
      <c r="D118" s="158"/>
      <c r="E118" s="159">
        <v>1153.296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176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2.5" outlineLevel="1" x14ac:dyDescent="0.2">
      <c r="A119" s="171">
        <v>41</v>
      </c>
      <c r="B119" s="172" t="s">
        <v>177</v>
      </c>
      <c r="C119" s="184" t="s">
        <v>178</v>
      </c>
      <c r="D119" s="173" t="s">
        <v>169</v>
      </c>
      <c r="E119" s="174">
        <v>952.6</v>
      </c>
      <c r="F119" s="175"/>
      <c r="G119" s="176">
        <f>ROUND(E119*F119,2)</f>
        <v>0</v>
      </c>
      <c r="H119" s="157"/>
      <c r="I119" s="156">
        <f>ROUND(E119*H119,2)</f>
        <v>0</v>
      </c>
      <c r="J119" s="157"/>
      <c r="K119" s="156">
        <f>ROUND(E119*J119,2)</f>
        <v>0</v>
      </c>
      <c r="L119" s="156">
        <v>21</v>
      </c>
      <c r="M119" s="156">
        <f>G119*(1+L119/100)</f>
        <v>0</v>
      </c>
      <c r="N119" s="155">
        <v>3.8000000000000002E-4</v>
      </c>
      <c r="O119" s="155">
        <f>ROUND(E119*N119,2)</f>
        <v>0.36</v>
      </c>
      <c r="P119" s="155">
        <v>0</v>
      </c>
      <c r="Q119" s="155">
        <f>ROUND(E119*P119,2)</f>
        <v>0</v>
      </c>
      <c r="R119" s="156"/>
      <c r="S119" s="156" t="s">
        <v>170</v>
      </c>
      <c r="T119" s="156" t="s">
        <v>170</v>
      </c>
      <c r="U119" s="156">
        <v>0.111</v>
      </c>
      <c r="V119" s="156">
        <f>ROUND(E119*U119,2)</f>
        <v>105.74</v>
      </c>
      <c r="W119" s="156"/>
      <c r="X119" s="156" t="s">
        <v>172</v>
      </c>
      <c r="Y119" s="156" t="s">
        <v>179</v>
      </c>
      <c r="Z119" s="146"/>
      <c r="AA119" s="146"/>
      <c r="AB119" s="146"/>
      <c r="AC119" s="146"/>
      <c r="AD119" s="146"/>
      <c r="AE119" s="146"/>
      <c r="AF119" s="146"/>
      <c r="AG119" s="146" t="s">
        <v>180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">
      <c r="A120" s="153"/>
      <c r="B120" s="154"/>
      <c r="C120" s="185" t="s">
        <v>756</v>
      </c>
      <c r="D120" s="158"/>
      <c r="E120" s="159">
        <v>952.6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176</v>
      </c>
      <c r="AH120" s="146">
        <v>5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2.5" outlineLevel="1" x14ac:dyDescent="0.2">
      <c r="A121" s="171">
        <v>42</v>
      </c>
      <c r="B121" s="172" t="s">
        <v>353</v>
      </c>
      <c r="C121" s="184" t="s">
        <v>354</v>
      </c>
      <c r="D121" s="173" t="s">
        <v>169</v>
      </c>
      <c r="E121" s="174">
        <v>1153.296</v>
      </c>
      <c r="F121" s="175"/>
      <c r="G121" s="176">
        <f>ROUND(E121*F121,2)</f>
        <v>0</v>
      </c>
      <c r="H121" s="157"/>
      <c r="I121" s="156">
        <f>ROUND(E121*H121,2)</f>
        <v>0</v>
      </c>
      <c r="J121" s="157"/>
      <c r="K121" s="156">
        <f>ROUND(E121*J121,2)</f>
        <v>0</v>
      </c>
      <c r="L121" s="156">
        <v>21</v>
      </c>
      <c r="M121" s="156">
        <f>G121*(1+L121/100)</f>
        <v>0</v>
      </c>
      <c r="N121" s="155">
        <v>1.2999999999999999E-4</v>
      </c>
      <c r="O121" s="155">
        <f>ROUND(E121*N121,2)</f>
        <v>0.15</v>
      </c>
      <c r="P121" s="155">
        <v>0</v>
      </c>
      <c r="Q121" s="155">
        <f>ROUND(E121*P121,2)</f>
        <v>0</v>
      </c>
      <c r="R121" s="156"/>
      <c r="S121" s="156" t="s">
        <v>170</v>
      </c>
      <c r="T121" s="156" t="s">
        <v>170</v>
      </c>
      <c r="U121" s="156">
        <v>0.1</v>
      </c>
      <c r="V121" s="156">
        <f>ROUND(E121*U121,2)</f>
        <v>115.33</v>
      </c>
      <c r="W121" s="156"/>
      <c r="X121" s="156" t="s">
        <v>172</v>
      </c>
      <c r="Y121" s="156" t="s">
        <v>173</v>
      </c>
      <c r="Z121" s="146"/>
      <c r="AA121" s="146"/>
      <c r="AB121" s="146"/>
      <c r="AC121" s="146"/>
      <c r="AD121" s="146"/>
      <c r="AE121" s="146"/>
      <c r="AF121" s="146"/>
      <c r="AG121" s="146" t="s">
        <v>180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2" x14ac:dyDescent="0.2">
      <c r="A122" s="153"/>
      <c r="B122" s="154"/>
      <c r="C122" s="185" t="s">
        <v>763</v>
      </c>
      <c r="D122" s="158"/>
      <c r="E122" s="159">
        <v>952.6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176</v>
      </c>
      <c r="AH122" s="146">
        <v>5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3" x14ac:dyDescent="0.2">
      <c r="A123" s="153"/>
      <c r="B123" s="154"/>
      <c r="C123" s="185" t="s">
        <v>356</v>
      </c>
      <c r="D123" s="158"/>
      <c r="E123" s="159">
        <v>200.696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5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1" x14ac:dyDescent="0.2">
      <c r="A124" s="171">
        <v>43</v>
      </c>
      <c r="B124" s="172" t="s">
        <v>357</v>
      </c>
      <c r="C124" s="184" t="s">
        <v>358</v>
      </c>
      <c r="D124" s="173" t="s">
        <v>169</v>
      </c>
      <c r="E124" s="174">
        <v>200.696</v>
      </c>
      <c r="F124" s="175"/>
      <c r="G124" s="176">
        <f>ROUND(E124*F124,2)</f>
        <v>0</v>
      </c>
      <c r="H124" s="157"/>
      <c r="I124" s="156">
        <f>ROUND(E124*H124,2)</f>
        <v>0</v>
      </c>
      <c r="J124" s="157"/>
      <c r="K124" s="156">
        <f>ROUND(E124*J124,2)</f>
        <v>0</v>
      </c>
      <c r="L124" s="156">
        <v>21</v>
      </c>
      <c r="M124" s="156">
        <f>G124*(1+L124/100)</f>
        <v>0</v>
      </c>
      <c r="N124" s="155">
        <v>0</v>
      </c>
      <c r="O124" s="155">
        <f>ROUND(E124*N124,2)</f>
        <v>0</v>
      </c>
      <c r="P124" s="155">
        <v>0</v>
      </c>
      <c r="Q124" s="155">
        <f>ROUND(E124*P124,2)</f>
        <v>0</v>
      </c>
      <c r="R124" s="156"/>
      <c r="S124" s="156" t="s">
        <v>170</v>
      </c>
      <c r="T124" s="156" t="s">
        <v>171</v>
      </c>
      <c r="U124" s="156">
        <v>7.1999999999999995E-2</v>
      </c>
      <c r="V124" s="156">
        <f>ROUND(E124*U124,2)</f>
        <v>14.45</v>
      </c>
      <c r="W124" s="156"/>
      <c r="X124" s="156" t="s">
        <v>172</v>
      </c>
      <c r="Y124" s="156" t="s">
        <v>173</v>
      </c>
      <c r="Z124" s="146"/>
      <c r="AA124" s="146"/>
      <c r="AB124" s="146"/>
      <c r="AC124" s="146"/>
      <c r="AD124" s="146"/>
      <c r="AE124" s="146"/>
      <c r="AF124" s="146"/>
      <c r="AG124" s="146" t="s">
        <v>174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85" t="s">
        <v>356</v>
      </c>
      <c r="D125" s="158"/>
      <c r="E125" s="159">
        <v>200.696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ht="33.75" outlineLevel="1" x14ac:dyDescent="0.2">
      <c r="A126" s="171">
        <v>44</v>
      </c>
      <c r="B126" s="172" t="s">
        <v>359</v>
      </c>
      <c r="C126" s="184" t="s">
        <v>360</v>
      </c>
      <c r="D126" s="173" t="s">
        <v>169</v>
      </c>
      <c r="E126" s="174">
        <v>200.696</v>
      </c>
      <c r="F126" s="175"/>
      <c r="G126" s="176">
        <f>ROUND(E126*F126,2)</f>
        <v>0</v>
      </c>
      <c r="H126" s="157"/>
      <c r="I126" s="156">
        <f>ROUND(E126*H126,2)</f>
        <v>0</v>
      </c>
      <c r="J126" s="157"/>
      <c r="K126" s="156">
        <f>ROUND(E126*J126,2)</f>
        <v>0</v>
      </c>
      <c r="L126" s="156">
        <v>21</v>
      </c>
      <c r="M126" s="156">
        <f>G126*(1+L126/100)</f>
        <v>0</v>
      </c>
      <c r="N126" s="155">
        <v>5.5000000000000003E-4</v>
      </c>
      <c r="O126" s="155">
        <f>ROUND(E126*N126,2)</f>
        <v>0.11</v>
      </c>
      <c r="P126" s="155">
        <v>0</v>
      </c>
      <c r="Q126" s="155">
        <f>ROUND(E126*P126,2)</f>
        <v>0</v>
      </c>
      <c r="R126" s="156"/>
      <c r="S126" s="156" t="s">
        <v>170</v>
      </c>
      <c r="T126" s="156" t="s">
        <v>171</v>
      </c>
      <c r="U126" s="156">
        <v>0.17799999999999999</v>
      </c>
      <c r="V126" s="156">
        <f>ROUND(E126*U126,2)</f>
        <v>35.72</v>
      </c>
      <c r="W126" s="156"/>
      <c r="X126" s="156" t="s">
        <v>172</v>
      </c>
      <c r="Y126" s="156" t="s">
        <v>179</v>
      </c>
      <c r="Z126" s="146"/>
      <c r="AA126" s="146"/>
      <c r="AB126" s="146"/>
      <c r="AC126" s="146"/>
      <c r="AD126" s="146"/>
      <c r="AE126" s="146"/>
      <c r="AF126" s="146"/>
      <c r="AG126" s="146" t="s">
        <v>180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">
      <c r="A127" s="153"/>
      <c r="B127" s="154"/>
      <c r="C127" s="185" t="s">
        <v>361</v>
      </c>
      <c r="D127" s="158"/>
      <c r="E127" s="159">
        <v>200.696</v>
      </c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176</v>
      </c>
      <c r="AH127" s="146">
        <v>5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1" x14ac:dyDescent="0.2">
      <c r="A128" s="171">
        <v>45</v>
      </c>
      <c r="B128" s="172" t="s">
        <v>362</v>
      </c>
      <c r="C128" s="184" t="s">
        <v>363</v>
      </c>
      <c r="D128" s="173" t="s">
        <v>364</v>
      </c>
      <c r="E128" s="174">
        <v>1337.8233600000001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0</v>
      </c>
      <c r="O128" s="155">
        <f>ROUND(E128*N128,2)</f>
        <v>0</v>
      </c>
      <c r="P128" s="155">
        <v>0</v>
      </c>
      <c r="Q128" s="155">
        <f>ROUND(E128*P128,2)</f>
        <v>0</v>
      </c>
      <c r="R128" s="156"/>
      <c r="S128" s="156" t="s">
        <v>185</v>
      </c>
      <c r="T128" s="156" t="s">
        <v>203</v>
      </c>
      <c r="U128" s="156">
        <v>0</v>
      </c>
      <c r="V128" s="156">
        <f>ROUND(E128*U128,2)</f>
        <v>0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174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764</v>
      </c>
      <c r="D129" s="158"/>
      <c r="E129" s="159">
        <v>1337.8233600000001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5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ht="22.5" outlineLevel="1" x14ac:dyDescent="0.2">
      <c r="A130" s="171">
        <v>46</v>
      </c>
      <c r="B130" s="172" t="s">
        <v>366</v>
      </c>
      <c r="C130" s="184" t="s">
        <v>367</v>
      </c>
      <c r="D130" s="173" t="s">
        <v>257</v>
      </c>
      <c r="E130" s="174">
        <v>3</v>
      </c>
      <c r="F130" s="175"/>
      <c r="G130" s="176">
        <f>ROUND(E130*F130,2)</f>
        <v>0</v>
      </c>
      <c r="H130" s="157"/>
      <c r="I130" s="156">
        <f>ROUND(E130*H130,2)</f>
        <v>0</v>
      </c>
      <c r="J130" s="157"/>
      <c r="K130" s="156">
        <f>ROUND(E130*J130,2)</f>
        <v>0</v>
      </c>
      <c r="L130" s="156">
        <v>21</v>
      </c>
      <c r="M130" s="156">
        <f>G130*(1+L130/100)</f>
        <v>0</v>
      </c>
      <c r="N130" s="155">
        <v>8.0329999999999999E-2</v>
      </c>
      <c r="O130" s="155">
        <f>ROUND(E130*N130,2)</f>
        <v>0.24</v>
      </c>
      <c r="P130" s="155">
        <v>0</v>
      </c>
      <c r="Q130" s="155">
        <f>ROUND(E130*P130,2)</f>
        <v>0</v>
      </c>
      <c r="R130" s="156"/>
      <c r="S130" s="156" t="s">
        <v>185</v>
      </c>
      <c r="T130" s="156" t="s">
        <v>170</v>
      </c>
      <c r="U130" s="156">
        <v>4.75</v>
      </c>
      <c r="V130" s="156">
        <f>ROUND(E130*U130,2)</f>
        <v>14.25</v>
      </c>
      <c r="W130" s="156"/>
      <c r="X130" s="156" t="s">
        <v>172</v>
      </c>
      <c r="Y130" s="156" t="s">
        <v>173</v>
      </c>
      <c r="Z130" s="146"/>
      <c r="AA130" s="146"/>
      <c r="AB130" s="146"/>
      <c r="AC130" s="146"/>
      <c r="AD130" s="146"/>
      <c r="AE130" s="146"/>
      <c r="AF130" s="146"/>
      <c r="AG130" s="146" t="s">
        <v>174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2" x14ac:dyDescent="0.2">
      <c r="A131" s="153"/>
      <c r="B131" s="154"/>
      <c r="C131" s="185" t="s">
        <v>368</v>
      </c>
      <c r="D131" s="158"/>
      <c r="E131" s="159">
        <v>3</v>
      </c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176</v>
      </c>
      <c r="AH131" s="146">
        <v>0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ht="22.5" outlineLevel="1" x14ac:dyDescent="0.2">
      <c r="A132" s="171">
        <v>47</v>
      </c>
      <c r="B132" s="172" t="s">
        <v>369</v>
      </c>
      <c r="C132" s="184" t="s">
        <v>370</v>
      </c>
      <c r="D132" s="173" t="s">
        <v>169</v>
      </c>
      <c r="E132" s="174">
        <v>5.87</v>
      </c>
      <c r="F132" s="175"/>
      <c r="G132" s="176">
        <f>ROUND(E132*F132,2)</f>
        <v>0</v>
      </c>
      <c r="H132" s="157"/>
      <c r="I132" s="156">
        <f>ROUND(E132*H132,2)</f>
        <v>0</v>
      </c>
      <c r="J132" s="157"/>
      <c r="K132" s="156">
        <f>ROUND(E132*J132,2)</f>
        <v>0</v>
      </c>
      <c r="L132" s="156">
        <v>21</v>
      </c>
      <c r="M132" s="156">
        <f>G132*(1+L132/100)</f>
        <v>0</v>
      </c>
      <c r="N132" s="155">
        <v>1.448E-2</v>
      </c>
      <c r="O132" s="155">
        <f>ROUND(E132*N132,2)</f>
        <v>0.08</v>
      </c>
      <c r="P132" s="155">
        <v>0</v>
      </c>
      <c r="Q132" s="155">
        <f>ROUND(E132*P132,2)</f>
        <v>0</v>
      </c>
      <c r="R132" s="156"/>
      <c r="S132" s="156" t="s">
        <v>185</v>
      </c>
      <c r="T132" s="156" t="s">
        <v>170</v>
      </c>
      <c r="U132" s="156">
        <v>1.2558</v>
      </c>
      <c r="V132" s="156">
        <f>ROUND(E132*U132,2)</f>
        <v>7.37</v>
      </c>
      <c r="W132" s="156"/>
      <c r="X132" s="156" t="s">
        <v>172</v>
      </c>
      <c r="Y132" s="156" t="s">
        <v>173</v>
      </c>
      <c r="Z132" s="146"/>
      <c r="AA132" s="146"/>
      <c r="AB132" s="146"/>
      <c r="AC132" s="146"/>
      <c r="AD132" s="146"/>
      <c r="AE132" s="146"/>
      <c r="AF132" s="146"/>
      <c r="AG132" s="146" t="s">
        <v>174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">
      <c r="A133" s="153"/>
      <c r="B133" s="154"/>
      <c r="C133" s="185" t="s">
        <v>371</v>
      </c>
      <c r="D133" s="158"/>
      <c r="E133" s="159">
        <v>4.7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176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">
      <c r="A134" s="153"/>
      <c r="B134" s="154"/>
      <c r="C134" s="185" t="s">
        <v>372</v>
      </c>
      <c r="D134" s="158"/>
      <c r="E134" s="159">
        <v>1.17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ht="33.75" outlineLevel="1" x14ac:dyDescent="0.2">
      <c r="A135" s="171">
        <v>48</v>
      </c>
      <c r="B135" s="172" t="s">
        <v>373</v>
      </c>
      <c r="C135" s="184" t="s">
        <v>374</v>
      </c>
      <c r="D135" s="173" t="s">
        <v>197</v>
      </c>
      <c r="E135" s="174">
        <v>65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1.3500000000000001E-3</v>
      </c>
      <c r="O135" s="155">
        <f>ROUND(E135*N135,2)</f>
        <v>0.09</v>
      </c>
      <c r="P135" s="155">
        <v>0</v>
      </c>
      <c r="Q135" s="155">
        <f>ROUND(E135*P135,2)</f>
        <v>0</v>
      </c>
      <c r="R135" s="156"/>
      <c r="S135" s="156" t="s">
        <v>185</v>
      </c>
      <c r="T135" s="156" t="s">
        <v>171</v>
      </c>
      <c r="U135" s="156">
        <v>0.7</v>
      </c>
      <c r="V135" s="156">
        <f>ROUND(E135*U135,2)</f>
        <v>45.5</v>
      </c>
      <c r="W135" s="156"/>
      <c r="X135" s="156" t="s">
        <v>172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174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375</v>
      </c>
      <c r="D136" s="158"/>
      <c r="E136" s="159">
        <v>37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">
      <c r="A137" s="153"/>
      <c r="B137" s="154"/>
      <c r="C137" s="185" t="s">
        <v>376</v>
      </c>
      <c r="D137" s="158"/>
      <c r="E137" s="159">
        <v>4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176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">
      <c r="A138" s="153"/>
      <c r="B138" s="154"/>
      <c r="C138" s="185" t="s">
        <v>377</v>
      </c>
      <c r="D138" s="158"/>
      <c r="E138" s="159">
        <v>4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176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">
      <c r="A139" s="153"/>
      <c r="B139" s="154"/>
      <c r="C139" s="185" t="s">
        <v>378</v>
      </c>
      <c r="D139" s="158"/>
      <c r="E139" s="159">
        <v>20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176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1" x14ac:dyDescent="0.2">
      <c r="A140" s="171">
        <v>49</v>
      </c>
      <c r="B140" s="172" t="s">
        <v>188</v>
      </c>
      <c r="C140" s="184" t="s">
        <v>189</v>
      </c>
      <c r="D140" s="173" t="s">
        <v>169</v>
      </c>
      <c r="E140" s="174">
        <v>952.6</v>
      </c>
      <c r="F140" s="175"/>
      <c r="G140" s="176">
        <f>ROUND(E140*F140,2)</f>
        <v>0</v>
      </c>
      <c r="H140" s="157"/>
      <c r="I140" s="156">
        <f>ROUND(E140*H140,2)</f>
        <v>0</v>
      </c>
      <c r="J140" s="157"/>
      <c r="K140" s="156">
        <f>ROUND(E140*J140,2)</f>
        <v>0</v>
      </c>
      <c r="L140" s="156">
        <v>21</v>
      </c>
      <c r="M140" s="156">
        <f>G140*(1+L140/100)</f>
        <v>0</v>
      </c>
      <c r="N140" s="155">
        <v>0</v>
      </c>
      <c r="O140" s="155">
        <f>ROUND(E140*N140,2)</f>
        <v>0</v>
      </c>
      <c r="P140" s="155">
        <v>0</v>
      </c>
      <c r="Q140" s="155">
        <f>ROUND(E140*P140,2)</f>
        <v>0</v>
      </c>
      <c r="R140" s="156"/>
      <c r="S140" s="156" t="s">
        <v>185</v>
      </c>
      <c r="T140" s="156" t="s">
        <v>171</v>
      </c>
      <c r="U140" s="156">
        <v>0.45</v>
      </c>
      <c r="V140" s="156">
        <f>ROUND(E140*U140,2)</f>
        <v>428.67</v>
      </c>
      <c r="W140" s="156"/>
      <c r="X140" s="156" t="s">
        <v>172</v>
      </c>
      <c r="Y140" s="156" t="s">
        <v>173</v>
      </c>
      <c r="Z140" s="146"/>
      <c r="AA140" s="146"/>
      <c r="AB140" s="146"/>
      <c r="AC140" s="146"/>
      <c r="AD140" s="146"/>
      <c r="AE140" s="146"/>
      <c r="AF140" s="146"/>
      <c r="AG140" s="146" t="s">
        <v>174</v>
      </c>
      <c r="AH140" s="146"/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2" x14ac:dyDescent="0.2">
      <c r="A141" s="153"/>
      <c r="B141" s="154"/>
      <c r="C141" s="185" t="s">
        <v>763</v>
      </c>
      <c r="D141" s="158"/>
      <c r="E141" s="159">
        <v>952.6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176</v>
      </c>
      <c r="AH141" s="146">
        <v>5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22.5" outlineLevel="1" x14ac:dyDescent="0.2">
      <c r="A142" s="171">
        <v>50</v>
      </c>
      <c r="B142" s="172" t="s">
        <v>379</v>
      </c>
      <c r="C142" s="184" t="s">
        <v>380</v>
      </c>
      <c r="D142" s="173" t="s">
        <v>169</v>
      </c>
      <c r="E142" s="174">
        <v>454.6</v>
      </c>
      <c r="F142" s="175"/>
      <c r="G142" s="176">
        <f>ROUND(E142*F142,2)</f>
        <v>0</v>
      </c>
      <c r="H142" s="157"/>
      <c r="I142" s="156">
        <f>ROUND(E142*H142,2)</f>
        <v>0</v>
      </c>
      <c r="J142" s="157"/>
      <c r="K142" s="156">
        <f>ROUND(E142*J142,2)</f>
        <v>0</v>
      </c>
      <c r="L142" s="156">
        <v>21</v>
      </c>
      <c r="M142" s="156">
        <f>G142*(1+L142/100)</f>
        <v>0</v>
      </c>
      <c r="N142" s="155">
        <v>0</v>
      </c>
      <c r="O142" s="155">
        <f>ROUND(E142*N142,2)</f>
        <v>0</v>
      </c>
      <c r="P142" s="155">
        <v>0</v>
      </c>
      <c r="Q142" s="155">
        <f>ROUND(E142*P142,2)</f>
        <v>0</v>
      </c>
      <c r="R142" s="156"/>
      <c r="S142" s="156" t="s">
        <v>185</v>
      </c>
      <c r="T142" s="156" t="s">
        <v>203</v>
      </c>
      <c r="U142" s="156">
        <v>0.45</v>
      </c>
      <c r="V142" s="156">
        <f>ROUND(E142*U142,2)</f>
        <v>204.57</v>
      </c>
      <c r="W142" s="156"/>
      <c r="X142" s="156" t="s">
        <v>172</v>
      </c>
      <c r="Y142" s="156" t="s">
        <v>173</v>
      </c>
      <c r="Z142" s="146"/>
      <c r="AA142" s="146"/>
      <c r="AB142" s="146"/>
      <c r="AC142" s="146"/>
      <c r="AD142" s="146"/>
      <c r="AE142" s="146"/>
      <c r="AF142" s="146"/>
      <c r="AG142" s="146" t="s">
        <v>174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2" x14ac:dyDescent="0.2">
      <c r="A143" s="153"/>
      <c r="B143" s="154"/>
      <c r="C143" s="185" t="s">
        <v>329</v>
      </c>
      <c r="D143" s="158"/>
      <c r="E143" s="159">
        <v>64.900000000000006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">
      <c r="A144" s="153"/>
      <c r="B144" s="154"/>
      <c r="C144" s="185" t="s">
        <v>330</v>
      </c>
      <c r="D144" s="158"/>
      <c r="E144" s="159">
        <v>96.7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176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">
      <c r="A145" s="153"/>
      <c r="B145" s="154"/>
      <c r="C145" s="185" t="s">
        <v>331</v>
      </c>
      <c r="D145" s="158"/>
      <c r="E145" s="159">
        <v>293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176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ht="22.5" outlineLevel="1" x14ac:dyDescent="0.2">
      <c r="A146" s="171">
        <v>51</v>
      </c>
      <c r="B146" s="172" t="s">
        <v>381</v>
      </c>
      <c r="C146" s="184" t="s">
        <v>382</v>
      </c>
      <c r="D146" s="173" t="s">
        <v>169</v>
      </c>
      <c r="E146" s="174">
        <v>1337.8233600000001</v>
      </c>
      <c r="F146" s="175"/>
      <c r="G146" s="176">
        <f>ROUND(E146*F146,2)</f>
        <v>0</v>
      </c>
      <c r="H146" s="157"/>
      <c r="I146" s="156">
        <f>ROUND(E146*H146,2)</f>
        <v>0</v>
      </c>
      <c r="J146" s="157"/>
      <c r="K146" s="156">
        <f>ROUND(E146*J146,2)</f>
        <v>0</v>
      </c>
      <c r="L146" s="156">
        <v>21</v>
      </c>
      <c r="M146" s="156">
        <f>G146*(1+L146/100)</f>
        <v>0</v>
      </c>
      <c r="N146" s="155">
        <v>2.2000000000000001E-3</v>
      </c>
      <c r="O146" s="155">
        <f>ROUND(E146*N146,2)</f>
        <v>2.94</v>
      </c>
      <c r="P146" s="155">
        <v>0</v>
      </c>
      <c r="Q146" s="155">
        <f>ROUND(E146*P146,2)</f>
        <v>0</v>
      </c>
      <c r="R146" s="156" t="s">
        <v>220</v>
      </c>
      <c r="S146" s="156" t="s">
        <v>170</v>
      </c>
      <c r="T146" s="156" t="s">
        <v>171</v>
      </c>
      <c r="U146" s="156">
        <v>0</v>
      </c>
      <c r="V146" s="156">
        <f>ROUND(E146*U146,2)</f>
        <v>0</v>
      </c>
      <c r="W146" s="156"/>
      <c r="X146" s="156" t="s">
        <v>192</v>
      </c>
      <c r="Y146" s="156" t="s">
        <v>173</v>
      </c>
      <c r="Z146" s="146"/>
      <c r="AA146" s="146"/>
      <c r="AB146" s="146"/>
      <c r="AC146" s="146"/>
      <c r="AD146" s="146"/>
      <c r="AE146" s="146"/>
      <c r="AF146" s="146"/>
      <c r="AG146" s="146" t="s">
        <v>193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2" x14ac:dyDescent="0.2">
      <c r="A147" s="153"/>
      <c r="B147" s="154"/>
      <c r="C147" s="185" t="s">
        <v>356</v>
      </c>
      <c r="D147" s="158"/>
      <c r="E147" s="159">
        <v>200.696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176</v>
      </c>
      <c r="AH147" s="146">
        <v>5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">
      <c r="A148" s="153"/>
      <c r="B148" s="154"/>
      <c r="C148" s="185" t="s">
        <v>763</v>
      </c>
      <c r="D148" s="158"/>
      <c r="E148" s="159">
        <v>952.6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176</v>
      </c>
      <c r="AH148" s="146">
        <v>5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">
      <c r="A149" s="153"/>
      <c r="B149" s="154"/>
      <c r="C149" s="186" t="s">
        <v>383</v>
      </c>
      <c r="D149" s="160"/>
      <c r="E149" s="161">
        <v>184.52735999999999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176</v>
      </c>
      <c r="AH149" s="146">
        <v>4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1" x14ac:dyDescent="0.2">
      <c r="A150" s="177">
        <v>52</v>
      </c>
      <c r="B150" s="178" t="s">
        <v>384</v>
      </c>
      <c r="C150" s="187" t="s">
        <v>385</v>
      </c>
      <c r="D150" s="179" t="s">
        <v>252</v>
      </c>
      <c r="E150" s="180">
        <v>3.97925</v>
      </c>
      <c r="F150" s="181"/>
      <c r="G150" s="182">
        <f>ROUND(E150*F150,2)</f>
        <v>0</v>
      </c>
      <c r="H150" s="157"/>
      <c r="I150" s="156">
        <f>ROUND(E150*H150,2)</f>
        <v>0</v>
      </c>
      <c r="J150" s="157"/>
      <c r="K150" s="156">
        <f>ROUND(E150*J150,2)</f>
        <v>0</v>
      </c>
      <c r="L150" s="156">
        <v>21</v>
      </c>
      <c r="M150" s="156">
        <f>G150*(1+L150/100)</f>
        <v>0</v>
      </c>
      <c r="N150" s="155">
        <v>0</v>
      </c>
      <c r="O150" s="155">
        <f>ROUND(E150*N150,2)</f>
        <v>0</v>
      </c>
      <c r="P150" s="155">
        <v>0</v>
      </c>
      <c r="Q150" s="155">
        <f>ROUND(E150*P150,2)</f>
        <v>0</v>
      </c>
      <c r="R150" s="156"/>
      <c r="S150" s="156" t="s">
        <v>170</v>
      </c>
      <c r="T150" s="156" t="s">
        <v>170</v>
      </c>
      <c r="U150" s="156">
        <v>1.6850000000000001</v>
      </c>
      <c r="V150" s="156">
        <f>ROUND(E150*U150,2)</f>
        <v>6.71</v>
      </c>
      <c r="W150" s="156"/>
      <c r="X150" s="156" t="s">
        <v>253</v>
      </c>
      <c r="Y150" s="156" t="s">
        <v>173</v>
      </c>
      <c r="Z150" s="146"/>
      <c r="AA150" s="146"/>
      <c r="AB150" s="146"/>
      <c r="AC150" s="146"/>
      <c r="AD150" s="146"/>
      <c r="AE150" s="146"/>
      <c r="AF150" s="146"/>
      <c r="AG150" s="146" t="s">
        <v>254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22.5" outlineLevel="1" x14ac:dyDescent="0.2">
      <c r="A151" s="177">
        <v>53</v>
      </c>
      <c r="B151" s="178" t="s">
        <v>386</v>
      </c>
      <c r="C151" s="187" t="s">
        <v>387</v>
      </c>
      <c r="D151" s="179" t="s">
        <v>252</v>
      </c>
      <c r="E151" s="180">
        <v>3.97925</v>
      </c>
      <c r="F151" s="181"/>
      <c r="G151" s="182">
        <f>ROUND(E151*F151,2)</f>
        <v>0</v>
      </c>
      <c r="H151" s="157"/>
      <c r="I151" s="156">
        <f>ROUND(E151*H151,2)</f>
        <v>0</v>
      </c>
      <c r="J151" s="157"/>
      <c r="K151" s="156">
        <f>ROUND(E151*J151,2)</f>
        <v>0</v>
      </c>
      <c r="L151" s="156">
        <v>21</v>
      </c>
      <c r="M151" s="156">
        <f>G151*(1+L151/100)</f>
        <v>0</v>
      </c>
      <c r="N151" s="155">
        <v>0</v>
      </c>
      <c r="O151" s="155">
        <f>ROUND(E151*N151,2)</f>
        <v>0</v>
      </c>
      <c r="P151" s="155">
        <v>0</v>
      </c>
      <c r="Q151" s="155">
        <f>ROUND(E151*P151,2)</f>
        <v>0</v>
      </c>
      <c r="R151" s="156"/>
      <c r="S151" s="156" t="s">
        <v>170</v>
      </c>
      <c r="T151" s="156" t="s">
        <v>170</v>
      </c>
      <c r="U151" s="156">
        <v>6.6000000000000003E-2</v>
      </c>
      <c r="V151" s="156">
        <f>ROUND(E151*U151,2)</f>
        <v>0.26</v>
      </c>
      <c r="W151" s="156"/>
      <c r="X151" s="156" t="s">
        <v>253</v>
      </c>
      <c r="Y151" s="156" t="s">
        <v>173</v>
      </c>
      <c r="Z151" s="146"/>
      <c r="AA151" s="146"/>
      <c r="AB151" s="146"/>
      <c r="AC151" s="146"/>
      <c r="AD151" s="146"/>
      <c r="AE151" s="146"/>
      <c r="AF151" s="146"/>
      <c r="AG151" s="146" t="s">
        <v>254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x14ac:dyDescent="0.2">
      <c r="A152" s="164" t="s">
        <v>165</v>
      </c>
      <c r="B152" s="165" t="s">
        <v>120</v>
      </c>
      <c r="C152" s="183" t="s">
        <v>121</v>
      </c>
      <c r="D152" s="166"/>
      <c r="E152" s="167"/>
      <c r="F152" s="168"/>
      <c r="G152" s="169">
        <f>SUMIF(AG153:AG175,"&lt;&gt;NOR",G153:G175)</f>
        <v>0</v>
      </c>
      <c r="H152" s="163"/>
      <c r="I152" s="163">
        <f>SUM(I153:I175)</f>
        <v>0</v>
      </c>
      <c r="J152" s="163"/>
      <c r="K152" s="163">
        <f>SUM(K153:K175)</f>
        <v>0</v>
      </c>
      <c r="L152" s="163"/>
      <c r="M152" s="163">
        <f>SUM(M153:M175)</f>
        <v>0</v>
      </c>
      <c r="N152" s="162"/>
      <c r="O152" s="162">
        <f>SUM(O153:O175)</f>
        <v>0.83000000000000007</v>
      </c>
      <c r="P152" s="162"/>
      <c r="Q152" s="162">
        <f>SUM(Q153:Q175)</f>
        <v>7.0000000000000007E-2</v>
      </c>
      <c r="R152" s="163"/>
      <c r="S152" s="163"/>
      <c r="T152" s="163"/>
      <c r="U152" s="163"/>
      <c r="V152" s="163">
        <f>SUM(V153:V175)</f>
        <v>202.4</v>
      </c>
      <c r="W152" s="163"/>
      <c r="X152" s="163"/>
      <c r="Y152" s="163"/>
      <c r="AG152" t="s">
        <v>166</v>
      </c>
    </row>
    <row r="153" spans="1:60" ht="22.5" outlineLevel="1" x14ac:dyDescent="0.2">
      <c r="A153" s="171">
        <v>54</v>
      </c>
      <c r="B153" s="172" t="s">
        <v>388</v>
      </c>
      <c r="C153" s="184" t="s">
        <v>389</v>
      </c>
      <c r="D153" s="173" t="s">
        <v>257</v>
      </c>
      <c r="E153" s="174">
        <v>44</v>
      </c>
      <c r="F153" s="175"/>
      <c r="G153" s="176">
        <f>ROUND(E153*F153,2)</f>
        <v>0</v>
      </c>
      <c r="H153" s="157"/>
      <c r="I153" s="156">
        <f>ROUND(E153*H153,2)</f>
        <v>0</v>
      </c>
      <c r="J153" s="157"/>
      <c r="K153" s="156">
        <f>ROUND(E153*J153,2)</f>
        <v>0</v>
      </c>
      <c r="L153" s="156">
        <v>21</v>
      </c>
      <c r="M153" s="156">
        <f>G153*(1+L153/100)</f>
        <v>0</v>
      </c>
      <c r="N153" s="155">
        <v>1.5200000000000001E-3</v>
      </c>
      <c r="O153" s="155">
        <f>ROUND(E153*N153,2)</f>
        <v>7.0000000000000007E-2</v>
      </c>
      <c r="P153" s="155">
        <v>0</v>
      </c>
      <c r="Q153" s="155">
        <f>ROUND(E153*P153,2)</f>
        <v>0</v>
      </c>
      <c r="R153" s="156"/>
      <c r="S153" s="156" t="s">
        <v>170</v>
      </c>
      <c r="T153" s="156" t="s">
        <v>171</v>
      </c>
      <c r="U153" s="156">
        <v>0.252</v>
      </c>
      <c r="V153" s="156">
        <f>ROUND(E153*U153,2)</f>
        <v>11.09</v>
      </c>
      <c r="W153" s="156"/>
      <c r="X153" s="156" t="s">
        <v>172</v>
      </c>
      <c r="Y153" s="156" t="s">
        <v>173</v>
      </c>
      <c r="Z153" s="146"/>
      <c r="AA153" s="146"/>
      <c r="AB153" s="146"/>
      <c r="AC153" s="146"/>
      <c r="AD153" s="146"/>
      <c r="AE153" s="146"/>
      <c r="AF153" s="146"/>
      <c r="AG153" s="146" t="s">
        <v>174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2" x14ac:dyDescent="0.2">
      <c r="A154" s="153"/>
      <c r="B154" s="154"/>
      <c r="C154" s="185" t="s">
        <v>390</v>
      </c>
      <c r="D154" s="158"/>
      <c r="E154" s="159">
        <v>44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176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ht="22.5" outlineLevel="1" x14ac:dyDescent="0.2">
      <c r="A155" s="171">
        <v>55</v>
      </c>
      <c r="B155" s="172" t="s">
        <v>391</v>
      </c>
      <c r="C155" s="184" t="s">
        <v>392</v>
      </c>
      <c r="D155" s="173" t="s">
        <v>257</v>
      </c>
      <c r="E155" s="174">
        <v>363.18</v>
      </c>
      <c r="F155" s="175"/>
      <c r="G155" s="176">
        <f>ROUND(E155*F155,2)</f>
        <v>0</v>
      </c>
      <c r="H155" s="157"/>
      <c r="I155" s="156">
        <f>ROUND(E155*H155,2)</f>
        <v>0</v>
      </c>
      <c r="J155" s="157"/>
      <c r="K155" s="156">
        <f>ROUND(E155*J155,2)</f>
        <v>0</v>
      </c>
      <c r="L155" s="156">
        <v>21</v>
      </c>
      <c r="M155" s="156">
        <f>G155*(1+L155/100)</f>
        <v>0</v>
      </c>
      <c r="N155" s="155">
        <v>5.8E-4</v>
      </c>
      <c r="O155" s="155">
        <f>ROUND(E155*N155,2)</f>
        <v>0.21</v>
      </c>
      <c r="P155" s="155">
        <v>0</v>
      </c>
      <c r="Q155" s="155">
        <f>ROUND(E155*P155,2)</f>
        <v>0</v>
      </c>
      <c r="R155" s="156"/>
      <c r="S155" s="156" t="s">
        <v>170</v>
      </c>
      <c r="T155" s="156" t="s">
        <v>171</v>
      </c>
      <c r="U155" s="156">
        <v>0.189</v>
      </c>
      <c r="V155" s="156">
        <f>ROUND(E155*U155,2)</f>
        <v>68.64</v>
      </c>
      <c r="W155" s="156"/>
      <c r="X155" s="156" t="s">
        <v>172</v>
      </c>
      <c r="Y155" s="156" t="s">
        <v>173</v>
      </c>
      <c r="Z155" s="146"/>
      <c r="AA155" s="146"/>
      <c r="AB155" s="146"/>
      <c r="AC155" s="146"/>
      <c r="AD155" s="146"/>
      <c r="AE155" s="146"/>
      <c r="AF155" s="146"/>
      <c r="AG155" s="146" t="s">
        <v>174</v>
      </c>
      <c r="AH155" s="146"/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2" x14ac:dyDescent="0.2">
      <c r="A156" s="153"/>
      <c r="B156" s="154"/>
      <c r="C156" s="185" t="s">
        <v>393</v>
      </c>
      <c r="D156" s="158"/>
      <c r="E156" s="159">
        <v>363.18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176</v>
      </c>
      <c r="AH156" s="146">
        <v>5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ht="22.5" outlineLevel="1" x14ac:dyDescent="0.2">
      <c r="A157" s="171">
        <v>56</v>
      </c>
      <c r="B157" s="172" t="s">
        <v>394</v>
      </c>
      <c r="C157" s="184" t="s">
        <v>395</v>
      </c>
      <c r="D157" s="173" t="s">
        <v>257</v>
      </c>
      <c r="E157" s="174">
        <v>363.18</v>
      </c>
      <c r="F157" s="175"/>
      <c r="G157" s="176">
        <f>ROUND(E157*F157,2)</f>
        <v>0</v>
      </c>
      <c r="H157" s="157"/>
      <c r="I157" s="156">
        <f>ROUND(E157*H157,2)</f>
        <v>0</v>
      </c>
      <c r="J157" s="157"/>
      <c r="K157" s="156">
        <f>ROUND(E157*J157,2)</f>
        <v>0</v>
      </c>
      <c r="L157" s="156">
        <v>21</v>
      </c>
      <c r="M157" s="156">
        <f>G157*(1+L157/100)</f>
        <v>0</v>
      </c>
      <c r="N157" s="155">
        <v>7.6000000000000004E-4</v>
      </c>
      <c r="O157" s="155">
        <f>ROUND(E157*N157,2)</f>
        <v>0.28000000000000003</v>
      </c>
      <c r="P157" s="155">
        <v>0</v>
      </c>
      <c r="Q157" s="155">
        <f>ROUND(E157*P157,2)</f>
        <v>0</v>
      </c>
      <c r="R157" s="156"/>
      <c r="S157" s="156" t="s">
        <v>170</v>
      </c>
      <c r="T157" s="156" t="s">
        <v>171</v>
      </c>
      <c r="U157" s="156">
        <v>0.189</v>
      </c>
      <c r="V157" s="156">
        <f>ROUND(E157*U157,2)</f>
        <v>68.64</v>
      </c>
      <c r="W157" s="156"/>
      <c r="X157" s="156" t="s">
        <v>172</v>
      </c>
      <c r="Y157" s="156" t="s">
        <v>240</v>
      </c>
      <c r="Z157" s="146"/>
      <c r="AA157" s="146"/>
      <c r="AB157" s="146"/>
      <c r="AC157" s="146"/>
      <c r="AD157" s="146"/>
      <c r="AE157" s="146"/>
      <c r="AF157" s="146"/>
      <c r="AG157" s="146" t="s">
        <v>174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2" x14ac:dyDescent="0.2">
      <c r="A158" s="153"/>
      <c r="B158" s="154"/>
      <c r="C158" s="185" t="s">
        <v>396</v>
      </c>
      <c r="D158" s="158"/>
      <c r="E158" s="159">
        <v>23.5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176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">
      <c r="A159" s="153"/>
      <c r="B159" s="154"/>
      <c r="C159" s="185" t="s">
        <v>397</v>
      </c>
      <c r="D159" s="158"/>
      <c r="E159" s="159">
        <v>58.5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176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">
      <c r="A160" s="153"/>
      <c r="B160" s="154"/>
      <c r="C160" s="185" t="s">
        <v>398</v>
      </c>
      <c r="D160" s="158"/>
      <c r="E160" s="159">
        <v>68.8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176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">
      <c r="A161" s="153"/>
      <c r="B161" s="154"/>
      <c r="C161" s="185" t="s">
        <v>399</v>
      </c>
      <c r="D161" s="158"/>
      <c r="E161" s="159">
        <v>16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176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">
      <c r="A162" s="153"/>
      <c r="B162" s="154"/>
      <c r="C162" s="185" t="s">
        <v>400</v>
      </c>
      <c r="D162" s="158"/>
      <c r="E162" s="159">
        <v>12.8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176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">
      <c r="A163" s="153"/>
      <c r="B163" s="154"/>
      <c r="C163" s="185" t="s">
        <v>401</v>
      </c>
      <c r="D163" s="158"/>
      <c r="E163" s="159">
        <v>146.19999999999999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176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">
      <c r="A164" s="153"/>
      <c r="B164" s="154"/>
      <c r="C164" s="186" t="s">
        <v>341</v>
      </c>
      <c r="D164" s="160"/>
      <c r="E164" s="161">
        <v>32.58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176</v>
      </c>
      <c r="AH164" s="146">
        <v>4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">
      <c r="A165" s="153"/>
      <c r="B165" s="154"/>
      <c r="C165" s="185" t="s">
        <v>402</v>
      </c>
      <c r="D165" s="158"/>
      <c r="E165" s="159">
        <v>4.8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176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1" x14ac:dyDescent="0.2">
      <c r="A166" s="171">
        <v>57</v>
      </c>
      <c r="B166" s="172" t="s">
        <v>403</v>
      </c>
      <c r="C166" s="184" t="s">
        <v>404</v>
      </c>
      <c r="D166" s="173" t="s">
        <v>257</v>
      </c>
      <c r="E166" s="174">
        <v>109.2</v>
      </c>
      <c r="F166" s="175"/>
      <c r="G166" s="176">
        <f>ROUND(E166*F166,2)</f>
        <v>0</v>
      </c>
      <c r="H166" s="157"/>
      <c r="I166" s="156">
        <f>ROUND(E166*H166,2)</f>
        <v>0</v>
      </c>
      <c r="J166" s="157"/>
      <c r="K166" s="156">
        <f>ROUND(E166*J166,2)</f>
        <v>0</v>
      </c>
      <c r="L166" s="156">
        <v>21</v>
      </c>
      <c r="M166" s="156">
        <f>G166*(1+L166/100)</f>
        <v>0</v>
      </c>
      <c r="N166" s="155">
        <v>1.3799999999999999E-3</v>
      </c>
      <c r="O166" s="155">
        <f>ROUND(E166*N166,2)</f>
        <v>0.15</v>
      </c>
      <c r="P166" s="155">
        <v>0</v>
      </c>
      <c r="Q166" s="155">
        <f>ROUND(E166*P166,2)</f>
        <v>0</v>
      </c>
      <c r="R166" s="156"/>
      <c r="S166" s="156" t="s">
        <v>170</v>
      </c>
      <c r="T166" s="156" t="s">
        <v>170</v>
      </c>
      <c r="U166" s="156">
        <v>0.22</v>
      </c>
      <c r="V166" s="156">
        <f>ROUND(E166*U166,2)</f>
        <v>24.02</v>
      </c>
      <c r="W166" s="156"/>
      <c r="X166" s="156" t="s">
        <v>172</v>
      </c>
      <c r="Y166" s="156" t="s">
        <v>173</v>
      </c>
      <c r="Z166" s="146"/>
      <c r="AA166" s="146"/>
      <c r="AB166" s="146"/>
      <c r="AC166" s="146"/>
      <c r="AD166" s="146"/>
      <c r="AE166" s="146"/>
      <c r="AF166" s="146"/>
      <c r="AG166" s="146" t="s">
        <v>174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2" x14ac:dyDescent="0.2">
      <c r="A167" s="153"/>
      <c r="B167" s="154"/>
      <c r="C167" s="185" t="s">
        <v>405</v>
      </c>
      <c r="D167" s="158"/>
      <c r="E167" s="159">
        <v>109.2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176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ht="22.5" outlineLevel="1" x14ac:dyDescent="0.2">
      <c r="A168" s="171">
        <v>58</v>
      </c>
      <c r="B168" s="172" t="s">
        <v>406</v>
      </c>
      <c r="C168" s="184" t="s">
        <v>407</v>
      </c>
      <c r="D168" s="173" t="s">
        <v>257</v>
      </c>
      <c r="E168" s="174">
        <v>80</v>
      </c>
      <c r="F168" s="175"/>
      <c r="G168" s="176">
        <f>ROUND(E168*F168,2)</f>
        <v>0</v>
      </c>
      <c r="H168" s="157"/>
      <c r="I168" s="156">
        <f>ROUND(E168*H168,2)</f>
        <v>0</v>
      </c>
      <c r="J168" s="157"/>
      <c r="K168" s="156">
        <f>ROUND(E168*J168,2)</f>
        <v>0</v>
      </c>
      <c r="L168" s="156">
        <v>21</v>
      </c>
      <c r="M168" s="156">
        <f>G168*(1+L168/100)</f>
        <v>0</v>
      </c>
      <c r="N168" s="155">
        <v>1.5200000000000001E-3</v>
      </c>
      <c r="O168" s="155">
        <f>ROUND(E168*N168,2)</f>
        <v>0.12</v>
      </c>
      <c r="P168" s="155">
        <v>0</v>
      </c>
      <c r="Q168" s="155">
        <f>ROUND(E168*P168,2)</f>
        <v>0</v>
      </c>
      <c r="R168" s="156"/>
      <c r="S168" s="156" t="s">
        <v>185</v>
      </c>
      <c r="T168" s="156" t="s">
        <v>170</v>
      </c>
      <c r="U168" s="156">
        <v>0.252</v>
      </c>
      <c r="V168" s="156">
        <f>ROUND(E168*U168,2)</f>
        <v>20.16</v>
      </c>
      <c r="W168" s="156"/>
      <c r="X168" s="156" t="s">
        <v>172</v>
      </c>
      <c r="Y168" s="156" t="s">
        <v>173</v>
      </c>
      <c r="Z168" s="146"/>
      <c r="AA168" s="146"/>
      <c r="AB168" s="146"/>
      <c r="AC168" s="146"/>
      <c r="AD168" s="146"/>
      <c r="AE168" s="146"/>
      <c r="AF168" s="146"/>
      <c r="AG168" s="146" t="s">
        <v>174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2" x14ac:dyDescent="0.2">
      <c r="A169" s="153"/>
      <c r="B169" s="154"/>
      <c r="C169" s="185" t="s">
        <v>408</v>
      </c>
      <c r="D169" s="158"/>
      <c r="E169" s="159">
        <v>36</v>
      </c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176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">
      <c r="A170" s="153"/>
      <c r="B170" s="154"/>
      <c r="C170" s="185" t="s">
        <v>390</v>
      </c>
      <c r="D170" s="158"/>
      <c r="E170" s="159">
        <v>44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176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1" x14ac:dyDescent="0.2">
      <c r="A171" s="171">
        <v>59</v>
      </c>
      <c r="B171" s="172" t="s">
        <v>409</v>
      </c>
      <c r="C171" s="184" t="s">
        <v>410</v>
      </c>
      <c r="D171" s="173" t="s">
        <v>411</v>
      </c>
      <c r="E171" s="174">
        <v>23</v>
      </c>
      <c r="F171" s="175"/>
      <c r="G171" s="176">
        <f>ROUND(E171*F171,2)</f>
        <v>0</v>
      </c>
      <c r="H171" s="157"/>
      <c r="I171" s="156">
        <f>ROUND(E171*H171,2)</f>
        <v>0</v>
      </c>
      <c r="J171" s="157"/>
      <c r="K171" s="156">
        <f>ROUND(E171*J171,2)</f>
        <v>0</v>
      </c>
      <c r="L171" s="156">
        <v>21</v>
      </c>
      <c r="M171" s="156">
        <f>G171*(1+L171/100)</f>
        <v>0</v>
      </c>
      <c r="N171" s="155">
        <v>0</v>
      </c>
      <c r="O171" s="155">
        <f>ROUND(E171*N171,2)</f>
        <v>0</v>
      </c>
      <c r="P171" s="155">
        <v>2.8700000000000002E-3</v>
      </c>
      <c r="Q171" s="155">
        <f>ROUND(E171*P171,2)</f>
        <v>7.0000000000000007E-2</v>
      </c>
      <c r="R171" s="156"/>
      <c r="S171" s="156" t="s">
        <v>185</v>
      </c>
      <c r="T171" s="156" t="s">
        <v>170</v>
      </c>
      <c r="U171" s="156">
        <v>0.10349999999999999</v>
      </c>
      <c r="V171" s="156">
        <f>ROUND(E171*U171,2)</f>
        <v>2.38</v>
      </c>
      <c r="W171" s="156"/>
      <c r="X171" s="156" t="s">
        <v>172</v>
      </c>
      <c r="Y171" s="156" t="s">
        <v>173</v>
      </c>
      <c r="Z171" s="146"/>
      <c r="AA171" s="146"/>
      <c r="AB171" s="146"/>
      <c r="AC171" s="146"/>
      <c r="AD171" s="146"/>
      <c r="AE171" s="146"/>
      <c r="AF171" s="146"/>
      <c r="AG171" s="146" t="s">
        <v>174</v>
      </c>
      <c r="AH171" s="146"/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2" x14ac:dyDescent="0.2">
      <c r="A172" s="153"/>
      <c r="B172" s="154"/>
      <c r="C172" s="185" t="s">
        <v>412</v>
      </c>
      <c r="D172" s="158"/>
      <c r="E172" s="159">
        <v>23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176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1" x14ac:dyDescent="0.2">
      <c r="A173" s="171">
        <v>60</v>
      </c>
      <c r="B173" s="172" t="s">
        <v>413</v>
      </c>
      <c r="C173" s="184" t="s">
        <v>414</v>
      </c>
      <c r="D173" s="173" t="s">
        <v>197</v>
      </c>
      <c r="E173" s="174">
        <v>23</v>
      </c>
      <c r="F173" s="175"/>
      <c r="G173" s="176">
        <f>ROUND(E173*F173,2)</f>
        <v>0</v>
      </c>
      <c r="H173" s="157"/>
      <c r="I173" s="156">
        <f>ROUND(E173*H173,2)</f>
        <v>0</v>
      </c>
      <c r="J173" s="157"/>
      <c r="K173" s="156">
        <f>ROUND(E173*J173,2)</f>
        <v>0</v>
      </c>
      <c r="L173" s="156">
        <v>21</v>
      </c>
      <c r="M173" s="156">
        <f>G173*(1+L173/100)</f>
        <v>0</v>
      </c>
      <c r="N173" s="155">
        <v>4.0000000000000003E-5</v>
      </c>
      <c r="O173" s="155">
        <f>ROUND(E173*N173,2)</f>
        <v>0</v>
      </c>
      <c r="P173" s="155">
        <v>0</v>
      </c>
      <c r="Q173" s="155">
        <f>ROUND(E173*P173,2)</f>
        <v>0</v>
      </c>
      <c r="R173" s="156"/>
      <c r="S173" s="156" t="s">
        <v>185</v>
      </c>
      <c r="T173" s="156" t="s">
        <v>170</v>
      </c>
      <c r="U173" s="156">
        <v>0.14674000000000001</v>
      </c>
      <c r="V173" s="156">
        <f>ROUND(E173*U173,2)</f>
        <v>3.38</v>
      </c>
      <c r="W173" s="156"/>
      <c r="X173" s="156" t="s">
        <v>172</v>
      </c>
      <c r="Y173" s="156" t="s">
        <v>173</v>
      </c>
      <c r="Z173" s="146"/>
      <c r="AA173" s="146"/>
      <c r="AB173" s="146"/>
      <c r="AC173" s="146"/>
      <c r="AD173" s="146"/>
      <c r="AE173" s="146"/>
      <c r="AF173" s="146"/>
      <c r="AG173" s="146" t="s">
        <v>174</v>
      </c>
      <c r="AH173" s="146"/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2" x14ac:dyDescent="0.2">
      <c r="A174" s="153"/>
      <c r="B174" s="154"/>
      <c r="C174" s="185" t="s">
        <v>415</v>
      </c>
      <c r="D174" s="158"/>
      <c r="E174" s="159">
        <v>23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176</v>
      </c>
      <c r="AH174" s="146">
        <v>5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1" x14ac:dyDescent="0.2">
      <c r="A175" s="177">
        <v>61</v>
      </c>
      <c r="B175" s="178" t="s">
        <v>416</v>
      </c>
      <c r="C175" s="187" t="s">
        <v>417</v>
      </c>
      <c r="D175" s="179" t="s">
        <v>252</v>
      </c>
      <c r="E175" s="180">
        <v>0.82676000000000005</v>
      </c>
      <c r="F175" s="181"/>
      <c r="G175" s="182">
        <f>ROUND(E175*F175,2)</f>
        <v>0</v>
      </c>
      <c r="H175" s="157"/>
      <c r="I175" s="156">
        <f>ROUND(E175*H175,2)</f>
        <v>0</v>
      </c>
      <c r="J175" s="157"/>
      <c r="K175" s="156">
        <f>ROUND(E175*J175,2)</f>
        <v>0</v>
      </c>
      <c r="L175" s="156">
        <v>21</v>
      </c>
      <c r="M175" s="156">
        <f>G175*(1+L175/100)</f>
        <v>0</v>
      </c>
      <c r="N175" s="155">
        <v>0</v>
      </c>
      <c r="O175" s="155">
        <f>ROUND(E175*N175,2)</f>
        <v>0</v>
      </c>
      <c r="P175" s="155">
        <v>0</v>
      </c>
      <c r="Q175" s="155">
        <f>ROUND(E175*P175,2)</f>
        <v>0</v>
      </c>
      <c r="R175" s="156"/>
      <c r="S175" s="156" t="s">
        <v>170</v>
      </c>
      <c r="T175" s="156" t="s">
        <v>170</v>
      </c>
      <c r="U175" s="156">
        <v>4.9470000000000001</v>
      </c>
      <c r="V175" s="156">
        <f>ROUND(E175*U175,2)</f>
        <v>4.09</v>
      </c>
      <c r="W175" s="156"/>
      <c r="X175" s="156" t="s">
        <v>253</v>
      </c>
      <c r="Y175" s="156" t="s">
        <v>173</v>
      </c>
      <c r="Z175" s="146"/>
      <c r="AA175" s="146"/>
      <c r="AB175" s="146"/>
      <c r="AC175" s="146"/>
      <c r="AD175" s="146"/>
      <c r="AE175" s="146"/>
      <c r="AF175" s="146"/>
      <c r="AG175" s="146" t="s">
        <v>254</v>
      </c>
      <c r="AH175" s="146"/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x14ac:dyDescent="0.2">
      <c r="A176" s="164" t="s">
        <v>165</v>
      </c>
      <c r="B176" s="165" t="s">
        <v>122</v>
      </c>
      <c r="C176" s="183" t="s">
        <v>123</v>
      </c>
      <c r="D176" s="166"/>
      <c r="E176" s="167"/>
      <c r="F176" s="168"/>
      <c r="G176" s="169">
        <f>SUMIF(AG177:AG186,"&lt;&gt;NOR",G177:G186)</f>
        <v>0</v>
      </c>
      <c r="H176" s="163"/>
      <c r="I176" s="163">
        <f>SUM(I177:I186)</f>
        <v>0</v>
      </c>
      <c r="J176" s="163"/>
      <c r="K176" s="163">
        <f>SUM(K177:K186)</f>
        <v>0</v>
      </c>
      <c r="L176" s="163"/>
      <c r="M176" s="163">
        <f>SUM(M177:M186)</f>
        <v>0</v>
      </c>
      <c r="N176" s="162"/>
      <c r="O176" s="162">
        <f>SUM(O177:O186)</f>
        <v>0.08</v>
      </c>
      <c r="P176" s="162"/>
      <c r="Q176" s="162">
        <f>SUM(Q177:Q186)</f>
        <v>0.03</v>
      </c>
      <c r="R176" s="163"/>
      <c r="S176" s="163"/>
      <c r="T176" s="163"/>
      <c r="U176" s="163"/>
      <c r="V176" s="163">
        <f>SUM(V177:V186)</f>
        <v>38.5</v>
      </c>
      <c r="W176" s="163"/>
      <c r="X176" s="163"/>
      <c r="Y176" s="163"/>
      <c r="AG176" t="s">
        <v>166</v>
      </c>
    </row>
    <row r="177" spans="1:60" outlineLevel="1" x14ac:dyDescent="0.2">
      <c r="A177" s="171">
        <v>62</v>
      </c>
      <c r="B177" s="172" t="s">
        <v>418</v>
      </c>
      <c r="C177" s="184" t="s">
        <v>419</v>
      </c>
      <c r="D177" s="173" t="s">
        <v>420</v>
      </c>
      <c r="E177" s="174">
        <v>82</v>
      </c>
      <c r="F177" s="175"/>
      <c r="G177" s="176">
        <f>ROUND(E177*F177,2)</f>
        <v>0</v>
      </c>
      <c r="H177" s="157"/>
      <c r="I177" s="156">
        <f>ROUND(E177*H177,2)</f>
        <v>0</v>
      </c>
      <c r="J177" s="157"/>
      <c r="K177" s="156">
        <f>ROUND(E177*J177,2)</f>
        <v>0</v>
      </c>
      <c r="L177" s="156">
        <v>21</v>
      </c>
      <c r="M177" s="156">
        <f>G177*(1+L177/100)</f>
        <v>0</v>
      </c>
      <c r="N177" s="155">
        <v>6.0000000000000002E-5</v>
      </c>
      <c r="O177" s="155">
        <f>ROUND(E177*N177,2)</f>
        <v>0</v>
      </c>
      <c r="P177" s="155">
        <v>0</v>
      </c>
      <c r="Q177" s="155">
        <f>ROUND(E177*P177,2)</f>
        <v>0</v>
      </c>
      <c r="R177" s="156"/>
      <c r="S177" s="156" t="s">
        <v>170</v>
      </c>
      <c r="T177" s="156" t="s">
        <v>170</v>
      </c>
      <c r="U177" s="156">
        <v>0.42599999999999999</v>
      </c>
      <c r="V177" s="156">
        <f>ROUND(E177*U177,2)</f>
        <v>34.93</v>
      </c>
      <c r="W177" s="156"/>
      <c r="X177" s="156" t="s">
        <v>172</v>
      </c>
      <c r="Y177" s="156" t="s">
        <v>173</v>
      </c>
      <c r="Z177" s="146"/>
      <c r="AA177" s="146"/>
      <c r="AB177" s="146"/>
      <c r="AC177" s="146"/>
      <c r="AD177" s="146"/>
      <c r="AE177" s="146"/>
      <c r="AF177" s="146"/>
      <c r="AG177" s="146" t="s">
        <v>174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2" x14ac:dyDescent="0.2">
      <c r="A178" s="153"/>
      <c r="B178" s="154"/>
      <c r="C178" s="185" t="s">
        <v>421</v>
      </c>
      <c r="D178" s="158"/>
      <c r="E178" s="159">
        <v>82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176</v>
      </c>
      <c r="AH178" s="146">
        <v>5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1" x14ac:dyDescent="0.2">
      <c r="A179" s="171">
        <v>63</v>
      </c>
      <c r="B179" s="172" t="s">
        <v>422</v>
      </c>
      <c r="C179" s="184" t="s">
        <v>423</v>
      </c>
      <c r="D179" s="173" t="s">
        <v>420</v>
      </c>
      <c r="E179" s="174">
        <v>34</v>
      </c>
      <c r="F179" s="175"/>
      <c r="G179" s="176">
        <f>ROUND(E179*F179,2)</f>
        <v>0</v>
      </c>
      <c r="H179" s="157"/>
      <c r="I179" s="156">
        <f>ROUND(E179*H179,2)</f>
        <v>0</v>
      </c>
      <c r="J179" s="157"/>
      <c r="K179" s="156">
        <f>ROUND(E179*J179,2)</f>
        <v>0</v>
      </c>
      <c r="L179" s="156">
        <v>21</v>
      </c>
      <c r="M179" s="156">
        <f>G179*(1+L179/100)</f>
        <v>0</v>
      </c>
      <c r="N179" s="155">
        <v>5.0000000000000002E-5</v>
      </c>
      <c r="O179" s="155">
        <f>ROUND(E179*N179,2)</f>
        <v>0</v>
      </c>
      <c r="P179" s="155">
        <v>1E-3</v>
      </c>
      <c r="Q179" s="155">
        <f>ROUND(E179*P179,2)</f>
        <v>0.03</v>
      </c>
      <c r="R179" s="156"/>
      <c r="S179" s="156" t="s">
        <v>170</v>
      </c>
      <c r="T179" s="156" t="s">
        <v>170</v>
      </c>
      <c r="U179" s="156">
        <v>9.7000000000000003E-2</v>
      </c>
      <c r="V179" s="156">
        <f>ROUND(E179*U179,2)</f>
        <v>3.3</v>
      </c>
      <c r="W179" s="156"/>
      <c r="X179" s="156" t="s">
        <v>172</v>
      </c>
      <c r="Y179" s="156" t="s">
        <v>173</v>
      </c>
      <c r="Z179" s="146"/>
      <c r="AA179" s="146"/>
      <c r="AB179" s="146"/>
      <c r="AC179" s="146"/>
      <c r="AD179" s="146"/>
      <c r="AE179" s="146"/>
      <c r="AF179" s="146"/>
      <c r="AG179" s="146" t="s">
        <v>174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">
      <c r="A180" s="153"/>
      <c r="B180" s="154"/>
      <c r="C180" s="185" t="s">
        <v>424</v>
      </c>
      <c r="D180" s="158"/>
      <c r="E180" s="159">
        <v>34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176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1" x14ac:dyDescent="0.2">
      <c r="A181" s="171">
        <v>64</v>
      </c>
      <c r="B181" s="172" t="s">
        <v>425</v>
      </c>
      <c r="C181" s="184" t="s">
        <v>426</v>
      </c>
      <c r="D181" s="173" t="s">
        <v>420</v>
      </c>
      <c r="E181" s="174">
        <v>82</v>
      </c>
      <c r="F181" s="175"/>
      <c r="G181" s="176">
        <f>ROUND(E181*F181,2)</f>
        <v>0</v>
      </c>
      <c r="H181" s="157"/>
      <c r="I181" s="156">
        <f>ROUND(E181*H181,2)</f>
        <v>0</v>
      </c>
      <c r="J181" s="157"/>
      <c r="K181" s="156">
        <f>ROUND(E181*J181,2)</f>
        <v>0</v>
      </c>
      <c r="L181" s="156">
        <v>21</v>
      </c>
      <c r="M181" s="156">
        <f>G181*(1+L181/100)</f>
        <v>0</v>
      </c>
      <c r="N181" s="155">
        <v>0</v>
      </c>
      <c r="O181" s="155">
        <f>ROUND(E181*N181,2)</f>
        <v>0</v>
      </c>
      <c r="P181" s="155">
        <v>0</v>
      </c>
      <c r="Q181" s="155">
        <f>ROUND(E181*P181,2)</f>
        <v>0</v>
      </c>
      <c r="R181" s="156" t="s">
        <v>220</v>
      </c>
      <c r="S181" s="156" t="s">
        <v>171</v>
      </c>
      <c r="T181" s="156" t="s">
        <v>171</v>
      </c>
      <c r="U181" s="156">
        <v>0</v>
      </c>
      <c r="V181" s="156">
        <f>ROUND(E181*U181,2)</f>
        <v>0</v>
      </c>
      <c r="W181" s="156"/>
      <c r="X181" s="156" t="s">
        <v>192</v>
      </c>
      <c r="Y181" s="156" t="s">
        <v>173</v>
      </c>
      <c r="Z181" s="146"/>
      <c r="AA181" s="146"/>
      <c r="AB181" s="146"/>
      <c r="AC181" s="146"/>
      <c r="AD181" s="146"/>
      <c r="AE181" s="146"/>
      <c r="AF181" s="146"/>
      <c r="AG181" s="146" t="s">
        <v>221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">
      <c r="A182" s="153"/>
      <c r="B182" s="154"/>
      <c r="C182" s="185" t="s">
        <v>421</v>
      </c>
      <c r="D182" s="158"/>
      <c r="E182" s="159">
        <v>82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176</v>
      </c>
      <c r="AH182" s="146">
        <v>5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1" x14ac:dyDescent="0.2">
      <c r="A183" s="171">
        <v>65</v>
      </c>
      <c r="B183" s="172" t="s">
        <v>427</v>
      </c>
      <c r="C183" s="184" t="s">
        <v>428</v>
      </c>
      <c r="D183" s="173" t="s">
        <v>420</v>
      </c>
      <c r="E183" s="174">
        <v>82</v>
      </c>
      <c r="F183" s="175"/>
      <c r="G183" s="176">
        <f>ROUND(E183*F183,2)</f>
        <v>0</v>
      </c>
      <c r="H183" s="157"/>
      <c r="I183" s="156">
        <f>ROUND(E183*H183,2)</f>
        <v>0</v>
      </c>
      <c r="J183" s="157"/>
      <c r="K183" s="156">
        <f>ROUND(E183*J183,2)</f>
        <v>0</v>
      </c>
      <c r="L183" s="156">
        <v>21</v>
      </c>
      <c r="M183" s="156">
        <f>G183*(1+L183/100)</f>
        <v>0</v>
      </c>
      <c r="N183" s="155">
        <v>1E-3</v>
      </c>
      <c r="O183" s="155">
        <f>ROUND(E183*N183,2)</f>
        <v>0.08</v>
      </c>
      <c r="P183" s="155">
        <v>0</v>
      </c>
      <c r="Q183" s="155">
        <f>ROUND(E183*P183,2)</f>
        <v>0</v>
      </c>
      <c r="R183" s="156" t="s">
        <v>220</v>
      </c>
      <c r="S183" s="156" t="s">
        <v>170</v>
      </c>
      <c r="T183" s="156" t="s">
        <v>170</v>
      </c>
      <c r="U183" s="156">
        <v>0</v>
      </c>
      <c r="V183" s="156">
        <f>ROUND(E183*U183,2)</f>
        <v>0</v>
      </c>
      <c r="W183" s="156"/>
      <c r="X183" s="156" t="s">
        <v>192</v>
      </c>
      <c r="Y183" s="156" t="s">
        <v>240</v>
      </c>
      <c r="Z183" s="146"/>
      <c r="AA183" s="146"/>
      <c r="AB183" s="146"/>
      <c r="AC183" s="146"/>
      <c r="AD183" s="146"/>
      <c r="AE183" s="146"/>
      <c r="AF183" s="146"/>
      <c r="AG183" s="146" t="s">
        <v>221</v>
      </c>
      <c r="AH183" s="146"/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2" x14ac:dyDescent="0.2">
      <c r="A184" s="153"/>
      <c r="B184" s="154"/>
      <c r="C184" s="185" t="s">
        <v>429</v>
      </c>
      <c r="D184" s="158"/>
      <c r="E184" s="159">
        <v>52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176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">
      <c r="A185" s="153"/>
      <c r="B185" s="154"/>
      <c r="C185" s="185" t="s">
        <v>430</v>
      </c>
      <c r="D185" s="158"/>
      <c r="E185" s="159">
        <v>30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176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1" x14ac:dyDescent="0.2">
      <c r="A186" s="177">
        <v>66</v>
      </c>
      <c r="B186" s="178" t="s">
        <v>431</v>
      </c>
      <c r="C186" s="187" t="s">
        <v>432</v>
      </c>
      <c r="D186" s="179" t="s">
        <v>252</v>
      </c>
      <c r="E186" s="180">
        <v>8.8620000000000004E-2</v>
      </c>
      <c r="F186" s="181"/>
      <c r="G186" s="182">
        <f>ROUND(E186*F186,2)</f>
        <v>0</v>
      </c>
      <c r="H186" s="157"/>
      <c r="I186" s="156">
        <f>ROUND(E186*H186,2)</f>
        <v>0</v>
      </c>
      <c r="J186" s="157"/>
      <c r="K186" s="156">
        <f>ROUND(E186*J186,2)</f>
        <v>0</v>
      </c>
      <c r="L186" s="156">
        <v>21</v>
      </c>
      <c r="M186" s="156">
        <f>G186*(1+L186/100)</f>
        <v>0</v>
      </c>
      <c r="N186" s="155">
        <v>0</v>
      </c>
      <c r="O186" s="155">
        <f>ROUND(E186*N186,2)</f>
        <v>0</v>
      </c>
      <c r="P186" s="155">
        <v>0</v>
      </c>
      <c r="Q186" s="155">
        <f>ROUND(E186*P186,2)</f>
        <v>0</v>
      </c>
      <c r="R186" s="156"/>
      <c r="S186" s="156" t="s">
        <v>170</v>
      </c>
      <c r="T186" s="156" t="s">
        <v>170</v>
      </c>
      <c r="U186" s="156">
        <v>3.0059999999999998</v>
      </c>
      <c r="V186" s="156">
        <f>ROUND(E186*U186,2)</f>
        <v>0.27</v>
      </c>
      <c r="W186" s="156"/>
      <c r="X186" s="156" t="s">
        <v>253</v>
      </c>
      <c r="Y186" s="156" t="s">
        <v>173</v>
      </c>
      <c r="Z186" s="146"/>
      <c r="AA186" s="146"/>
      <c r="AB186" s="146"/>
      <c r="AC186" s="146"/>
      <c r="AD186" s="146"/>
      <c r="AE186" s="146"/>
      <c r="AF186" s="146"/>
      <c r="AG186" s="146" t="s">
        <v>254</v>
      </c>
      <c r="AH186" s="146"/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x14ac:dyDescent="0.2">
      <c r="A187" s="164" t="s">
        <v>165</v>
      </c>
      <c r="B187" s="165" t="s">
        <v>126</v>
      </c>
      <c r="C187" s="183" t="s">
        <v>127</v>
      </c>
      <c r="D187" s="166"/>
      <c r="E187" s="167"/>
      <c r="F187" s="168"/>
      <c r="G187" s="169">
        <f>SUMIF(AG188:AG193,"&lt;&gt;NOR",G188:G193)</f>
        <v>0</v>
      </c>
      <c r="H187" s="163"/>
      <c r="I187" s="163">
        <f>SUM(I188:I193)</f>
        <v>0</v>
      </c>
      <c r="J187" s="163"/>
      <c r="K187" s="163">
        <f>SUM(K188:K193)</f>
        <v>0</v>
      </c>
      <c r="L187" s="163"/>
      <c r="M187" s="163">
        <f>SUM(M188:M193)</f>
        <v>0</v>
      </c>
      <c r="N187" s="162"/>
      <c r="O187" s="162">
        <f>SUM(O188:O193)</f>
        <v>7.0000000000000007E-2</v>
      </c>
      <c r="P187" s="162"/>
      <c r="Q187" s="162">
        <f>SUM(Q188:Q193)</f>
        <v>0</v>
      </c>
      <c r="R187" s="163"/>
      <c r="S187" s="163"/>
      <c r="T187" s="163"/>
      <c r="U187" s="163"/>
      <c r="V187" s="163">
        <f>SUM(V188:V193)</f>
        <v>41.1</v>
      </c>
      <c r="W187" s="163"/>
      <c r="X187" s="163"/>
      <c r="Y187" s="163"/>
      <c r="AG187" t="s">
        <v>166</v>
      </c>
    </row>
    <row r="188" spans="1:60" ht="22.5" outlineLevel="1" x14ac:dyDescent="0.2">
      <c r="A188" s="171">
        <v>67</v>
      </c>
      <c r="B188" s="172" t="s">
        <v>433</v>
      </c>
      <c r="C188" s="184" t="s">
        <v>434</v>
      </c>
      <c r="D188" s="173" t="s">
        <v>169</v>
      </c>
      <c r="E188" s="174">
        <v>176.96</v>
      </c>
      <c r="F188" s="175"/>
      <c r="G188" s="176">
        <f>ROUND(E188*F188,2)</f>
        <v>0</v>
      </c>
      <c r="H188" s="157"/>
      <c r="I188" s="156">
        <f>ROUND(E188*H188,2)</f>
        <v>0</v>
      </c>
      <c r="J188" s="157"/>
      <c r="K188" s="156">
        <f>ROUND(E188*J188,2)</f>
        <v>0</v>
      </c>
      <c r="L188" s="156">
        <v>21</v>
      </c>
      <c r="M188" s="156">
        <f>G188*(1+L188/100)</f>
        <v>0</v>
      </c>
      <c r="N188" s="155">
        <v>0</v>
      </c>
      <c r="O188" s="155">
        <f>ROUND(E188*N188,2)</f>
        <v>0</v>
      </c>
      <c r="P188" s="155">
        <v>0</v>
      </c>
      <c r="Q188" s="155">
        <f>ROUND(E188*P188,2)</f>
        <v>0</v>
      </c>
      <c r="R188" s="156"/>
      <c r="S188" s="156" t="s">
        <v>170</v>
      </c>
      <c r="T188" s="156" t="s">
        <v>216</v>
      </c>
      <c r="U188" s="156">
        <v>4.6010000000000002E-2</v>
      </c>
      <c r="V188" s="156">
        <f>ROUND(E188*U188,2)</f>
        <v>8.14</v>
      </c>
      <c r="W188" s="156"/>
      <c r="X188" s="156" t="s">
        <v>172</v>
      </c>
      <c r="Y188" s="156" t="s">
        <v>173</v>
      </c>
      <c r="Z188" s="146"/>
      <c r="AA188" s="146"/>
      <c r="AB188" s="146"/>
      <c r="AC188" s="146"/>
      <c r="AD188" s="146"/>
      <c r="AE188" s="146"/>
      <c r="AF188" s="146"/>
      <c r="AG188" s="146" t="s">
        <v>174</v>
      </c>
      <c r="AH188" s="146"/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2" x14ac:dyDescent="0.2">
      <c r="A189" s="153"/>
      <c r="B189" s="154"/>
      <c r="C189" s="185" t="s">
        <v>435</v>
      </c>
      <c r="D189" s="158"/>
      <c r="E189" s="159">
        <v>176.96</v>
      </c>
      <c r="F189" s="156"/>
      <c r="G189" s="156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176</v>
      </c>
      <c r="AH189" s="146">
        <v>5</v>
      </c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1" x14ac:dyDescent="0.2">
      <c r="A190" s="171">
        <v>68</v>
      </c>
      <c r="B190" s="172" t="s">
        <v>436</v>
      </c>
      <c r="C190" s="184" t="s">
        <v>437</v>
      </c>
      <c r="D190" s="173" t="s">
        <v>169</v>
      </c>
      <c r="E190" s="174">
        <v>176.96</v>
      </c>
      <c r="F190" s="175"/>
      <c r="G190" s="176">
        <f>ROUND(E190*F190,2)</f>
        <v>0</v>
      </c>
      <c r="H190" s="157"/>
      <c r="I190" s="156">
        <f>ROUND(E190*H190,2)</f>
        <v>0</v>
      </c>
      <c r="J190" s="157"/>
      <c r="K190" s="156">
        <f>ROUND(E190*J190,2)</f>
        <v>0</v>
      </c>
      <c r="L190" s="156">
        <v>21</v>
      </c>
      <c r="M190" s="156">
        <f>G190*(1+L190/100)</f>
        <v>0</v>
      </c>
      <c r="N190" s="155">
        <v>0</v>
      </c>
      <c r="O190" s="155">
        <f>ROUND(E190*N190,2)</f>
        <v>0</v>
      </c>
      <c r="P190" s="155">
        <v>0</v>
      </c>
      <c r="Q190" s="155">
        <f>ROUND(E190*P190,2)</f>
        <v>0</v>
      </c>
      <c r="R190" s="156"/>
      <c r="S190" s="156" t="s">
        <v>170</v>
      </c>
      <c r="T190" s="156" t="s">
        <v>170</v>
      </c>
      <c r="U190" s="156">
        <v>4.7539999999999999E-2</v>
      </c>
      <c r="V190" s="156">
        <f>ROUND(E190*U190,2)</f>
        <v>8.41</v>
      </c>
      <c r="W190" s="156"/>
      <c r="X190" s="156" t="s">
        <v>172</v>
      </c>
      <c r="Y190" s="156" t="s">
        <v>240</v>
      </c>
      <c r="Z190" s="146"/>
      <c r="AA190" s="146"/>
      <c r="AB190" s="146"/>
      <c r="AC190" s="146"/>
      <c r="AD190" s="146"/>
      <c r="AE190" s="146"/>
      <c r="AF190" s="146"/>
      <c r="AG190" s="146" t="s">
        <v>174</v>
      </c>
      <c r="AH190" s="146"/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2" x14ac:dyDescent="0.2">
      <c r="A191" s="153"/>
      <c r="B191" s="154"/>
      <c r="C191" s="185" t="s">
        <v>438</v>
      </c>
      <c r="D191" s="158"/>
      <c r="E191" s="159">
        <v>176.96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176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ht="22.5" outlineLevel="1" x14ac:dyDescent="0.2">
      <c r="A192" s="171">
        <v>69</v>
      </c>
      <c r="B192" s="172" t="s">
        <v>439</v>
      </c>
      <c r="C192" s="184" t="s">
        <v>440</v>
      </c>
      <c r="D192" s="173" t="s">
        <v>169</v>
      </c>
      <c r="E192" s="174">
        <v>176.96</v>
      </c>
      <c r="F192" s="175"/>
      <c r="G192" s="176">
        <f>ROUND(E192*F192,2)</f>
        <v>0</v>
      </c>
      <c r="H192" s="157"/>
      <c r="I192" s="156">
        <f>ROUND(E192*H192,2)</f>
        <v>0</v>
      </c>
      <c r="J192" s="157"/>
      <c r="K192" s="156">
        <f>ROUND(E192*J192,2)</f>
        <v>0</v>
      </c>
      <c r="L192" s="156">
        <v>21</v>
      </c>
      <c r="M192" s="156">
        <f>G192*(1+L192/100)</f>
        <v>0</v>
      </c>
      <c r="N192" s="155">
        <v>4.0999999999999999E-4</v>
      </c>
      <c r="O192" s="155">
        <f>ROUND(E192*N192,2)</f>
        <v>7.0000000000000007E-2</v>
      </c>
      <c r="P192" s="155">
        <v>0</v>
      </c>
      <c r="Q192" s="155">
        <f>ROUND(E192*P192,2)</f>
        <v>0</v>
      </c>
      <c r="R192" s="156"/>
      <c r="S192" s="156" t="s">
        <v>170</v>
      </c>
      <c r="T192" s="156" t="s">
        <v>216</v>
      </c>
      <c r="U192" s="156">
        <v>0.13874</v>
      </c>
      <c r="V192" s="156">
        <f>ROUND(E192*U192,2)</f>
        <v>24.55</v>
      </c>
      <c r="W192" s="156"/>
      <c r="X192" s="156" t="s">
        <v>172</v>
      </c>
      <c r="Y192" s="156" t="s">
        <v>173</v>
      </c>
      <c r="Z192" s="146"/>
      <c r="AA192" s="146"/>
      <c r="AB192" s="146"/>
      <c r="AC192" s="146"/>
      <c r="AD192" s="146"/>
      <c r="AE192" s="146"/>
      <c r="AF192" s="146"/>
      <c r="AG192" s="146" t="s">
        <v>174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">
      <c r="A193" s="153"/>
      <c r="B193" s="154"/>
      <c r="C193" s="185" t="s">
        <v>435</v>
      </c>
      <c r="D193" s="158"/>
      <c r="E193" s="159">
        <v>176.96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176</v>
      </c>
      <c r="AH193" s="146">
        <v>5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x14ac:dyDescent="0.2">
      <c r="A194" s="164" t="s">
        <v>165</v>
      </c>
      <c r="B194" s="165" t="s">
        <v>134</v>
      </c>
      <c r="C194" s="183" t="s">
        <v>135</v>
      </c>
      <c r="D194" s="166"/>
      <c r="E194" s="167"/>
      <c r="F194" s="168"/>
      <c r="G194" s="169">
        <f>SUMIF(AG195:AG201,"&lt;&gt;NOR",G195:G201)</f>
        <v>0</v>
      </c>
      <c r="H194" s="163"/>
      <c r="I194" s="163">
        <f>SUM(I195:I201)</f>
        <v>0</v>
      </c>
      <c r="J194" s="163"/>
      <c r="K194" s="163">
        <f>SUM(K195:K201)</f>
        <v>0</v>
      </c>
      <c r="L194" s="163"/>
      <c r="M194" s="163">
        <f>SUM(M195:M201)</f>
        <v>0</v>
      </c>
      <c r="N194" s="162"/>
      <c r="O194" s="162">
        <f>SUM(O195:O201)</f>
        <v>0</v>
      </c>
      <c r="P194" s="162"/>
      <c r="Q194" s="162">
        <f>SUM(Q195:Q201)</f>
        <v>0</v>
      </c>
      <c r="R194" s="163"/>
      <c r="S194" s="163"/>
      <c r="T194" s="163"/>
      <c r="U194" s="163"/>
      <c r="V194" s="163">
        <f>SUM(V195:V201)</f>
        <v>138.62</v>
      </c>
      <c r="W194" s="163"/>
      <c r="X194" s="163"/>
      <c r="Y194" s="163"/>
      <c r="AG194" t="s">
        <v>166</v>
      </c>
    </row>
    <row r="195" spans="1:60" outlineLevel="1" x14ac:dyDescent="0.2">
      <c r="A195" s="177">
        <v>70</v>
      </c>
      <c r="B195" s="178" t="s">
        <v>441</v>
      </c>
      <c r="C195" s="187" t="s">
        <v>442</v>
      </c>
      <c r="D195" s="179" t="s">
        <v>252</v>
      </c>
      <c r="E195" s="180">
        <v>37.909680000000002</v>
      </c>
      <c r="F195" s="181"/>
      <c r="G195" s="182">
        <f t="shared" ref="G195:G201" si="0">ROUND(E195*F195,2)</f>
        <v>0</v>
      </c>
      <c r="H195" s="157"/>
      <c r="I195" s="156">
        <f t="shared" ref="I195:I201" si="1">ROUND(E195*H195,2)</f>
        <v>0</v>
      </c>
      <c r="J195" s="157"/>
      <c r="K195" s="156">
        <f t="shared" ref="K195:K201" si="2">ROUND(E195*J195,2)</f>
        <v>0</v>
      </c>
      <c r="L195" s="156">
        <v>21</v>
      </c>
      <c r="M195" s="156">
        <f t="shared" ref="M195:M201" si="3">G195*(1+L195/100)</f>
        <v>0</v>
      </c>
      <c r="N195" s="155">
        <v>0</v>
      </c>
      <c r="O195" s="155">
        <f t="shared" ref="O195:O201" si="4">ROUND(E195*N195,2)</f>
        <v>0</v>
      </c>
      <c r="P195" s="155">
        <v>0</v>
      </c>
      <c r="Q195" s="155">
        <f t="shared" ref="Q195:Q201" si="5">ROUND(E195*P195,2)</f>
        <v>0</v>
      </c>
      <c r="R195" s="156"/>
      <c r="S195" s="156" t="s">
        <v>170</v>
      </c>
      <c r="T195" s="156" t="s">
        <v>170</v>
      </c>
      <c r="U195" s="156">
        <v>0.749</v>
      </c>
      <c r="V195" s="156">
        <f t="shared" ref="V195:V201" si="6">ROUND(E195*U195,2)</f>
        <v>28.39</v>
      </c>
      <c r="W195" s="156"/>
      <c r="X195" s="156" t="s">
        <v>443</v>
      </c>
      <c r="Y195" s="156" t="s">
        <v>173</v>
      </c>
      <c r="Z195" s="146"/>
      <c r="AA195" s="146"/>
      <c r="AB195" s="146"/>
      <c r="AC195" s="146"/>
      <c r="AD195" s="146"/>
      <c r="AE195" s="146"/>
      <c r="AF195" s="146"/>
      <c r="AG195" s="146" t="s">
        <v>444</v>
      </c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1" x14ac:dyDescent="0.2">
      <c r="A196" s="177">
        <v>71</v>
      </c>
      <c r="B196" s="178" t="s">
        <v>445</v>
      </c>
      <c r="C196" s="187" t="s">
        <v>446</v>
      </c>
      <c r="D196" s="179" t="s">
        <v>252</v>
      </c>
      <c r="E196" s="180">
        <v>227.45809</v>
      </c>
      <c r="F196" s="181"/>
      <c r="G196" s="182">
        <f t="shared" si="0"/>
        <v>0</v>
      </c>
      <c r="H196" s="157"/>
      <c r="I196" s="156">
        <f t="shared" si="1"/>
        <v>0</v>
      </c>
      <c r="J196" s="157"/>
      <c r="K196" s="156">
        <f t="shared" si="2"/>
        <v>0</v>
      </c>
      <c r="L196" s="156">
        <v>21</v>
      </c>
      <c r="M196" s="156">
        <f t="shared" si="3"/>
        <v>0</v>
      </c>
      <c r="N196" s="155">
        <v>0</v>
      </c>
      <c r="O196" s="155">
        <f t="shared" si="4"/>
        <v>0</v>
      </c>
      <c r="P196" s="155">
        <v>0</v>
      </c>
      <c r="Q196" s="155">
        <f t="shared" si="5"/>
        <v>0</v>
      </c>
      <c r="R196" s="156"/>
      <c r="S196" s="156" t="s">
        <v>170</v>
      </c>
      <c r="T196" s="156" t="s">
        <v>170</v>
      </c>
      <c r="U196" s="156">
        <v>0.03</v>
      </c>
      <c r="V196" s="156">
        <f t="shared" si="6"/>
        <v>6.82</v>
      </c>
      <c r="W196" s="156"/>
      <c r="X196" s="156" t="s">
        <v>443</v>
      </c>
      <c r="Y196" s="156" t="s">
        <v>173</v>
      </c>
      <c r="Z196" s="146"/>
      <c r="AA196" s="146"/>
      <c r="AB196" s="146"/>
      <c r="AC196" s="146"/>
      <c r="AD196" s="146"/>
      <c r="AE196" s="146"/>
      <c r="AF196" s="146"/>
      <c r="AG196" s="146" t="s">
        <v>444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1" x14ac:dyDescent="0.2">
      <c r="A197" s="177">
        <v>72</v>
      </c>
      <c r="B197" s="178" t="s">
        <v>447</v>
      </c>
      <c r="C197" s="187" t="s">
        <v>448</v>
      </c>
      <c r="D197" s="179" t="s">
        <v>252</v>
      </c>
      <c r="E197" s="180">
        <v>37.909680000000002</v>
      </c>
      <c r="F197" s="181"/>
      <c r="G197" s="182">
        <f t="shared" si="0"/>
        <v>0</v>
      </c>
      <c r="H197" s="157"/>
      <c r="I197" s="156">
        <f t="shared" si="1"/>
        <v>0</v>
      </c>
      <c r="J197" s="157"/>
      <c r="K197" s="156">
        <f t="shared" si="2"/>
        <v>0</v>
      </c>
      <c r="L197" s="156">
        <v>21</v>
      </c>
      <c r="M197" s="156">
        <f t="shared" si="3"/>
        <v>0</v>
      </c>
      <c r="N197" s="155">
        <v>0</v>
      </c>
      <c r="O197" s="155">
        <f t="shared" si="4"/>
        <v>0</v>
      </c>
      <c r="P197" s="155">
        <v>0</v>
      </c>
      <c r="Q197" s="155">
        <f t="shared" si="5"/>
        <v>0</v>
      </c>
      <c r="R197" s="156"/>
      <c r="S197" s="156" t="s">
        <v>170</v>
      </c>
      <c r="T197" s="156" t="s">
        <v>170</v>
      </c>
      <c r="U197" s="156">
        <v>0.27700000000000002</v>
      </c>
      <c r="V197" s="156">
        <f t="shared" si="6"/>
        <v>10.5</v>
      </c>
      <c r="W197" s="156"/>
      <c r="X197" s="156" t="s">
        <v>443</v>
      </c>
      <c r="Y197" s="156" t="s">
        <v>173</v>
      </c>
      <c r="Z197" s="146"/>
      <c r="AA197" s="146"/>
      <c r="AB197" s="146"/>
      <c r="AC197" s="146"/>
      <c r="AD197" s="146"/>
      <c r="AE197" s="146"/>
      <c r="AF197" s="146"/>
      <c r="AG197" s="146" t="s">
        <v>444</v>
      </c>
      <c r="AH197" s="146"/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1" x14ac:dyDescent="0.2">
      <c r="A198" s="177">
        <v>73</v>
      </c>
      <c r="B198" s="178" t="s">
        <v>449</v>
      </c>
      <c r="C198" s="187" t="s">
        <v>450</v>
      </c>
      <c r="D198" s="179" t="s">
        <v>252</v>
      </c>
      <c r="E198" s="180">
        <v>37.909680000000002</v>
      </c>
      <c r="F198" s="181"/>
      <c r="G198" s="182">
        <f t="shared" si="0"/>
        <v>0</v>
      </c>
      <c r="H198" s="157"/>
      <c r="I198" s="156">
        <f t="shared" si="1"/>
        <v>0</v>
      </c>
      <c r="J198" s="157"/>
      <c r="K198" s="156">
        <f t="shared" si="2"/>
        <v>0</v>
      </c>
      <c r="L198" s="156">
        <v>21</v>
      </c>
      <c r="M198" s="156">
        <f t="shared" si="3"/>
        <v>0</v>
      </c>
      <c r="N198" s="155">
        <v>0</v>
      </c>
      <c r="O198" s="155">
        <f t="shared" si="4"/>
        <v>0</v>
      </c>
      <c r="P198" s="155">
        <v>0</v>
      </c>
      <c r="Q198" s="155">
        <f t="shared" si="5"/>
        <v>0</v>
      </c>
      <c r="R198" s="156"/>
      <c r="S198" s="156" t="s">
        <v>170</v>
      </c>
      <c r="T198" s="156" t="s">
        <v>170</v>
      </c>
      <c r="U198" s="156">
        <v>1.8839999999999999</v>
      </c>
      <c r="V198" s="156">
        <f t="shared" si="6"/>
        <v>71.42</v>
      </c>
      <c r="W198" s="156"/>
      <c r="X198" s="156" t="s">
        <v>443</v>
      </c>
      <c r="Y198" s="156" t="s">
        <v>173</v>
      </c>
      <c r="Z198" s="146"/>
      <c r="AA198" s="146"/>
      <c r="AB198" s="146"/>
      <c r="AC198" s="146"/>
      <c r="AD198" s="146"/>
      <c r="AE198" s="146"/>
      <c r="AF198" s="146"/>
      <c r="AG198" s="146" t="s">
        <v>444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1" x14ac:dyDescent="0.2">
      <c r="A199" s="177">
        <v>74</v>
      </c>
      <c r="B199" s="178" t="s">
        <v>451</v>
      </c>
      <c r="C199" s="187" t="s">
        <v>452</v>
      </c>
      <c r="D199" s="179" t="s">
        <v>252</v>
      </c>
      <c r="E199" s="180">
        <v>189.54840999999999</v>
      </c>
      <c r="F199" s="181"/>
      <c r="G199" s="182">
        <f t="shared" si="0"/>
        <v>0</v>
      </c>
      <c r="H199" s="157"/>
      <c r="I199" s="156">
        <f t="shared" si="1"/>
        <v>0</v>
      </c>
      <c r="J199" s="157"/>
      <c r="K199" s="156">
        <f t="shared" si="2"/>
        <v>0</v>
      </c>
      <c r="L199" s="156">
        <v>21</v>
      </c>
      <c r="M199" s="156">
        <f t="shared" si="3"/>
        <v>0</v>
      </c>
      <c r="N199" s="155">
        <v>0</v>
      </c>
      <c r="O199" s="155">
        <f t="shared" si="4"/>
        <v>0</v>
      </c>
      <c r="P199" s="155">
        <v>0</v>
      </c>
      <c r="Q199" s="155">
        <f t="shared" si="5"/>
        <v>0</v>
      </c>
      <c r="R199" s="156"/>
      <c r="S199" s="156" t="s">
        <v>170</v>
      </c>
      <c r="T199" s="156" t="s">
        <v>170</v>
      </c>
      <c r="U199" s="156">
        <v>0.105</v>
      </c>
      <c r="V199" s="156">
        <f t="shared" si="6"/>
        <v>19.899999999999999</v>
      </c>
      <c r="W199" s="156"/>
      <c r="X199" s="156" t="s">
        <v>443</v>
      </c>
      <c r="Y199" s="156" t="s">
        <v>173</v>
      </c>
      <c r="Z199" s="146"/>
      <c r="AA199" s="146"/>
      <c r="AB199" s="146"/>
      <c r="AC199" s="146"/>
      <c r="AD199" s="146"/>
      <c r="AE199" s="146"/>
      <c r="AF199" s="146"/>
      <c r="AG199" s="146" t="s">
        <v>444</v>
      </c>
      <c r="AH199" s="146"/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1" x14ac:dyDescent="0.2">
      <c r="A200" s="177">
        <v>75</v>
      </c>
      <c r="B200" s="178" t="s">
        <v>453</v>
      </c>
      <c r="C200" s="187" t="s">
        <v>454</v>
      </c>
      <c r="D200" s="179" t="s">
        <v>252</v>
      </c>
      <c r="E200" s="180">
        <v>265.36777000000001</v>
      </c>
      <c r="F200" s="181"/>
      <c r="G200" s="182">
        <f t="shared" si="0"/>
        <v>0</v>
      </c>
      <c r="H200" s="157"/>
      <c r="I200" s="156">
        <f t="shared" si="1"/>
        <v>0</v>
      </c>
      <c r="J200" s="157"/>
      <c r="K200" s="156">
        <f t="shared" si="2"/>
        <v>0</v>
      </c>
      <c r="L200" s="156">
        <v>21</v>
      </c>
      <c r="M200" s="156">
        <f t="shared" si="3"/>
        <v>0</v>
      </c>
      <c r="N200" s="155">
        <v>0</v>
      </c>
      <c r="O200" s="155">
        <f t="shared" si="4"/>
        <v>0</v>
      </c>
      <c r="P200" s="155">
        <v>0</v>
      </c>
      <c r="Q200" s="155">
        <f t="shared" si="5"/>
        <v>0</v>
      </c>
      <c r="R200" s="156"/>
      <c r="S200" s="156" t="s">
        <v>170</v>
      </c>
      <c r="T200" s="156" t="s">
        <v>170</v>
      </c>
      <c r="U200" s="156">
        <v>0</v>
      </c>
      <c r="V200" s="156">
        <f t="shared" si="6"/>
        <v>0</v>
      </c>
      <c r="W200" s="156"/>
      <c r="X200" s="156" t="s">
        <v>443</v>
      </c>
      <c r="Y200" s="156" t="s">
        <v>173</v>
      </c>
      <c r="Z200" s="146"/>
      <c r="AA200" s="146"/>
      <c r="AB200" s="146"/>
      <c r="AC200" s="146"/>
      <c r="AD200" s="146"/>
      <c r="AE200" s="146"/>
      <c r="AF200" s="146"/>
      <c r="AG200" s="146" t="s">
        <v>455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1" x14ac:dyDescent="0.2">
      <c r="A201" s="177">
        <v>76</v>
      </c>
      <c r="B201" s="178" t="s">
        <v>456</v>
      </c>
      <c r="C201" s="187" t="s">
        <v>457</v>
      </c>
      <c r="D201" s="179" t="s">
        <v>252</v>
      </c>
      <c r="E201" s="180">
        <v>37.909680000000002</v>
      </c>
      <c r="F201" s="181"/>
      <c r="G201" s="182">
        <f t="shared" si="0"/>
        <v>0</v>
      </c>
      <c r="H201" s="157"/>
      <c r="I201" s="156">
        <f t="shared" si="1"/>
        <v>0</v>
      </c>
      <c r="J201" s="157"/>
      <c r="K201" s="156">
        <f t="shared" si="2"/>
        <v>0</v>
      </c>
      <c r="L201" s="156">
        <v>21</v>
      </c>
      <c r="M201" s="156">
        <f t="shared" si="3"/>
        <v>0</v>
      </c>
      <c r="N201" s="155">
        <v>0</v>
      </c>
      <c r="O201" s="155">
        <f t="shared" si="4"/>
        <v>0</v>
      </c>
      <c r="P201" s="155">
        <v>0</v>
      </c>
      <c r="Q201" s="155">
        <f t="shared" si="5"/>
        <v>0</v>
      </c>
      <c r="R201" s="156"/>
      <c r="S201" s="156" t="s">
        <v>170</v>
      </c>
      <c r="T201" s="156" t="s">
        <v>170</v>
      </c>
      <c r="U201" s="156">
        <v>4.2000000000000003E-2</v>
      </c>
      <c r="V201" s="156">
        <f t="shared" si="6"/>
        <v>1.59</v>
      </c>
      <c r="W201" s="156"/>
      <c r="X201" s="156" t="s">
        <v>443</v>
      </c>
      <c r="Y201" s="156" t="s">
        <v>173</v>
      </c>
      <c r="Z201" s="146"/>
      <c r="AA201" s="146"/>
      <c r="AB201" s="146"/>
      <c r="AC201" s="146"/>
      <c r="AD201" s="146"/>
      <c r="AE201" s="146"/>
      <c r="AF201" s="146"/>
      <c r="AG201" s="146" t="s">
        <v>444</v>
      </c>
      <c r="AH201" s="146"/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x14ac:dyDescent="0.2">
      <c r="A202" s="164" t="s">
        <v>165</v>
      </c>
      <c r="B202" s="165" t="s">
        <v>138</v>
      </c>
      <c r="C202" s="183" t="s">
        <v>30</v>
      </c>
      <c r="D202" s="166"/>
      <c r="E202" s="167"/>
      <c r="F202" s="168"/>
      <c r="G202" s="169">
        <f>SUMIF(AG203:AG204,"&lt;&gt;NOR",G203:G204)</f>
        <v>0</v>
      </c>
      <c r="H202" s="163"/>
      <c r="I202" s="163">
        <f>SUM(I203:I204)</f>
        <v>0</v>
      </c>
      <c r="J202" s="163"/>
      <c r="K202" s="163">
        <f>SUM(K203:K204)</f>
        <v>0</v>
      </c>
      <c r="L202" s="163"/>
      <c r="M202" s="163">
        <f>SUM(M203:M204)</f>
        <v>0</v>
      </c>
      <c r="N202" s="162"/>
      <c r="O202" s="162">
        <f>SUM(O203:O204)</f>
        <v>0</v>
      </c>
      <c r="P202" s="162"/>
      <c r="Q202" s="162">
        <f>SUM(Q203:Q204)</f>
        <v>0</v>
      </c>
      <c r="R202" s="163"/>
      <c r="S202" s="163"/>
      <c r="T202" s="163"/>
      <c r="U202" s="163"/>
      <c r="V202" s="163">
        <f>SUM(V203:V204)</f>
        <v>0</v>
      </c>
      <c r="W202" s="163"/>
      <c r="X202" s="163"/>
      <c r="Y202" s="163"/>
      <c r="AG202" t="s">
        <v>166</v>
      </c>
    </row>
    <row r="203" spans="1:60" ht="22.5" outlineLevel="1" x14ac:dyDescent="0.2">
      <c r="A203" s="177">
        <v>77</v>
      </c>
      <c r="B203" s="178" t="s">
        <v>200</v>
      </c>
      <c r="C203" s="187" t="s">
        <v>201</v>
      </c>
      <c r="D203" s="179" t="s">
        <v>202</v>
      </c>
      <c r="E203" s="180">
        <v>1</v>
      </c>
      <c r="F203" s="181"/>
      <c r="G203" s="182">
        <f>ROUND(E203*F203,2)</f>
        <v>0</v>
      </c>
      <c r="H203" s="157"/>
      <c r="I203" s="156">
        <f>ROUND(E203*H203,2)</f>
        <v>0</v>
      </c>
      <c r="J203" s="157"/>
      <c r="K203" s="156">
        <f>ROUND(E203*J203,2)</f>
        <v>0</v>
      </c>
      <c r="L203" s="156">
        <v>21</v>
      </c>
      <c r="M203" s="156">
        <f>G203*(1+L203/100)</f>
        <v>0</v>
      </c>
      <c r="N203" s="155">
        <v>0</v>
      </c>
      <c r="O203" s="155">
        <f>ROUND(E203*N203,2)</f>
        <v>0</v>
      </c>
      <c r="P203" s="155">
        <v>0</v>
      </c>
      <c r="Q203" s="155">
        <f>ROUND(E203*P203,2)</f>
        <v>0</v>
      </c>
      <c r="R203" s="156"/>
      <c r="S203" s="156" t="s">
        <v>170</v>
      </c>
      <c r="T203" s="156" t="s">
        <v>203</v>
      </c>
      <c r="U203" s="156">
        <v>0</v>
      </c>
      <c r="V203" s="156">
        <f>ROUND(E203*U203,2)</f>
        <v>0</v>
      </c>
      <c r="W203" s="156"/>
      <c r="X203" s="156" t="s">
        <v>79</v>
      </c>
      <c r="Y203" s="156" t="s">
        <v>173</v>
      </c>
      <c r="Z203" s="146"/>
      <c r="AA203" s="146"/>
      <c r="AB203" s="146"/>
      <c r="AC203" s="146"/>
      <c r="AD203" s="146"/>
      <c r="AE203" s="146"/>
      <c r="AF203" s="146"/>
      <c r="AG203" s="146" t="s">
        <v>204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">
      <c r="A204" s="171">
        <v>78</v>
      </c>
      <c r="B204" s="172" t="s">
        <v>210</v>
      </c>
      <c r="C204" s="184" t="s">
        <v>211</v>
      </c>
      <c r="D204" s="173" t="s">
        <v>202</v>
      </c>
      <c r="E204" s="174">
        <v>1</v>
      </c>
      <c r="F204" s="175"/>
      <c r="G204" s="176">
        <f>ROUND(E204*F204,2)</f>
        <v>0</v>
      </c>
      <c r="H204" s="157"/>
      <c r="I204" s="156">
        <f>ROUND(E204*H204,2)</f>
        <v>0</v>
      </c>
      <c r="J204" s="157"/>
      <c r="K204" s="156">
        <f>ROUND(E204*J204,2)</f>
        <v>0</v>
      </c>
      <c r="L204" s="156">
        <v>21</v>
      </c>
      <c r="M204" s="156">
        <f>G204*(1+L204/100)</f>
        <v>0</v>
      </c>
      <c r="N204" s="155">
        <v>0</v>
      </c>
      <c r="O204" s="155">
        <f>ROUND(E204*N204,2)</f>
        <v>0</v>
      </c>
      <c r="P204" s="155">
        <v>0</v>
      </c>
      <c r="Q204" s="155">
        <f>ROUND(E204*P204,2)</f>
        <v>0</v>
      </c>
      <c r="R204" s="156"/>
      <c r="S204" s="156" t="s">
        <v>185</v>
      </c>
      <c r="T204" s="156" t="s">
        <v>203</v>
      </c>
      <c r="U204" s="156">
        <v>0</v>
      </c>
      <c r="V204" s="156">
        <f>ROUND(E204*U204,2)</f>
        <v>0</v>
      </c>
      <c r="W204" s="156"/>
      <c r="X204" s="156" t="s">
        <v>79</v>
      </c>
      <c r="Y204" s="156" t="s">
        <v>173</v>
      </c>
      <c r="Z204" s="146"/>
      <c r="AA204" s="146"/>
      <c r="AB204" s="146"/>
      <c r="AC204" s="146"/>
      <c r="AD204" s="146"/>
      <c r="AE204" s="146"/>
      <c r="AF204" s="146"/>
      <c r="AG204" s="146" t="s">
        <v>204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x14ac:dyDescent="0.2">
      <c r="A205" s="3"/>
      <c r="B205" s="4"/>
      <c r="C205" s="188"/>
      <c r="D205" s="6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AE205">
        <v>12</v>
      </c>
      <c r="AF205">
        <v>21</v>
      </c>
      <c r="AG205" t="s">
        <v>151</v>
      </c>
    </row>
    <row r="206" spans="1:60" x14ac:dyDescent="0.2">
      <c r="A206" s="149"/>
      <c r="B206" s="150" t="s">
        <v>31</v>
      </c>
      <c r="C206" s="189"/>
      <c r="D206" s="151"/>
      <c r="E206" s="152"/>
      <c r="F206" s="152"/>
      <c r="G206" s="170">
        <f>G8+G13+G20+G38+G45+G57+G62+G68+G79+G81+G116+G152+G176+G187+G194+G202</f>
        <v>0</v>
      </c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f>SUMIF(L7:L204,AE205,G7:G204)</f>
        <v>0</v>
      </c>
      <c r="AF206">
        <f>SUMIF(L7:L204,AF205,G7:G204)</f>
        <v>0</v>
      </c>
      <c r="AG206" t="s">
        <v>212</v>
      </c>
    </row>
    <row r="207" spans="1:60" x14ac:dyDescent="0.2">
      <c r="A207" s="3"/>
      <c r="B207" s="4"/>
      <c r="C207" s="18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60" x14ac:dyDescent="0.2">
      <c r="C208" s="190"/>
      <c r="D208" s="10"/>
      <c r="AG208" t="s">
        <v>213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5B09B-CA46-475A-9152-6FFB9E15C384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63</v>
      </c>
      <c r="C4" s="251" t="s">
        <v>53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0.35</v>
      </c>
      <c r="R8" s="163"/>
      <c r="S8" s="163"/>
      <c r="T8" s="163"/>
      <c r="U8" s="163"/>
      <c r="V8" s="163">
        <f>SUM(V9:V12)</f>
        <v>21.830000000000002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25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7.7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281</v>
      </c>
      <c r="D10" s="158"/>
      <c r="E10" s="159">
        <v>25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176.6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0.35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14.13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765</v>
      </c>
      <c r="D12" s="158"/>
      <c r="E12" s="159">
        <v>176.6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2.0900000000000003</v>
      </c>
      <c r="R15" s="163"/>
      <c r="S15" s="163"/>
      <c r="T15" s="163"/>
      <c r="U15" s="163"/>
      <c r="V15" s="163">
        <f>SUM(V16:V26)</f>
        <v>11.41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66.5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0.65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2.93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459</v>
      </c>
      <c r="D17" s="158"/>
      <c r="E17" s="159">
        <v>66.5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88.3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0.53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4.59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766</v>
      </c>
      <c r="D19" s="158"/>
      <c r="E19" s="159">
        <v>88.3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88.3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0.91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3.89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767</v>
      </c>
      <c r="D21" s="158"/>
      <c r="E21" s="159">
        <v>88.3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0.64771000000000001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462</v>
      </c>
      <c r="D23" s="158"/>
      <c r="E23" s="159">
        <v>0.64771000000000001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1.43929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768</v>
      </c>
      <c r="D25" s="158"/>
      <c r="E25" s="159">
        <v>0.90949000000000002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769</v>
      </c>
      <c r="D26" s="158"/>
      <c r="E26" s="159">
        <v>0.52980000000000005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0.29000000000000004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64.790000000000006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88.3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0.01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8.83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770</v>
      </c>
      <c r="D29" s="158"/>
      <c r="E29" s="159">
        <v>88.3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88.3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0.05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15.72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766</v>
      </c>
      <c r="D31" s="158"/>
      <c r="E31" s="159">
        <v>88.3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102.428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771</v>
      </c>
      <c r="D33" s="158"/>
      <c r="E33" s="159">
        <v>102.428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88.3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39.74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770</v>
      </c>
      <c r="D35" s="158"/>
      <c r="E35" s="159">
        <v>88.3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102.428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0.23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770</v>
      </c>
      <c r="D37" s="158"/>
      <c r="E37" s="159">
        <v>88.3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14.128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0.28538999999999998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0.48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0.28538999999999998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0.02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0.03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5.4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18.600000000000001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0.03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4.09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471</v>
      </c>
      <c r="D48" s="158"/>
      <c r="E48" s="159">
        <v>18.600000000000001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3.0349999999999999E-2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0.15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8.93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2.4401999999999999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1.83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14.6412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0.44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2.4401999999999999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0.68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2.4401999999999999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4.5999999999999996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12.201000000000001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1.28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17.081399999999999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2.4401999999999999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0.1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0D6F8-A078-4828-9034-5ED094A01664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64</v>
      </c>
      <c r="C4" s="251" t="s">
        <v>55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1.36</v>
      </c>
      <c r="R8" s="163"/>
      <c r="S8" s="163"/>
      <c r="T8" s="163"/>
      <c r="U8" s="163"/>
      <c r="V8" s="163">
        <f>SUM(V9:V12)</f>
        <v>68.289999999999992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45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13.86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472</v>
      </c>
      <c r="D10" s="158"/>
      <c r="E10" s="159">
        <v>45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680.4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1.36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54.43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772</v>
      </c>
      <c r="D12" s="158"/>
      <c r="E12" s="159">
        <v>680.4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1.8E-3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5.66</v>
      </c>
      <c r="R15" s="163"/>
      <c r="S15" s="163"/>
      <c r="T15" s="163"/>
      <c r="U15" s="163"/>
      <c r="V15" s="163">
        <f>SUM(V16:V26)</f>
        <v>33.190000000000005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12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0.12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0.53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474</v>
      </c>
      <c r="D17" s="158"/>
      <c r="E17" s="159">
        <v>12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340.2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2.04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17.690000000000001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773</v>
      </c>
      <c r="D19" s="158"/>
      <c r="E19" s="159">
        <v>340.2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340.2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3.5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14.97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774</v>
      </c>
      <c r="D21" s="158"/>
      <c r="E21" s="159">
        <v>340.2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0.11688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477</v>
      </c>
      <c r="D23" s="158"/>
      <c r="E23" s="159">
        <v>0.11688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5.5452599999999999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775</v>
      </c>
      <c r="D25" s="158"/>
      <c r="E25" s="159">
        <v>3.50406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776</v>
      </c>
      <c r="D26" s="158"/>
      <c r="E26" s="159">
        <v>2.0411999999999999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1.1000000000000001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249.59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340.2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0.04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34.020000000000003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777</v>
      </c>
      <c r="D29" s="158"/>
      <c r="E29" s="159">
        <v>340.2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340.2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0.19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60.56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773</v>
      </c>
      <c r="D31" s="158"/>
      <c r="E31" s="159">
        <v>340.2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394.63200000000001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778</v>
      </c>
      <c r="D33" s="158"/>
      <c r="E33" s="159">
        <v>394.63200000000001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340.2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153.09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777</v>
      </c>
      <c r="D35" s="158"/>
      <c r="E35" s="159">
        <v>340.2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394.63200000000001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0.87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777</v>
      </c>
      <c r="D37" s="158"/>
      <c r="E37" s="159">
        <v>340.2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54.432000000000002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1.0995299999999999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1.85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1.0995299999999999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7.0000000000000007E-2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0.02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5.17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17.600000000000001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0.02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3.87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482</v>
      </c>
      <c r="D48" s="158"/>
      <c r="E48" s="159">
        <v>17.600000000000001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2.8969999999999999E-2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0.14000000000000001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25.68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7.0229400000000002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5.26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42.137639999999998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1.26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7.0229400000000002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1.95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7.0229400000000002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13.23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35.114699999999999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3.69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49.160580000000003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7.0229400000000002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0.28999999999999998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86CFF-CCB0-47FE-A7D2-A07A686FC81C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65</v>
      </c>
      <c r="C4" s="251" t="s">
        <v>57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90</v>
      </c>
      <c r="C8" s="183" t="s">
        <v>91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1.94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25.67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53.04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0.02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3.71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485</v>
      </c>
      <c r="D10" s="158"/>
      <c r="E10" s="159">
        <v>53.04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486</v>
      </c>
      <c r="C11" s="184" t="s">
        <v>487</v>
      </c>
      <c r="D11" s="173" t="s">
        <v>169</v>
      </c>
      <c r="E11" s="174">
        <v>53.04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3.6150000000000002E-2</v>
      </c>
      <c r="O11" s="155">
        <f>ROUND(E11*N11,2)</f>
        <v>1.92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0.41402</v>
      </c>
      <c r="V11" s="156">
        <f>ROUND(E11*U11,2)</f>
        <v>21.96</v>
      </c>
      <c r="W11" s="156"/>
      <c r="X11" s="156" t="s">
        <v>172</v>
      </c>
      <c r="Y11" s="156" t="s">
        <v>179</v>
      </c>
      <c r="Z11" s="146"/>
      <c r="AA11" s="146"/>
      <c r="AB11" s="146"/>
      <c r="AC11" s="146"/>
      <c r="AD11" s="146"/>
      <c r="AE11" s="146"/>
      <c r="AF11" s="146"/>
      <c r="AG11" s="146" t="s">
        <v>198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488</v>
      </c>
      <c r="D12" s="158"/>
      <c r="E12" s="159">
        <v>53.04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102</v>
      </c>
      <c r="C13" s="183" t="s">
        <v>103</v>
      </c>
      <c r="D13" s="166"/>
      <c r="E13" s="167"/>
      <c r="F13" s="168"/>
      <c r="G13" s="169">
        <f>SUMIF(AG14:AG18,"&lt;&gt;NOR",G14:G18)</f>
        <v>0</v>
      </c>
      <c r="H13" s="163"/>
      <c r="I13" s="163">
        <f>SUM(I14:I18)</f>
        <v>0</v>
      </c>
      <c r="J13" s="163"/>
      <c r="K13" s="163">
        <f>SUM(K14:K18)</f>
        <v>0</v>
      </c>
      <c r="L13" s="163"/>
      <c r="M13" s="163">
        <f>SUM(M14:M18)</f>
        <v>0</v>
      </c>
      <c r="N13" s="162"/>
      <c r="O13" s="162">
        <f>SUM(O14:O18)</f>
        <v>0</v>
      </c>
      <c r="P13" s="162"/>
      <c r="Q13" s="162">
        <f>SUM(Q14:Q18)</f>
        <v>0.81</v>
      </c>
      <c r="R13" s="163"/>
      <c r="S13" s="163"/>
      <c r="T13" s="163"/>
      <c r="U13" s="163"/>
      <c r="V13" s="163">
        <f>SUM(V14:V18)</f>
        <v>46.18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279</v>
      </c>
      <c r="C14" s="184" t="s">
        <v>280</v>
      </c>
      <c r="D14" s="173" t="s">
        <v>169</v>
      </c>
      <c r="E14" s="174">
        <v>45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4.0000000000000003E-5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0.308</v>
      </c>
      <c r="V14" s="156">
        <f>ROUND(E14*U14,2)</f>
        <v>13.86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472</v>
      </c>
      <c r="D15" s="158"/>
      <c r="E15" s="159">
        <v>45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71">
        <v>4</v>
      </c>
      <c r="B16" s="172" t="s">
        <v>282</v>
      </c>
      <c r="C16" s="184" t="s">
        <v>283</v>
      </c>
      <c r="D16" s="173" t="s">
        <v>169</v>
      </c>
      <c r="E16" s="174">
        <v>404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2E-3</v>
      </c>
      <c r="Q16" s="155">
        <f>ROUND(E16*P16,2)</f>
        <v>0.81</v>
      </c>
      <c r="R16" s="156"/>
      <c r="S16" s="156" t="s">
        <v>170</v>
      </c>
      <c r="T16" s="156" t="s">
        <v>170</v>
      </c>
      <c r="U16" s="156">
        <v>0.08</v>
      </c>
      <c r="V16" s="156">
        <f>ROUND(E16*U16,2)</f>
        <v>32.32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180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779</v>
      </c>
      <c r="D17" s="158"/>
      <c r="E17" s="159">
        <v>132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">
      <c r="A18" s="153"/>
      <c r="B18" s="154"/>
      <c r="C18" s="185" t="s">
        <v>780</v>
      </c>
      <c r="D18" s="158"/>
      <c r="E18" s="159">
        <v>272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176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4" t="s">
        <v>165</v>
      </c>
      <c r="B19" s="165" t="s">
        <v>108</v>
      </c>
      <c r="C19" s="183" t="s">
        <v>109</v>
      </c>
      <c r="D19" s="166"/>
      <c r="E19" s="167"/>
      <c r="F19" s="168"/>
      <c r="G19" s="169">
        <f>SUMIF(AG20:AG25,"&lt;&gt;NOR",G20:G25)</f>
        <v>0</v>
      </c>
      <c r="H19" s="163"/>
      <c r="I19" s="163">
        <f>SUM(I20:I25)</f>
        <v>0</v>
      </c>
      <c r="J19" s="163"/>
      <c r="K19" s="163">
        <f>SUM(K20:K25)</f>
        <v>0</v>
      </c>
      <c r="L19" s="163"/>
      <c r="M19" s="163">
        <f>SUM(M20:M25)</f>
        <v>0</v>
      </c>
      <c r="N19" s="162"/>
      <c r="O19" s="162">
        <f>SUM(O20:O25)</f>
        <v>0</v>
      </c>
      <c r="P19" s="162"/>
      <c r="Q19" s="162">
        <f>SUM(Q20:Q25)</f>
        <v>3.35</v>
      </c>
      <c r="R19" s="163"/>
      <c r="S19" s="163"/>
      <c r="T19" s="163"/>
      <c r="U19" s="163"/>
      <c r="V19" s="163">
        <f>SUM(V20:V25)</f>
        <v>27.53</v>
      </c>
      <c r="W19" s="163"/>
      <c r="X19" s="163"/>
      <c r="Y19" s="163"/>
      <c r="AG19" t="s">
        <v>166</v>
      </c>
    </row>
    <row r="20" spans="1:60" outlineLevel="1" x14ac:dyDescent="0.2">
      <c r="A20" s="171">
        <v>5</v>
      </c>
      <c r="B20" s="172" t="s">
        <v>491</v>
      </c>
      <c r="C20" s="184" t="s">
        <v>492</v>
      </c>
      <c r="D20" s="173" t="s">
        <v>169</v>
      </c>
      <c r="E20" s="174">
        <v>81.599999999999994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3.6999999999999998E-2</v>
      </c>
      <c r="Q20" s="155">
        <f>ROUND(E20*P20,2)</f>
        <v>3.02</v>
      </c>
      <c r="R20" s="156"/>
      <c r="S20" s="156" t="s">
        <v>170</v>
      </c>
      <c r="T20" s="156" t="s">
        <v>170</v>
      </c>
      <c r="U20" s="156">
        <v>0.19500000000000001</v>
      </c>
      <c r="V20" s="156">
        <f>ROUND(E20*U20,2)</f>
        <v>15.91</v>
      </c>
      <c r="W20" s="156"/>
      <c r="X20" s="156" t="s">
        <v>172</v>
      </c>
      <c r="Y20" s="156" t="s">
        <v>179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781</v>
      </c>
      <c r="D21" s="158"/>
      <c r="E21" s="159">
        <v>81.599999999999994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1">
        <v>6</v>
      </c>
      <c r="B22" s="172" t="s">
        <v>494</v>
      </c>
      <c r="C22" s="184" t="s">
        <v>495</v>
      </c>
      <c r="D22" s="173" t="s">
        <v>257</v>
      </c>
      <c r="E22" s="174">
        <v>66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1.64E-3</v>
      </c>
      <c r="Q22" s="155">
        <f>ROUND(E22*P22,2)</f>
        <v>0.11</v>
      </c>
      <c r="R22" s="156"/>
      <c r="S22" s="156" t="s">
        <v>170</v>
      </c>
      <c r="T22" s="156" t="s">
        <v>216</v>
      </c>
      <c r="U22" s="156">
        <v>5.7500000000000002E-2</v>
      </c>
      <c r="V22" s="156">
        <f>ROUND(E22*U22,2)</f>
        <v>3.8</v>
      </c>
      <c r="W22" s="156"/>
      <c r="X22" s="156" t="s">
        <v>172</v>
      </c>
      <c r="Y22" s="156" t="s">
        <v>240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497</v>
      </c>
      <c r="D23" s="158"/>
      <c r="E23" s="159">
        <v>66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1">
        <v>7</v>
      </c>
      <c r="B24" s="172" t="s">
        <v>494</v>
      </c>
      <c r="C24" s="184" t="s">
        <v>495</v>
      </c>
      <c r="D24" s="173" t="s">
        <v>257</v>
      </c>
      <c r="E24" s="174">
        <v>136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1.64E-3</v>
      </c>
      <c r="Q24" s="155">
        <f>ROUND(E24*P24,2)</f>
        <v>0.22</v>
      </c>
      <c r="R24" s="156"/>
      <c r="S24" s="156" t="s">
        <v>170</v>
      </c>
      <c r="T24" s="156" t="s">
        <v>216</v>
      </c>
      <c r="U24" s="156">
        <v>5.7500000000000002E-2</v>
      </c>
      <c r="V24" s="156">
        <f>ROUND(E24*U24,2)</f>
        <v>7.82</v>
      </c>
      <c r="W24" s="156"/>
      <c r="X24" s="156" t="s">
        <v>172</v>
      </c>
      <c r="Y24" s="156" t="s">
        <v>240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496</v>
      </c>
      <c r="D25" s="158"/>
      <c r="E25" s="159">
        <v>136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4" t="s">
        <v>165</v>
      </c>
      <c r="B26" s="165" t="s">
        <v>110</v>
      </c>
      <c r="C26" s="183" t="s">
        <v>111</v>
      </c>
      <c r="D26" s="166"/>
      <c r="E26" s="167"/>
      <c r="F26" s="168"/>
      <c r="G26" s="169">
        <f>SUMIF(AG27:AG27,"&lt;&gt;NOR",G27:G27)</f>
        <v>0</v>
      </c>
      <c r="H26" s="163"/>
      <c r="I26" s="163">
        <f>SUM(I27:I27)</f>
        <v>0</v>
      </c>
      <c r="J26" s="163"/>
      <c r="K26" s="163">
        <f>SUM(K27:K27)</f>
        <v>0</v>
      </c>
      <c r="L26" s="163"/>
      <c r="M26" s="163">
        <f>SUM(M27:M27)</f>
        <v>0</v>
      </c>
      <c r="N26" s="162"/>
      <c r="O26" s="162">
        <f>SUM(O27:O27)</f>
        <v>0</v>
      </c>
      <c r="P26" s="162"/>
      <c r="Q26" s="162">
        <f>SUM(Q27:Q27)</f>
        <v>0</v>
      </c>
      <c r="R26" s="163"/>
      <c r="S26" s="163"/>
      <c r="T26" s="163"/>
      <c r="U26" s="163"/>
      <c r="V26" s="163">
        <f>SUM(V27:V27)</f>
        <v>4.99</v>
      </c>
      <c r="W26" s="163"/>
      <c r="X26" s="163"/>
      <c r="Y26" s="163"/>
      <c r="AG26" t="s">
        <v>166</v>
      </c>
    </row>
    <row r="27" spans="1:60" outlineLevel="1" x14ac:dyDescent="0.2">
      <c r="A27" s="177">
        <v>8</v>
      </c>
      <c r="B27" s="178" t="s">
        <v>306</v>
      </c>
      <c r="C27" s="187" t="s">
        <v>307</v>
      </c>
      <c r="D27" s="179" t="s">
        <v>252</v>
      </c>
      <c r="E27" s="180">
        <v>1.9361699999999999</v>
      </c>
      <c r="F27" s="181"/>
      <c r="G27" s="182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170</v>
      </c>
      <c r="U27" s="156">
        <v>2.577</v>
      </c>
      <c r="V27" s="156">
        <f>ROUND(E27*U27,2)</f>
        <v>4.99</v>
      </c>
      <c r="W27" s="156"/>
      <c r="X27" s="156" t="s">
        <v>253</v>
      </c>
      <c r="Y27" s="156" t="s">
        <v>173</v>
      </c>
      <c r="Z27" s="146"/>
      <c r="AA27" s="146"/>
      <c r="AB27" s="146"/>
      <c r="AC27" s="146"/>
      <c r="AD27" s="146"/>
      <c r="AE27" s="146"/>
      <c r="AF27" s="146"/>
      <c r="AG27" s="146" t="s">
        <v>308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4" t="s">
        <v>165</v>
      </c>
      <c r="B28" s="165" t="s">
        <v>114</v>
      </c>
      <c r="C28" s="183" t="s">
        <v>115</v>
      </c>
      <c r="D28" s="166"/>
      <c r="E28" s="167"/>
      <c r="F28" s="168"/>
      <c r="G28" s="169">
        <f>SUMIF(AG29:AG44,"&lt;&gt;NOR",G29:G44)</f>
        <v>0</v>
      </c>
      <c r="H28" s="163"/>
      <c r="I28" s="163">
        <f>SUM(I29:I44)</f>
        <v>0</v>
      </c>
      <c r="J28" s="163"/>
      <c r="K28" s="163">
        <f>SUM(K29:K44)</f>
        <v>0</v>
      </c>
      <c r="L28" s="163"/>
      <c r="M28" s="163">
        <f>SUM(M29:M44)</f>
        <v>0</v>
      </c>
      <c r="N28" s="162"/>
      <c r="O28" s="162">
        <f>SUM(O29:O44)</f>
        <v>0</v>
      </c>
      <c r="P28" s="162"/>
      <c r="Q28" s="162">
        <f>SUM(Q29:Q44)</f>
        <v>3.2600000000000002</v>
      </c>
      <c r="R28" s="163"/>
      <c r="S28" s="163"/>
      <c r="T28" s="163"/>
      <c r="U28" s="163"/>
      <c r="V28" s="163">
        <f>SUM(V29:V44)</f>
        <v>17.53</v>
      </c>
      <c r="W28" s="163"/>
      <c r="X28" s="163"/>
      <c r="Y28" s="163"/>
      <c r="AG28" t="s">
        <v>166</v>
      </c>
    </row>
    <row r="29" spans="1:60" ht="22.5" outlineLevel="1" x14ac:dyDescent="0.2">
      <c r="A29" s="171">
        <v>9</v>
      </c>
      <c r="B29" s="172" t="s">
        <v>316</v>
      </c>
      <c r="C29" s="184" t="s">
        <v>317</v>
      </c>
      <c r="D29" s="173" t="s">
        <v>169</v>
      </c>
      <c r="E29" s="174">
        <v>101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0</v>
      </c>
      <c r="O29" s="155">
        <f>ROUND(E29*N29,2)</f>
        <v>0</v>
      </c>
      <c r="P29" s="155">
        <v>9.7400000000000004E-3</v>
      </c>
      <c r="Q29" s="155">
        <f>ROUND(E29*P29,2)</f>
        <v>0.98</v>
      </c>
      <c r="R29" s="156"/>
      <c r="S29" s="156" t="s">
        <v>170</v>
      </c>
      <c r="T29" s="156" t="s">
        <v>216</v>
      </c>
      <c r="U29" s="156">
        <v>4.3999999999999997E-2</v>
      </c>
      <c r="V29" s="156">
        <f>ROUND(E29*U29,2)</f>
        <v>4.4400000000000004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782</v>
      </c>
      <c r="D30" s="158"/>
      <c r="E30" s="159">
        <v>33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783</v>
      </c>
      <c r="D31" s="158"/>
      <c r="E31" s="159">
        <v>68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ht="22.5" outlineLevel="1" x14ac:dyDescent="0.2">
      <c r="A32" s="171">
        <v>10</v>
      </c>
      <c r="B32" s="172" t="s">
        <v>500</v>
      </c>
      <c r="C32" s="184" t="s">
        <v>501</v>
      </c>
      <c r="D32" s="173" t="s">
        <v>169</v>
      </c>
      <c r="E32" s="174">
        <v>150.94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1.03E-2</v>
      </c>
      <c r="Q32" s="155">
        <f>ROUND(E32*P32,2)</f>
        <v>1.55</v>
      </c>
      <c r="R32" s="156"/>
      <c r="S32" s="156" t="s">
        <v>170</v>
      </c>
      <c r="T32" s="156" t="s">
        <v>171</v>
      </c>
      <c r="U32" s="156">
        <v>4.4999999999999998E-2</v>
      </c>
      <c r="V32" s="156">
        <f>ROUND(E32*U32,2)</f>
        <v>6.79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781</v>
      </c>
      <c r="D33" s="158"/>
      <c r="E33" s="159">
        <v>81.599999999999994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3" x14ac:dyDescent="0.2">
      <c r="A34" s="153"/>
      <c r="B34" s="154"/>
      <c r="C34" s="185" t="s">
        <v>784</v>
      </c>
      <c r="D34" s="158"/>
      <c r="E34" s="159">
        <v>39.6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85" t="s">
        <v>503</v>
      </c>
      <c r="D35" s="158"/>
      <c r="E35" s="159">
        <v>19.98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85" t="s">
        <v>504</v>
      </c>
      <c r="D36" s="158"/>
      <c r="E36" s="159">
        <v>9.76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1">
        <v>11</v>
      </c>
      <c r="B37" s="172" t="s">
        <v>323</v>
      </c>
      <c r="C37" s="184" t="s">
        <v>324</v>
      </c>
      <c r="D37" s="173" t="s">
        <v>169</v>
      </c>
      <c r="E37" s="174">
        <v>121.2</v>
      </c>
      <c r="F37" s="175"/>
      <c r="G37" s="176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6.0000000000000001E-3</v>
      </c>
      <c r="Q37" s="155">
        <f>ROUND(E37*P37,2)</f>
        <v>0.73</v>
      </c>
      <c r="R37" s="156"/>
      <c r="S37" s="156" t="s">
        <v>170</v>
      </c>
      <c r="T37" s="156" t="s">
        <v>171</v>
      </c>
      <c r="U37" s="156">
        <v>5.1999999999999998E-2</v>
      </c>
      <c r="V37" s="156">
        <f>ROUND(E37*U37,2)</f>
        <v>6.3</v>
      </c>
      <c r="W37" s="156"/>
      <c r="X37" s="156" t="s">
        <v>172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180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5" t="s">
        <v>781</v>
      </c>
      <c r="D38" s="158"/>
      <c r="E38" s="159">
        <v>81.599999999999994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5" t="s">
        <v>784</v>
      </c>
      <c r="D39" s="158"/>
      <c r="E39" s="159">
        <v>39.6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5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22.5" outlineLevel="1" x14ac:dyDescent="0.2">
      <c r="A40" s="171">
        <v>12</v>
      </c>
      <c r="B40" s="172" t="s">
        <v>343</v>
      </c>
      <c r="C40" s="184" t="s">
        <v>344</v>
      </c>
      <c r="D40" s="173" t="s">
        <v>252</v>
      </c>
      <c r="E40" s="174">
        <v>0.98373999999999995</v>
      </c>
      <c r="F40" s="175"/>
      <c r="G40" s="176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185</v>
      </c>
      <c r="T40" s="156" t="s">
        <v>203</v>
      </c>
      <c r="U40" s="156">
        <v>0</v>
      </c>
      <c r="V40" s="156">
        <f>ROUND(E40*U40,2)</f>
        <v>0</v>
      </c>
      <c r="W40" s="156"/>
      <c r="X40" s="156" t="s">
        <v>172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174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85" t="s">
        <v>505</v>
      </c>
      <c r="D41" s="158"/>
      <c r="E41" s="159">
        <v>0.98373999999999995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176</v>
      </c>
      <c r="AH41" s="146">
        <v>5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71">
        <v>13</v>
      </c>
      <c r="B42" s="172" t="s">
        <v>347</v>
      </c>
      <c r="C42" s="184" t="s">
        <v>348</v>
      </c>
      <c r="D42" s="173" t="s">
        <v>252</v>
      </c>
      <c r="E42" s="174">
        <v>2.2818800000000001</v>
      </c>
      <c r="F42" s="175"/>
      <c r="G42" s="176">
        <f>ROUND(E42*F42,2)</f>
        <v>0</v>
      </c>
      <c r="H42" s="157"/>
      <c r="I42" s="156">
        <f>ROUND(E42*H42,2)</f>
        <v>0</v>
      </c>
      <c r="J42" s="157"/>
      <c r="K42" s="156">
        <f>ROUND(E42*J42,2)</f>
        <v>0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185</v>
      </c>
      <c r="T42" s="156" t="s">
        <v>203</v>
      </c>
      <c r="U42" s="156">
        <v>0</v>
      </c>
      <c r="V42" s="156">
        <f>ROUND(E42*U42,2)</f>
        <v>0</v>
      </c>
      <c r="W42" s="156"/>
      <c r="X42" s="156" t="s">
        <v>172</v>
      </c>
      <c r="Y42" s="156" t="s">
        <v>173</v>
      </c>
      <c r="Z42" s="146"/>
      <c r="AA42" s="146"/>
      <c r="AB42" s="146"/>
      <c r="AC42" s="146"/>
      <c r="AD42" s="146"/>
      <c r="AE42" s="146"/>
      <c r="AF42" s="146"/>
      <c r="AG42" s="146" t="s">
        <v>174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85" t="s">
        <v>506</v>
      </c>
      <c r="D43" s="158"/>
      <c r="E43" s="159">
        <v>1.5546800000000001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176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85" t="s">
        <v>507</v>
      </c>
      <c r="D44" s="158"/>
      <c r="E44" s="159">
        <v>0.72719999999999996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116</v>
      </c>
      <c r="C45" s="183" t="s">
        <v>117</v>
      </c>
      <c r="D45" s="166"/>
      <c r="E45" s="167"/>
      <c r="F45" s="168"/>
      <c r="G45" s="169">
        <f>SUMIF(AG46:AG63,"&lt;&gt;NOR",G46:G63)</f>
        <v>0</v>
      </c>
      <c r="H45" s="163"/>
      <c r="I45" s="163">
        <f>SUM(I46:I63)</f>
        <v>0</v>
      </c>
      <c r="J45" s="163"/>
      <c r="K45" s="163">
        <f>SUM(K46:K63)</f>
        <v>0</v>
      </c>
      <c r="L45" s="163"/>
      <c r="M45" s="163">
        <f>SUM(M46:M63)</f>
        <v>0</v>
      </c>
      <c r="N45" s="162"/>
      <c r="O45" s="162">
        <f>SUM(O46:O63)</f>
        <v>0.85</v>
      </c>
      <c r="P45" s="162"/>
      <c r="Q45" s="162">
        <f>SUM(Q46:Q63)</f>
        <v>0</v>
      </c>
      <c r="R45" s="163"/>
      <c r="S45" s="163"/>
      <c r="T45" s="163"/>
      <c r="U45" s="163"/>
      <c r="V45" s="163">
        <f>SUM(V46:V63)</f>
        <v>147.48000000000002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14</v>
      </c>
      <c r="B46" s="172" t="s">
        <v>353</v>
      </c>
      <c r="C46" s="184" t="s">
        <v>354</v>
      </c>
      <c r="D46" s="173" t="s">
        <v>169</v>
      </c>
      <c r="E46" s="174">
        <v>150.94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1.2999999999999999E-4</v>
      </c>
      <c r="O46" s="155">
        <f>ROUND(E46*N46,2)</f>
        <v>0.02</v>
      </c>
      <c r="P46" s="155">
        <v>0</v>
      </c>
      <c r="Q46" s="155">
        <f>ROUND(E46*P46,2)</f>
        <v>0</v>
      </c>
      <c r="R46" s="156"/>
      <c r="S46" s="156" t="s">
        <v>170</v>
      </c>
      <c r="T46" s="156" t="s">
        <v>170</v>
      </c>
      <c r="U46" s="156">
        <v>0.1</v>
      </c>
      <c r="V46" s="156">
        <f>ROUND(E46*U46,2)</f>
        <v>15.09</v>
      </c>
      <c r="W46" s="156"/>
      <c r="X46" s="156" t="s">
        <v>172</v>
      </c>
      <c r="Y46" s="156" t="s">
        <v>179</v>
      </c>
      <c r="Z46" s="146"/>
      <c r="AA46" s="146"/>
      <c r="AB46" s="146"/>
      <c r="AC46" s="146"/>
      <c r="AD46" s="146"/>
      <c r="AE46" s="146"/>
      <c r="AF46" s="146"/>
      <c r="AG46" s="146" t="s">
        <v>180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508</v>
      </c>
      <c r="D47" s="158"/>
      <c r="E47" s="159">
        <v>150.94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1">
        <v>15</v>
      </c>
      <c r="B48" s="172" t="s">
        <v>357</v>
      </c>
      <c r="C48" s="184" t="s">
        <v>358</v>
      </c>
      <c r="D48" s="173" t="s">
        <v>169</v>
      </c>
      <c r="E48" s="174">
        <v>30.187999999999999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171</v>
      </c>
      <c r="U48" s="156">
        <v>7.1999999999999995E-2</v>
      </c>
      <c r="V48" s="156">
        <f>ROUND(E48*U48,2)</f>
        <v>2.17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509</v>
      </c>
      <c r="D49" s="158"/>
      <c r="E49" s="159">
        <v>30.187999999999999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33.75" outlineLevel="1" x14ac:dyDescent="0.2">
      <c r="A50" s="171">
        <v>16</v>
      </c>
      <c r="B50" s="172" t="s">
        <v>359</v>
      </c>
      <c r="C50" s="184" t="s">
        <v>360</v>
      </c>
      <c r="D50" s="173" t="s">
        <v>169</v>
      </c>
      <c r="E50" s="174">
        <v>150.94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5.5000000000000003E-4</v>
      </c>
      <c r="O50" s="155">
        <f>ROUND(E50*N50,2)</f>
        <v>0.08</v>
      </c>
      <c r="P50" s="155">
        <v>0</v>
      </c>
      <c r="Q50" s="155">
        <f>ROUND(E50*P50,2)</f>
        <v>0</v>
      </c>
      <c r="R50" s="156"/>
      <c r="S50" s="156" t="s">
        <v>170</v>
      </c>
      <c r="T50" s="156" t="s">
        <v>171</v>
      </c>
      <c r="U50" s="156">
        <v>0.17799999999999999</v>
      </c>
      <c r="V50" s="156">
        <f>ROUND(E50*U50,2)</f>
        <v>26.87</v>
      </c>
      <c r="W50" s="156"/>
      <c r="X50" s="156" t="s">
        <v>172</v>
      </c>
      <c r="Y50" s="156" t="s">
        <v>240</v>
      </c>
      <c r="Z50" s="146"/>
      <c r="AA50" s="146"/>
      <c r="AB50" s="146"/>
      <c r="AC50" s="146"/>
      <c r="AD50" s="146"/>
      <c r="AE50" s="146"/>
      <c r="AF50" s="146"/>
      <c r="AG50" s="146" t="s">
        <v>180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510</v>
      </c>
      <c r="D51" s="158"/>
      <c r="E51" s="159">
        <v>150.94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17</v>
      </c>
      <c r="B52" s="172" t="s">
        <v>362</v>
      </c>
      <c r="C52" s="184" t="s">
        <v>363</v>
      </c>
      <c r="D52" s="173" t="s">
        <v>364</v>
      </c>
      <c r="E52" s="174">
        <v>175.09039999999999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203</v>
      </c>
      <c r="U52" s="156">
        <v>0</v>
      </c>
      <c r="V52" s="156">
        <f>ROUND(E52*U52,2)</f>
        <v>0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511</v>
      </c>
      <c r="D53" s="158"/>
      <c r="E53" s="159">
        <v>175.09039999999999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5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22.5" outlineLevel="1" x14ac:dyDescent="0.2">
      <c r="A54" s="171">
        <v>18</v>
      </c>
      <c r="B54" s="172" t="s">
        <v>512</v>
      </c>
      <c r="C54" s="184" t="s">
        <v>513</v>
      </c>
      <c r="D54" s="173" t="s">
        <v>169</v>
      </c>
      <c r="E54" s="174">
        <v>39.6</v>
      </c>
      <c r="F54" s="175"/>
      <c r="G54" s="176">
        <f>ROUND(E54*F54,2)</f>
        <v>0</v>
      </c>
      <c r="H54" s="157"/>
      <c r="I54" s="156">
        <f>ROUND(E54*H54,2)</f>
        <v>0</v>
      </c>
      <c r="J54" s="157"/>
      <c r="K54" s="156">
        <f>ROUND(E54*J54,2)</f>
        <v>0</v>
      </c>
      <c r="L54" s="156">
        <v>21</v>
      </c>
      <c r="M54" s="156">
        <f>G54*(1+L54/100)</f>
        <v>0</v>
      </c>
      <c r="N54" s="155">
        <v>9.1699999999999993E-3</v>
      </c>
      <c r="O54" s="155">
        <f>ROUND(E54*N54,2)</f>
        <v>0.36</v>
      </c>
      <c r="P54" s="155">
        <v>0</v>
      </c>
      <c r="Q54" s="155">
        <f>ROUND(E54*P54,2)</f>
        <v>0</v>
      </c>
      <c r="R54" s="156"/>
      <c r="S54" s="156" t="s">
        <v>185</v>
      </c>
      <c r="T54" s="156" t="s">
        <v>216</v>
      </c>
      <c r="U54" s="156">
        <v>0.85699999999999998</v>
      </c>
      <c r="V54" s="156">
        <f>ROUND(E54*U54,2)</f>
        <v>33.94</v>
      </c>
      <c r="W54" s="156"/>
      <c r="X54" s="156" t="s">
        <v>172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174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85" t="s">
        <v>784</v>
      </c>
      <c r="D55" s="158"/>
      <c r="E55" s="159">
        <v>39.6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176</v>
      </c>
      <c r="AH55" s="146">
        <v>5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1">
        <v>19</v>
      </c>
      <c r="B56" s="172" t="s">
        <v>188</v>
      </c>
      <c r="C56" s="184" t="s">
        <v>189</v>
      </c>
      <c r="D56" s="173" t="s">
        <v>169</v>
      </c>
      <c r="E56" s="174">
        <v>150.94</v>
      </c>
      <c r="F56" s="175"/>
      <c r="G56" s="176">
        <f>ROUND(E56*F56,2)</f>
        <v>0</v>
      </c>
      <c r="H56" s="157"/>
      <c r="I56" s="156">
        <f>ROUND(E56*H56,2)</f>
        <v>0</v>
      </c>
      <c r="J56" s="157"/>
      <c r="K56" s="156">
        <f>ROUND(E56*J56,2)</f>
        <v>0</v>
      </c>
      <c r="L56" s="156">
        <v>21</v>
      </c>
      <c r="M56" s="156">
        <f>G56*(1+L56/100)</f>
        <v>0</v>
      </c>
      <c r="N56" s="155">
        <v>0</v>
      </c>
      <c r="O56" s="155">
        <f>ROUND(E56*N56,2)</f>
        <v>0</v>
      </c>
      <c r="P56" s="155">
        <v>0</v>
      </c>
      <c r="Q56" s="155">
        <f>ROUND(E56*P56,2)</f>
        <v>0</v>
      </c>
      <c r="R56" s="156"/>
      <c r="S56" s="156" t="s">
        <v>185</v>
      </c>
      <c r="T56" s="156" t="s">
        <v>171</v>
      </c>
      <c r="U56" s="156">
        <v>0.45</v>
      </c>
      <c r="V56" s="156">
        <f>ROUND(E56*U56,2)</f>
        <v>67.92</v>
      </c>
      <c r="W56" s="156"/>
      <c r="X56" s="156" t="s">
        <v>172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174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185" t="s">
        <v>508</v>
      </c>
      <c r="D57" s="158"/>
      <c r="E57" s="159">
        <v>150.94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176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22.5" outlineLevel="1" x14ac:dyDescent="0.2">
      <c r="A58" s="171">
        <v>20</v>
      </c>
      <c r="B58" s="172" t="s">
        <v>381</v>
      </c>
      <c r="C58" s="184" t="s">
        <v>382</v>
      </c>
      <c r="D58" s="173" t="s">
        <v>169</v>
      </c>
      <c r="E58" s="174">
        <v>175.09039999999999</v>
      </c>
      <c r="F58" s="175"/>
      <c r="G58" s="176">
        <f>ROUND(E58*F58,2)</f>
        <v>0</v>
      </c>
      <c r="H58" s="157"/>
      <c r="I58" s="156">
        <f>ROUND(E58*H58,2)</f>
        <v>0</v>
      </c>
      <c r="J58" s="157"/>
      <c r="K58" s="156">
        <f>ROUND(E58*J58,2)</f>
        <v>0</v>
      </c>
      <c r="L58" s="156">
        <v>21</v>
      </c>
      <c r="M58" s="156">
        <f>G58*(1+L58/100)</f>
        <v>0</v>
      </c>
      <c r="N58" s="155">
        <v>2.2000000000000001E-3</v>
      </c>
      <c r="O58" s="155">
        <f>ROUND(E58*N58,2)</f>
        <v>0.39</v>
      </c>
      <c r="P58" s="155">
        <v>0</v>
      </c>
      <c r="Q58" s="155">
        <f>ROUND(E58*P58,2)</f>
        <v>0</v>
      </c>
      <c r="R58" s="156" t="s">
        <v>220</v>
      </c>
      <c r="S58" s="156" t="s">
        <v>170</v>
      </c>
      <c r="T58" s="156" t="s">
        <v>171</v>
      </c>
      <c r="U58" s="156">
        <v>0</v>
      </c>
      <c r="V58" s="156">
        <f>ROUND(E58*U58,2)</f>
        <v>0</v>
      </c>
      <c r="W58" s="156"/>
      <c r="X58" s="156" t="s">
        <v>192</v>
      </c>
      <c r="Y58" s="156" t="s">
        <v>173</v>
      </c>
      <c r="Z58" s="146"/>
      <c r="AA58" s="146"/>
      <c r="AB58" s="146"/>
      <c r="AC58" s="146"/>
      <c r="AD58" s="146"/>
      <c r="AE58" s="146"/>
      <c r="AF58" s="146"/>
      <c r="AG58" s="146" t="s">
        <v>193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85" t="s">
        <v>508</v>
      </c>
      <c r="D59" s="158"/>
      <c r="E59" s="159">
        <v>150.94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5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86" t="s">
        <v>383</v>
      </c>
      <c r="D60" s="160"/>
      <c r="E60" s="161">
        <v>24.150400000000001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176</v>
      </c>
      <c r="AH60" s="146">
        <v>4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">
      <c r="A61" s="153"/>
      <c r="B61" s="154"/>
      <c r="C61" s="186" t="s">
        <v>467</v>
      </c>
      <c r="D61" s="160"/>
      <c r="E61" s="161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4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">
      <c r="A62" s="177">
        <v>21</v>
      </c>
      <c r="B62" s="178" t="s">
        <v>384</v>
      </c>
      <c r="C62" s="187" t="s">
        <v>385</v>
      </c>
      <c r="D62" s="179" t="s">
        <v>252</v>
      </c>
      <c r="E62" s="180">
        <v>0.85097</v>
      </c>
      <c r="F62" s="181"/>
      <c r="G62" s="182">
        <f>ROUND(E62*F62,2)</f>
        <v>0</v>
      </c>
      <c r="H62" s="157"/>
      <c r="I62" s="156">
        <f>ROUND(E62*H62,2)</f>
        <v>0</v>
      </c>
      <c r="J62" s="157"/>
      <c r="K62" s="156">
        <f>ROUND(E62*J62,2)</f>
        <v>0</v>
      </c>
      <c r="L62" s="156">
        <v>21</v>
      </c>
      <c r="M62" s="156">
        <f>G62*(1+L62/100)</f>
        <v>0</v>
      </c>
      <c r="N62" s="155">
        <v>0</v>
      </c>
      <c r="O62" s="155">
        <f>ROUND(E62*N62,2)</f>
        <v>0</v>
      </c>
      <c r="P62" s="155">
        <v>0</v>
      </c>
      <c r="Q62" s="155">
        <f>ROUND(E62*P62,2)</f>
        <v>0</v>
      </c>
      <c r="R62" s="156"/>
      <c r="S62" s="156" t="s">
        <v>170</v>
      </c>
      <c r="T62" s="156" t="s">
        <v>170</v>
      </c>
      <c r="U62" s="156">
        <v>1.6850000000000001</v>
      </c>
      <c r="V62" s="156">
        <f>ROUND(E62*U62,2)</f>
        <v>1.43</v>
      </c>
      <c r="W62" s="156"/>
      <c r="X62" s="156" t="s">
        <v>253</v>
      </c>
      <c r="Y62" s="156" t="s">
        <v>173</v>
      </c>
      <c r="Z62" s="146"/>
      <c r="AA62" s="146"/>
      <c r="AB62" s="146"/>
      <c r="AC62" s="146"/>
      <c r="AD62" s="146"/>
      <c r="AE62" s="146"/>
      <c r="AF62" s="146"/>
      <c r="AG62" s="146" t="s">
        <v>254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77">
        <v>22</v>
      </c>
      <c r="B63" s="178" t="s">
        <v>386</v>
      </c>
      <c r="C63" s="187" t="s">
        <v>387</v>
      </c>
      <c r="D63" s="179" t="s">
        <v>252</v>
      </c>
      <c r="E63" s="180">
        <v>0.85097</v>
      </c>
      <c r="F63" s="181"/>
      <c r="G63" s="182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170</v>
      </c>
      <c r="U63" s="156">
        <v>6.6000000000000003E-2</v>
      </c>
      <c r="V63" s="156">
        <f>ROUND(E63*U63,2)</f>
        <v>0.06</v>
      </c>
      <c r="W63" s="156"/>
      <c r="X63" s="156" t="s">
        <v>253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254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x14ac:dyDescent="0.2">
      <c r="A64" s="164" t="s">
        <v>165</v>
      </c>
      <c r="B64" s="165" t="s">
        <v>118</v>
      </c>
      <c r="C64" s="183" t="s">
        <v>119</v>
      </c>
      <c r="D64" s="166"/>
      <c r="E64" s="167"/>
      <c r="F64" s="168"/>
      <c r="G64" s="169">
        <f>SUMIF(AG65:AG73,"&lt;&gt;NOR",G65:G73)</f>
        <v>0</v>
      </c>
      <c r="H64" s="163"/>
      <c r="I64" s="163">
        <f>SUM(I65:I73)</f>
        <v>0</v>
      </c>
      <c r="J64" s="163"/>
      <c r="K64" s="163">
        <f>SUM(K65:K73)</f>
        <v>0</v>
      </c>
      <c r="L64" s="163"/>
      <c r="M64" s="163">
        <f>SUM(M65:M73)</f>
        <v>0</v>
      </c>
      <c r="N64" s="162"/>
      <c r="O64" s="162">
        <f>SUM(O65:O73)</f>
        <v>1.21</v>
      </c>
      <c r="P64" s="162"/>
      <c r="Q64" s="162">
        <f>SUM(Q65:Q73)</f>
        <v>0</v>
      </c>
      <c r="R64" s="163"/>
      <c r="S64" s="163"/>
      <c r="T64" s="163"/>
      <c r="U64" s="163"/>
      <c r="V64" s="163">
        <f>SUM(V65:V73)</f>
        <v>29.67</v>
      </c>
      <c r="W64" s="163"/>
      <c r="X64" s="163"/>
      <c r="Y64" s="163"/>
      <c r="AG64" t="s">
        <v>166</v>
      </c>
    </row>
    <row r="65" spans="1:60" ht="22.5" outlineLevel="1" x14ac:dyDescent="0.2">
      <c r="A65" s="171">
        <v>23</v>
      </c>
      <c r="B65" s="172" t="s">
        <v>514</v>
      </c>
      <c r="C65" s="184" t="s">
        <v>515</v>
      </c>
      <c r="D65" s="173" t="s">
        <v>169</v>
      </c>
      <c r="E65" s="174">
        <v>36.299999999999997</v>
      </c>
      <c r="F65" s="175"/>
      <c r="G65" s="176">
        <f>ROUND(E65*F65,2)</f>
        <v>0</v>
      </c>
      <c r="H65" s="157"/>
      <c r="I65" s="156">
        <f>ROUND(E65*H65,2)</f>
        <v>0</v>
      </c>
      <c r="J65" s="157"/>
      <c r="K65" s="156">
        <f>ROUND(E65*J65,2)</f>
        <v>0</v>
      </c>
      <c r="L65" s="156">
        <v>21</v>
      </c>
      <c r="M65" s="156">
        <f>G65*(1+L65/100)</f>
        <v>0</v>
      </c>
      <c r="N65" s="155">
        <v>1.3310000000000001E-2</v>
      </c>
      <c r="O65" s="155">
        <f>ROUND(E65*N65,2)</f>
        <v>0.48</v>
      </c>
      <c r="P65" s="155">
        <v>0</v>
      </c>
      <c r="Q65" s="155">
        <f>ROUND(E65*P65,2)</f>
        <v>0</v>
      </c>
      <c r="R65" s="156"/>
      <c r="S65" s="156" t="s">
        <v>170</v>
      </c>
      <c r="T65" s="156" t="s">
        <v>216</v>
      </c>
      <c r="U65" s="156">
        <v>0.27</v>
      </c>
      <c r="V65" s="156">
        <f>ROUND(E65*U65,2)</f>
        <v>9.8000000000000007</v>
      </c>
      <c r="W65" s="156"/>
      <c r="X65" s="156" t="s">
        <v>172</v>
      </c>
      <c r="Y65" s="156" t="s">
        <v>173</v>
      </c>
      <c r="Z65" s="146"/>
      <c r="AA65" s="146"/>
      <c r="AB65" s="146"/>
      <c r="AC65" s="146"/>
      <c r="AD65" s="146"/>
      <c r="AE65" s="146"/>
      <c r="AF65" s="146"/>
      <c r="AG65" s="146" t="s">
        <v>174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85" t="s">
        <v>782</v>
      </c>
      <c r="D66" s="158"/>
      <c r="E66" s="159">
        <v>33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5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86" t="s">
        <v>516</v>
      </c>
      <c r="D67" s="160"/>
      <c r="E67" s="161">
        <v>3.3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4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ht="22.5" outlineLevel="1" x14ac:dyDescent="0.2">
      <c r="A68" s="171">
        <v>24</v>
      </c>
      <c r="B68" s="172" t="s">
        <v>517</v>
      </c>
      <c r="C68" s="184" t="s">
        <v>518</v>
      </c>
      <c r="D68" s="173" t="s">
        <v>169</v>
      </c>
      <c r="E68" s="174">
        <v>36.299999999999997</v>
      </c>
      <c r="F68" s="175"/>
      <c r="G68" s="176">
        <f>ROUND(E68*F68,2)</f>
        <v>0</v>
      </c>
      <c r="H68" s="157"/>
      <c r="I68" s="156">
        <f>ROUND(E68*H68,2)</f>
        <v>0</v>
      </c>
      <c r="J68" s="157"/>
      <c r="K68" s="156">
        <f>ROUND(E68*J68,2)</f>
        <v>0</v>
      </c>
      <c r="L68" s="156">
        <v>21</v>
      </c>
      <c r="M68" s="156">
        <f>G68*(1+L68/100)</f>
        <v>0</v>
      </c>
      <c r="N68" s="155">
        <v>2.0000000000000002E-5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185</v>
      </c>
      <c r="T68" s="156" t="s">
        <v>171</v>
      </c>
      <c r="U68" s="156">
        <v>0.48499999999999999</v>
      </c>
      <c r="V68" s="156">
        <f>ROUND(E68*U68,2)</f>
        <v>17.61</v>
      </c>
      <c r="W68" s="156"/>
      <c r="X68" s="156" t="s">
        <v>172</v>
      </c>
      <c r="Y68" s="156" t="s">
        <v>173</v>
      </c>
      <c r="Z68" s="146"/>
      <c r="AA68" s="146"/>
      <c r="AB68" s="146"/>
      <c r="AC68" s="146"/>
      <c r="AD68" s="146"/>
      <c r="AE68" s="146"/>
      <c r="AF68" s="146"/>
      <c r="AG68" s="146" t="s">
        <v>174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">
      <c r="A69" s="153"/>
      <c r="B69" s="154"/>
      <c r="C69" s="185" t="s">
        <v>519</v>
      </c>
      <c r="D69" s="158"/>
      <c r="E69" s="159">
        <v>36.299999999999997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176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1">
        <v>25</v>
      </c>
      <c r="B70" s="172" t="s">
        <v>520</v>
      </c>
      <c r="C70" s="184" t="s">
        <v>521</v>
      </c>
      <c r="D70" s="173" t="s">
        <v>169</v>
      </c>
      <c r="E70" s="174">
        <v>43.56</v>
      </c>
      <c r="F70" s="175"/>
      <c r="G70" s="176">
        <f>ROUND(E70*F70,2)</f>
        <v>0</v>
      </c>
      <c r="H70" s="157"/>
      <c r="I70" s="156">
        <f>ROUND(E70*H70,2)</f>
        <v>0</v>
      </c>
      <c r="J70" s="157"/>
      <c r="K70" s="156">
        <f>ROUND(E70*J70,2)</f>
        <v>0</v>
      </c>
      <c r="L70" s="156">
        <v>21</v>
      </c>
      <c r="M70" s="156">
        <f>G70*(1+L70/100)</f>
        <v>0</v>
      </c>
      <c r="N70" s="155">
        <v>1.6799999999999999E-2</v>
      </c>
      <c r="O70" s="155">
        <f>ROUND(E70*N70,2)</f>
        <v>0.73</v>
      </c>
      <c r="P70" s="155">
        <v>0</v>
      </c>
      <c r="Q70" s="155">
        <f>ROUND(E70*P70,2)</f>
        <v>0</v>
      </c>
      <c r="R70" s="156" t="s">
        <v>220</v>
      </c>
      <c r="S70" s="156" t="s">
        <v>170</v>
      </c>
      <c r="T70" s="156" t="s">
        <v>171</v>
      </c>
      <c r="U70" s="156">
        <v>0</v>
      </c>
      <c r="V70" s="156">
        <f>ROUND(E70*U70,2)</f>
        <v>0</v>
      </c>
      <c r="W70" s="156"/>
      <c r="X70" s="156" t="s">
        <v>192</v>
      </c>
      <c r="Y70" s="156" t="s">
        <v>173</v>
      </c>
      <c r="Z70" s="146"/>
      <c r="AA70" s="146"/>
      <c r="AB70" s="146"/>
      <c r="AC70" s="146"/>
      <c r="AD70" s="146"/>
      <c r="AE70" s="146"/>
      <c r="AF70" s="146"/>
      <c r="AG70" s="146" t="s">
        <v>221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185" t="s">
        <v>522</v>
      </c>
      <c r="D71" s="158"/>
      <c r="E71" s="159">
        <v>36.299999999999997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176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">
      <c r="A72" s="153"/>
      <c r="B72" s="154"/>
      <c r="C72" s="186" t="s">
        <v>523</v>
      </c>
      <c r="D72" s="160"/>
      <c r="E72" s="161">
        <v>7.26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4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77">
        <v>26</v>
      </c>
      <c r="B73" s="178" t="s">
        <v>524</v>
      </c>
      <c r="C73" s="187" t="s">
        <v>525</v>
      </c>
      <c r="D73" s="179" t="s">
        <v>252</v>
      </c>
      <c r="E73" s="180">
        <v>1.2156899999999999</v>
      </c>
      <c r="F73" s="181"/>
      <c r="G73" s="182">
        <f>ROUND(E73*F73,2)</f>
        <v>0</v>
      </c>
      <c r="H73" s="157"/>
      <c r="I73" s="156">
        <f>ROUND(E73*H73,2)</f>
        <v>0</v>
      </c>
      <c r="J73" s="157"/>
      <c r="K73" s="156">
        <f>ROUND(E73*J73,2)</f>
        <v>0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170</v>
      </c>
      <c r="T73" s="156" t="s">
        <v>170</v>
      </c>
      <c r="U73" s="156">
        <v>1.863</v>
      </c>
      <c r="V73" s="156">
        <f>ROUND(E73*U73,2)</f>
        <v>2.2599999999999998</v>
      </c>
      <c r="W73" s="156"/>
      <c r="X73" s="156" t="s">
        <v>253</v>
      </c>
      <c r="Y73" s="156" t="s">
        <v>173</v>
      </c>
      <c r="Z73" s="146"/>
      <c r="AA73" s="146"/>
      <c r="AB73" s="146"/>
      <c r="AC73" s="146"/>
      <c r="AD73" s="146"/>
      <c r="AE73" s="146"/>
      <c r="AF73" s="146"/>
      <c r="AG73" s="146" t="s">
        <v>254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">
      <c r="A74" s="164" t="s">
        <v>165</v>
      </c>
      <c r="B74" s="165" t="s">
        <v>120</v>
      </c>
      <c r="C74" s="183" t="s">
        <v>121</v>
      </c>
      <c r="D74" s="166"/>
      <c r="E74" s="167"/>
      <c r="F74" s="168"/>
      <c r="G74" s="169">
        <f>SUMIF(AG75:AG103,"&lt;&gt;NOR",G75:G103)</f>
        <v>0</v>
      </c>
      <c r="H74" s="163"/>
      <c r="I74" s="163">
        <f>SUM(I75:I103)</f>
        <v>0</v>
      </c>
      <c r="J74" s="163"/>
      <c r="K74" s="163">
        <f>SUM(K75:K103)</f>
        <v>0</v>
      </c>
      <c r="L74" s="163"/>
      <c r="M74" s="163">
        <f>SUM(M75:M103)</f>
        <v>0</v>
      </c>
      <c r="N74" s="162"/>
      <c r="O74" s="162">
        <f>SUM(O75:O103)</f>
        <v>0.87000000000000011</v>
      </c>
      <c r="P74" s="162"/>
      <c r="Q74" s="162">
        <f>SUM(Q75:Q103)</f>
        <v>0.15</v>
      </c>
      <c r="R74" s="163"/>
      <c r="S74" s="163"/>
      <c r="T74" s="163"/>
      <c r="U74" s="163"/>
      <c r="V74" s="163">
        <f>SUM(V75:V103)</f>
        <v>235.43</v>
      </c>
      <c r="W74" s="163"/>
      <c r="X74" s="163"/>
      <c r="Y74" s="163"/>
      <c r="AG74" t="s">
        <v>166</v>
      </c>
    </row>
    <row r="75" spans="1:60" ht="22.5" outlineLevel="1" x14ac:dyDescent="0.2">
      <c r="A75" s="171">
        <v>27</v>
      </c>
      <c r="B75" s="172" t="s">
        <v>388</v>
      </c>
      <c r="C75" s="184" t="s">
        <v>389</v>
      </c>
      <c r="D75" s="173" t="s">
        <v>257</v>
      </c>
      <c r="E75" s="174">
        <v>76.8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1.5200000000000001E-3</v>
      </c>
      <c r="O75" s="155">
        <f>ROUND(E75*N75,2)</f>
        <v>0.12</v>
      </c>
      <c r="P75" s="155">
        <v>0</v>
      </c>
      <c r="Q75" s="155">
        <f>ROUND(E75*P75,2)</f>
        <v>0</v>
      </c>
      <c r="R75" s="156"/>
      <c r="S75" s="156" t="s">
        <v>170</v>
      </c>
      <c r="T75" s="156" t="s">
        <v>171</v>
      </c>
      <c r="U75" s="156">
        <v>0.252</v>
      </c>
      <c r="V75" s="156">
        <f>ROUND(E75*U75,2)</f>
        <v>19.350000000000001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785</v>
      </c>
      <c r="D76" s="158"/>
      <c r="E76" s="159">
        <v>66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">
      <c r="A77" s="153"/>
      <c r="B77" s="154"/>
      <c r="C77" s="185" t="s">
        <v>527</v>
      </c>
      <c r="D77" s="158"/>
      <c r="E77" s="159">
        <v>10.8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176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2.5" outlineLevel="1" x14ac:dyDescent="0.2">
      <c r="A78" s="171">
        <v>28</v>
      </c>
      <c r="B78" s="172" t="s">
        <v>528</v>
      </c>
      <c r="C78" s="184" t="s">
        <v>529</v>
      </c>
      <c r="D78" s="173" t="s">
        <v>257</v>
      </c>
      <c r="E78" s="174">
        <v>78.3</v>
      </c>
      <c r="F78" s="175"/>
      <c r="G78" s="176">
        <f>ROUND(E78*F78,2)</f>
        <v>0</v>
      </c>
      <c r="H78" s="157"/>
      <c r="I78" s="156">
        <f>ROUND(E78*H78,2)</f>
        <v>0</v>
      </c>
      <c r="J78" s="157"/>
      <c r="K78" s="156">
        <f>ROUND(E78*J78,2)</f>
        <v>0</v>
      </c>
      <c r="L78" s="156">
        <v>21</v>
      </c>
      <c r="M78" s="156">
        <f>G78*(1+L78/100)</f>
        <v>0</v>
      </c>
      <c r="N78" s="155">
        <v>1.8400000000000001E-3</v>
      </c>
      <c r="O78" s="155">
        <f>ROUND(E78*N78,2)</f>
        <v>0.14000000000000001</v>
      </c>
      <c r="P78" s="155">
        <v>0</v>
      </c>
      <c r="Q78" s="155">
        <f>ROUND(E78*P78,2)</f>
        <v>0</v>
      </c>
      <c r="R78" s="156"/>
      <c r="S78" s="156" t="s">
        <v>170</v>
      </c>
      <c r="T78" s="156" t="s">
        <v>171</v>
      </c>
      <c r="U78" s="156">
        <v>0.252</v>
      </c>
      <c r="V78" s="156">
        <f>ROUND(E78*U78,2)</f>
        <v>19.73</v>
      </c>
      <c r="W78" s="156"/>
      <c r="X78" s="156" t="s">
        <v>172</v>
      </c>
      <c r="Y78" s="156" t="s">
        <v>173</v>
      </c>
      <c r="Z78" s="146"/>
      <c r="AA78" s="146"/>
      <c r="AB78" s="146"/>
      <c r="AC78" s="146"/>
      <c r="AD78" s="146"/>
      <c r="AE78" s="146"/>
      <c r="AF78" s="146"/>
      <c r="AG78" s="146" t="s">
        <v>174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">
      <c r="A79" s="153"/>
      <c r="B79" s="154"/>
      <c r="C79" s="185" t="s">
        <v>785</v>
      </c>
      <c r="D79" s="158"/>
      <c r="E79" s="159">
        <v>66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176</v>
      </c>
      <c r="AH79" s="146">
        <v>5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">
      <c r="A80" s="153"/>
      <c r="B80" s="154"/>
      <c r="C80" s="186" t="s">
        <v>530</v>
      </c>
      <c r="D80" s="160"/>
      <c r="E80" s="161">
        <v>9.9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176</v>
      </c>
      <c r="AH80" s="146">
        <v>4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">
      <c r="A81" s="153"/>
      <c r="B81" s="154"/>
      <c r="C81" s="185" t="s">
        <v>531</v>
      </c>
      <c r="D81" s="158"/>
      <c r="E81" s="159">
        <v>2.4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176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ht="22.5" outlineLevel="1" x14ac:dyDescent="0.2">
      <c r="A82" s="171">
        <v>29</v>
      </c>
      <c r="B82" s="172" t="s">
        <v>391</v>
      </c>
      <c r="C82" s="184" t="s">
        <v>392</v>
      </c>
      <c r="D82" s="173" t="s">
        <v>257</v>
      </c>
      <c r="E82" s="174">
        <v>178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5.8E-4</v>
      </c>
      <c r="O82" s="155">
        <f>ROUND(E82*N82,2)</f>
        <v>0.1</v>
      </c>
      <c r="P82" s="155">
        <v>0</v>
      </c>
      <c r="Q82" s="155">
        <f>ROUND(E82*P82,2)</f>
        <v>0</v>
      </c>
      <c r="R82" s="156"/>
      <c r="S82" s="156" t="s">
        <v>170</v>
      </c>
      <c r="T82" s="156" t="s">
        <v>171</v>
      </c>
      <c r="U82" s="156">
        <v>0.189</v>
      </c>
      <c r="V82" s="156">
        <f>ROUND(E82*U82,2)</f>
        <v>33.64</v>
      </c>
      <c r="W82" s="156"/>
      <c r="X82" s="156" t="s">
        <v>172</v>
      </c>
      <c r="Y82" s="156" t="s">
        <v>173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786</v>
      </c>
      <c r="D83" s="158"/>
      <c r="E83" s="159">
        <v>136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5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">
      <c r="A84" s="153"/>
      <c r="B84" s="154"/>
      <c r="C84" s="185" t="s">
        <v>533</v>
      </c>
      <c r="D84" s="158"/>
      <c r="E84" s="159">
        <v>42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2.5" outlineLevel="1" x14ac:dyDescent="0.2">
      <c r="A85" s="171">
        <v>30</v>
      </c>
      <c r="B85" s="172" t="s">
        <v>394</v>
      </c>
      <c r="C85" s="184" t="s">
        <v>395</v>
      </c>
      <c r="D85" s="173" t="s">
        <v>257</v>
      </c>
      <c r="E85" s="174">
        <v>248.2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7.6000000000000004E-4</v>
      </c>
      <c r="O85" s="155">
        <f>ROUND(E85*N85,2)</f>
        <v>0.19</v>
      </c>
      <c r="P85" s="155">
        <v>0</v>
      </c>
      <c r="Q85" s="155">
        <f>ROUND(E85*P85,2)</f>
        <v>0</v>
      </c>
      <c r="R85" s="156"/>
      <c r="S85" s="156" t="s">
        <v>170</v>
      </c>
      <c r="T85" s="156" t="s">
        <v>171</v>
      </c>
      <c r="U85" s="156">
        <v>0.189</v>
      </c>
      <c r="V85" s="156">
        <f>ROUND(E85*U85,2)</f>
        <v>46.91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786</v>
      </c>
      <c r="D86" s="158"/>
      <c r="E86" s="159">
        <v>136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">
      <c r="A87" s="153"/>
      <c r="B87" s="154"/>
      <c r="C87" s="185" t="s">
        <v>785</v>
      </c>
      <c r="D87" s="158"/>
      <c r="E87" s="159">
        <v>66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176</v>
      </c>
      <c r="AH87" s="146">
        <v>5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86" t="s">
        <v>469</v>
      </c>
      <c r="D88" s="160"/>
      <c r="E88" s="161">
        <v>20.2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4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">
      <c r="A89" s="153"/>
      <c r="B89" s="154"/>
      <c r="C89" s="185" t="s">
        <v>534</v>
      </c>
      <c r="D89" s="158"/>
      <c r="E89" s="159">
        <v>26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1" x14ac:dyDescent="0.2">
      <c r="A90" s="171">
        <v>31</v>
      </c>
      <c r="B90" s="172" t="s">
        <v>403</v>
      </c>
      <c r="C90" s="184" t="s">
        <v>404</v>
      </c>
      <c r="D90" s="173" t="s">
        <v>257</v>
      </c>
      <c r="E90" s="174">
        <v>75.5</v>
      </c>
      <c r="F90" s="175"/>
      <c r="G90" s="176">
        <f>ROUND(E90*F90,2)</f>
        <v>0</v>
      </c>
      <c r="H90" s="157"/>
      <c r="I90" s="156">
        <f>ROUND(E90*H90,2)</f>
        <v>0</v>
      </c>
      <c r="J90" s="157"/>
      <c r="K90" s="156">
        <f>ROUND(E90*J90,2)</f>
        <v>0</v>
      </c>
      <c r="L90" s="156">
        <v>21</v>
      </c>
      <c r="M90" s="156">
        <f>G90*(1+L90/100)</f>
        <v>0</v>
      </c>
      <c r="N90" s="155">
        <v>1.3799999999999999E-3</v>
      </c>
      <c r="O90" s="155">
        <f>ROUND(E90*N90,2)</f>
        <v>0.1</v>
      </c>
      <c r="P90" s="155">
        <v>0</v>
      </c>
      <c r="Q90" s="155">
        <f>ROUND(E90*P90,2)</f>
        <v>0</v>
      </c>
      <c r="R90" s="156"/>
      <c r="S90" s="156" t="s">
        <v>170</v>
      </c>
      <c r="T90" s="156" t="s">
        <v>170</v>
      </c>
      <c r="U90" s="156">
        <v>0.22</v>
      </c>
      <c r="V90" s="156">
        <f>ROUND(E90*U90,2)</f>
        <v>16.61</v>
      </c>
      <c r="W90" s="156"/>
      <c r="X90" s="156" t="s">
        <v>172</v>
      </c>
      <c r="Y90" s="156" t="s">
        <v>173</v>
      </c>
      <c r="Z90" s="146"/>
      <c r="AA90" s="146"/>
      <c r="AB90" s="146"/>
      <c r="AC90" s="146"/>
      <c r="AD90" s="146"/>
      <c r="AE90" s="146"/>
      <c r="AF90" s="146"/>
      <c r="AG90" s="146" t="s">
        <v>174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">
      <c r="A91" s="153"/>
      <c r="B91" s="154"/>
      <c r="C91" s="185" t="s">
        <v>535</v>
      </c>
      <c r="D91" s="158"/>
      <c r="E91" s="159">
        <v>75.5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176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2.5" outlineLevel="1" x14ac:dyDescent="0.2">
      <c r="A92" s="171">
        <v>32</v>
      </c>
      <c r="B92" s="172" t="s">
        <v>536</v>
      </c>
      <c r="C92" s="184" t="s">
        <v>537</v>
      </c>
      <c r="D92" s="173" t="s">
        <v>257</v>
      </c>
      <c r="E92" s="174">
        <v>66</v>
      </c>
      <c r="F92" s="175"/>
      <c r="G92" s="176">
        <f>ROUND(E92*F92,2)</f>
        <v>0</v>
      </c>
      <c r="H92" s="157"/>
      <c r="I92" s="156">
        <f>ROUND(E92*H92,2)</f>
        <v>0</v>
      </c>
      <c r="J92" s="157"/>
      <c r="K92" s="156">
        <f>ROUND(E92*J92,2)</f>
        <v>0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2.3E-3</v>
      </c>
      <c r="Q92" s="155">
        <f>ROUND(E92*P92,2)</f>
        <v>0.15</v>
      </c>
      <c r="R92" s="156"/>
      <c r="S92" s="156" t="s">
        <v>170</v>
      </c>
      <c r="T92" s="156" t="s">
        <v>170</v>
      </c>
      <c r="U92" s="156">
        <v>0.10349999999999999</v>
      </c>
      <c r="V92" s="156">
        <f>ROUND(E92*U92,2)</f>
        <v>6.83</v>
      </c>
      <c r="W92" s="156"/>
      <c r="X92" s="156" t="s">
        <v>172</v>
      </c>
      <c r="Y92" s="156" t="s">
        <v>173</v>
      </c>
      <c r="Z92" s="146"/>
      <c r="AA92" s="146"/>
      <c r="AB92" s="146"/>
      <c r="AC92" s="146"/>
      <c r="AD92" s="146"/>
      <c r="AE92" s="146"/>
      <c r="AF92" s="146"/>
      <c r="AG92" s="146" t="s">
        <v>174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85" t="s">
        <v>538</v>
      </c>
      <c r="D93" s="158"/>
      <c r="E93" s="159">
        <v>66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176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1">
        <v>33</v>
      </c>
      <c r="B94" s="172" t="s">
        <v>539</v>
      </c>
      <c r="C94" s="184" t="s">
        <v>540</v>
      </c>
      <c r="D94" s="173" t="s">
        <v>257</v>
      </c>
      <c r="E94" s="174">
        <v>36</v>
      </c>
      <c r="F94" s="175"/>
      <c r="G94" s="176">
        <f>ROUND(E94*F94,2)</f>
        <v>0</v>
      </c>
      <c r="H94" s="157"/>
      <c r="I94" s="156">
        <f>ROUND(E94*H94,2)</f>
        <v>0</v>
      </c>
      <c r="J94" s="157"/>
      <c r="K94" s="156">
        <f>ROUND(E94*J94,2)</f>
        <v>0</v>
      </c>
      <c r="L94" s="156">
        <v>21</v>
      </c>
      <c r="M94" s="156">
        <f>G94*(1+L94/100)</f>
        <v>0</v>
      </c>
      <c r="N94" s="155">
        <v>3.4399999999999999E-3</v>
      </c>
      <c r="O94" s="155">
        <f>ROUND(E94*N94,2)</f>
        <v>0.12</v>
      </c>
      <c r="P94" s="155">
        <v>0</v>
      </c>
      <c r="Q94" s="155">
        <f>ROUND(E94*P94,2)</f>
        <v>0</v>
      </c>
      <c r="R94" s="156"/>
      <c r="S94" s="156" t="s">
        <v>185</v>
      </c>
      <c r="T94" s="156" t="s">
        <v>170</v>
      </c>
      <c r="U94" s="156">
        <v>0.7107</v>
      </c>
      <c r="V94" s="156">
        <f>ROUND(E94*U94,2)</f>
        <v>25.59</v>
      </c>
      <c r="W94" s="156"/>
      <c r="X94" s="156" t="s">
        <v>172</v>
      </c>
      <c r="Y94" s="156" t="s">
        <v>173</v>
      </c>
      <c r="Z94" s="146"/>
      <c r="AA94" s="146"/>
      <c r="AB94" s="146"/>
      <c r="AC94" s="146"/>
      <c r="AD94" s="146"/>
      <c r="AE94" s="146"/>
      <c r="AF94" s="146"/>
      <c r="AG94" s="146" t="s">
        <v>174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85" t="s">
        <v>408</v>
      </c>
      <c r="D95" s="158"/>
      <c r="E95" s="159">
        <v>36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1" x14ac:dyDescent="0.2">
      <c r="A96" s="171">
        <v>34</v>
      </c>
      <c r="B96" s="172" t="s">
        <v>541</v>
      </c>
      <c r="C96" s="184" t="s">
        <v>542</v>
      </c>
      <c r="D96" s="173" t="s">
        <v>197</v>
      </c>
      <c r="E96" s="174">
        <v>6</v>
      </c>
      <c r="F96" s="175"/>
      <c r="G96" s="176">
        <f>ROUND(E96*F96,2)</f>
        <v>0</v>
      </c>
      <c r="H96" s="157"/>
      <c r="I96" s="156">
        <f>ROUND(E96*H96,2)</f>
        <v>0</v>
      </c>
      <c r="J96" s="157"/>
      <c r="K96" s="156">
        <f>ROUND(E96*J96,2)</f>
        <v>0</v>
      </c>
      <c r="L96" s="156">
        <v>21</v>
      </c>
      <c r="M96" s="156">
        <f>G96*(1+L96/100)</f>
        <v>0</v>
      </c>
      <c r="N96" s="155">
        <v>3.3999999999999998E-3</v>
      </c>
      <c r="O96" s="155">
        <f>ROUND(E96*N96,2)</f>
        <v>0.02</v>
      </c>
      <c r="P96" s="155">
        <v>0</v>
      </c>
      <c r="Q96" s="155">
        <f>ROUND(E96*P96,2)</f>
        <v>0</v>
      </c>
      <c r="R96" s="156"/>
      <c r="S96" s="156" t="s">
        <v>185</v>
      </c>
      <c r="T96" s="156" t="s">
        <v>170</v>
      </c>
      <c r="U96" s="156">
        <v>2.0159500000000001</v>
      </c>
      <c r="V96" s="156">
        <f>ROUND(E96*U96,2)</f>
        <v>12.1</v>
      </c>
      <c r="W96" s="156"/>
      <c r="X96" s="156" t="s">
        <v>172</v>
      </c>
      <c r="Y96" s="156" t="s">
        <v>173</v>
      </c>
      <c r="Z96" s="146"/>
      <c r="AA96" s="146"/>
      <c r="AB96" s="146"/>
      <c r="AC96" s="146"/>
      <c r="AD96" s="146"/>
      <c r="AE96" s="146"/>
      <c r="AF96" s="146"/>
      <c r="AG96" s="146" t="s">
        <v>174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">
      <c r="A97" s="153"/>
      <c r="B97" s="154"/>
      <c r="C97" s="185" t="s">
        <v>543</v>
      </c>
      <c r="D97" s="158"/>
      <c r="E97" s="159">
        <v>6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1" x14ac:dyDescent="0.2">
      <c r="A98" s="171">
        <v>35</v>
      </c>
      <c r="B98" s="172" t="s">
        <v>544</v>
      </c>
      <c r="C98" s="184" t="s">
        <v>545</v>
      </c>
      <c r="D98" s="173" t="s">
        <v>197</v>
      </c>
      <c r="E98" s="174">
        <v>6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3.3999999999999998E-3</v>
      </c>
      <c r="O98" s="155">
        <f>ROUND(E98*N98,2)</f>
        <v>0.02</v>
      </c>
      <c r="P98" s="155">
        <v>0</v>
      </c>
      <c r="Q98" s="155">
        <f>ROUND(E98*P98,2)</f>
        <v>0</v>
      </c>
      <c r="R98" s="156"/>
      <c r="S98" s="156" t="s">
        <v>185</v>
      </c>
      <c r="T98" s="156" t="s">
        <v>203</v>
      </c>
      <c r="U98" s="156">
        <v>2.0159500000000001</v>
      </c>
      <c r="V98" s="156">
        <f>ROUND(E98*U98,2)</f>
        <v>12.1</v>
      </c>
      <c r="W98" s="156"/>
      <c r="X98" s="156" t="s">
        <v>172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174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543</v>
      </c>
      <c r="D99" s="158"/>
      <c r="E99" s="159">
        <v>6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1" x14ac:dyDescent="0.2">
      <c r="A100" s="171">
        <v>36</v>
      </c>
      <c r="B100" s="172" t="s">
        <v>546</v>
      </c>
      <c r="C100" s="184" t="s">
        <v>547</v>
      </c>
      <c r="D100" s="173" t="s">
        <v>548</v>
      </c>
      <c r="E100" s="174">
        <v>16.8</v>
      </c>
      <c r="F100" s="175"/>
      <c r="G100" s="176">
        <f>ROUND(E100*F100,2)</f>
        <v>0</v>
      </c>
      <c r="H100" s="157"/>
      <c r="I100" s="156">
        <f>ROUND(E100*H100,2)</f>
        <v>0</v>
      </c>
      <c r="J100" s="157"/>
      <c r="K100" s="156">
        <f>ROUND(E100*J100,2)</f>
        <v>0</v>
      </c>
      <c r="L100" s="156">
        <v>21</v>
      </c>
      <c r="M100" s="156">
        <f>G100*(1+L100/100)</f>
        <v>0</v>
      </c>
      <c r="N100" s="155">
        <v>3.3999999999999998E-3</v>
      </c>
      <c r="O100" s="155">
        <f>ROUND(E100*N100,2)</f>
        <v>0.06</v>
      </c>
      <c r="P100" s="155">
        <v>0</v>
      </c>
      <c r="Q100" s="155">
        <f>ROUND(E100*P100,2)</f>
        <v>0</v>
      </c>
      <c r="R100" s="156"/>
      <c r="S100" s="156" t="s">
        <v>185</v>
      </c>
      <c r="T100" s="156" t="s">
        <v>203</v>
      </c>
      <c r="U100" s="156">
        <v>2.0159500000000001</v>
      </c>
      <c r="V100" s="156">
        <f>ROUND(E100*U100,2)</f>
        <v>33.869999999999997</v>
      </c>
      <c r="W100" s="156"/>
      <c r="X100" s="156" t="s">
        <v>172</v>
      </c>
      <c r="Y100" s="156" t="s">
        <v>173</v>
      </c>
      <c r="Z100" s="146"/>
      <c r="AA100" s="146"/>
      <c r="AB100" s="146"/>
      <c r="AC100" s="146"/>
      <c r="AD100" s="146"/>
      <c r="AE100" s="146"/>
      <c r="AF100" s="146"/>
      <c r="AG100" s="146" t="s">
        <v>174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2" x14ac:dyDescent="0.2">
      <c r="A101" s="153"/>
      <c r="B101" s="154"/>
      <c r="C101" s="185" t="s">
        <v>549</v>
      </c>
      <c r="D101" s="158"/>
      <c r="E101" s="159">
        <v>16.8</v>
      </c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176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1" x14ac:dyDescent="0.2">
      <c r="A102" s="177">
        <v>37</v>
      </c>
      <c r="B102" s="178" t="s">
        <v>416</v>
      </c>
      <c r="C102" s="187" t="s">
        <v>417</v>
      </c>
      <c r="D102" s="179" t="s">
        <v>252</v>
      </c>
      <c r="E102" s="180">
        <v>0.87863000000000002</v>
      </c>
      <c r="F102" s="181"/>
      <c r="G102" s="182">
        <f>ROUND(E102*F102,2)</f>
        <v>0</v>
      </c>
      <c r="H102" s="157"/>
      <c r="I102" s="156">
        <f>ROUND(E102*H102,2)</f>
        <v>0</v>
      </c>
      <c r="J102" s="157"/>
      <c r="K102" s="156">
        <f>ROUND(E102*J102,2)</f>
        <v>0</v>
      </c>
      <c r="L102" s="156">
        <v>21</v>
      </c>
      <c r="M102" s="156">
        <f>G102*(1+L102/100)</f>
        <v>0</v>
      </c>
      <c r="N102" s="155">
        <v>0</v>
      </c>
      <c r="O102" s="155">
        <f>ROUND(E102*N102,2)</f>
        <v>0</v>
      </c>
      <c r="P102" s="155">
        <v>0</v>
      </c>
      <c r="Q102" s="155">
        <f>ROUND(E102*P102,2)</f>
        <v>0</v>
      </c>
      <c r="R102" s="156"/>
      <c r="S102" s="156" t="s">
        <v>170</v>
      </c>
      <c r="T102" s="156" t="s">
        <v>170</v>
      </c>
      <c r="U102" s="156">
        <v>4.9470000000000001</v>
      </c>
      <c r="V102" s="156">
        <f>ROUND(E102*U102,2)</f>
        <v>4.3499999999999996</v>
      </c>
      <c r="W102" s="156"/>
      <c r="X102" s="156" t="s">
        <v>253</v>
      </c>
      <c r="Y102" s="156" t="s">
        <v>173</v>
      </c>
      <c r="Z102" s="146"/>
      <c r="AA102" s="146"/>
      <c r="AB102" s="146"/>
      <c r="AC102" s="146"/>
      <c r="AD102" s="146"/>
      <c r="AE102" s="146"/>
      <c r="AF102" s="146"/>
      <c r="AG102" s="146" t="s">
        <v>254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">
      <c r="A103" s="177">
        <v>38</v>
      </c>
      <c r="B103" s="178" t="s">
        <v>416</v>
      </c>
      <c r="C103" s="187" t="s">
        <v>417</v>
      </c>
      <c r="D103" s="179" t="s">
        <v>252</v>
      </c>
      <c r="E103" s="180">
        <v>0.87863000000000002</v>
      </c>
      <c r="F103" s="181"/>
      <c r="G103" s="182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0</v>
      </c>
      <c r="O103" s="155">
        <f>ROUND(E103*N103,2)</f>
        <v>0</v>
      </c>
      <c r="P103" s="155">
        <v>0</v>
      </c>
      <c r="Q103" s="155">
        <f>ROUND(E103*P103,2)</f>
        <v>0</v>
      </c>
      <c r="R103" s="156"/>
      <c r="S103" s="156" t="s">
        <v>170</v>
      </c>
      <c r="T103" s="156" t="s">
        <v>170</v>
      </c>
      <c r="U103" s="156">
        <v>4.9470000000000001</v>
      </c>
      <c r="V103" s="156">
        <f>ROUND(E103*U103,2)</f>
        <v>4.3499999999999996</v>
      </c>
      <c r="W103" s="156"/>
      <c r="X103" s="156" t="s">
        <v>253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254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x14ac:dyDescent="0.2">
      <c r="A104" s="164" t="s">
        <v>165</v>
      </c>
      <c r="B104" s="165" t="s">
        <v>122</v>
      </c>
      <c r="C104" s="183" t="s">
        <v>123</v>
      </c>
      <c r="D104" s="166"/>
      <c r="E104" s="167"/>
      <c r="F104" s="168"/>
      <c r="G104" s="169">
        <f>SUMIF(AG105:AG111,"&lt;&gt;NOR",G105:G111)</f>
        <v>0</v>
      </c>
      <c r="H104" s="163"/>
      <c r="I104" s="163">
        <f>SUM(I105:I111)</f>
        <v>0</v>
      </c>
      <c r="J104" s="163"/>
      <c r="K104" s="163">
        <f>SUM(K105:K111)</f>
        <v>0</v>
      </c>
      <c r="L104" s="163"/>
      <c r="M104" s="163">
        <f>SUM(M105:M111)</f>
        <v>0</v>
      </c>
      <c r="N104" s="162"/>
      <c r="O104" s="162">
        <f>SUM(O105:O111)</f>
        <v>0.05</v>
      </c>
      <c r="P104" s="162"/>
      <c r="Q104" s="162">
        <f>SUM(Q105:Q111)</f>
        <v>0</v>
      </c>
      <c r="R104" s="163"/>
      <c r="S104" s="163"/>
      <c r="T104" s="163"/>
      <c r="U104" s="163"/>
      <c r="V104" s="163">
        <f>SUM(V105:V111)</f>
        <v>22.32</v>
      </c>
      <c r="W104" s="163"/>
      <c r="X104" s="163"/>
      <c r="Y104" s="163"/>
      <c r="AG104" t="s">
        <v>166</v>
      </c>
    </row>
    <row r="105" spans="1:60" outlineLevel="1" x14ac:dyDescent="0.2">
      <c r="A105" s="171">
        <v>39</v>
      </c>
      <c r="B105" s="172" t="s">
        <v>418</v>
      </c>
      <c r="C105" s="184" t="s">
        <v>419</v>
      </c>
      <c r="D105" s="173" t="s">
        <v>420</v>
      </c>
      <c r="E105" s="174">
        <v>52</v>
      </c>
      <c r="F105" s="175"/>
      <c r="G105" s="176">
        <f>ROUND(E105*F105,2)</f>
        <v>0</v>
      </c>
      <c r="H105" s="157"/>
      <c r="I105" s="156">
        <f>ROUND(E105*H105,2)</f>
        <v>0</v>
      </c>
      <c r="J105" s="157"/>
      <c r="K105" s="156">
        <f>ROUND(E105*J105,2)</f>
        <v>0</v>
      </c>
      <c r="L105" s="156">
        <v>21</v>
      </c>
      <c r="M105" s="156">
        <f>G105*(1+L105/100)</f>
        <v>0</v>
      </c>
      <c r="N105" s="155">
        <v>6.0000000000000002E-5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170</v>
      </c>
      <c r="T105" s="156" t="s">
        <v>170</v>
      </c>
      <c r="U105" s="156">
        <v>0.42599999999999999</v>
      </c>
      <c r="V105" s="156">
        <f>ROUND(E105*U105,2)</f>
        <v>22.15</v>
      </c>
      <c r="W105" s="156"/>
      <c r="X105" s="156" t="s">
        <v>172</v>
      </c>
      <c r="Y105" s="156" t="s">
        <v>173</v>
      </c>
      <c r="Z105" s="146"/>
      <c r="AA105" s="146"/>
      <c r="AB105" s="146"/>
      <c r="AC105" s="146"/>
      <c r="AD105" s="146"/>
      <c r="AE105" s="146"/>
      <c r="AF105" s="146"/>
      <c r="AG105" s="146" t="s">
        <v>174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5" t="s">
        <v>550</v>
      </c>
      <c r="D106" s="158"/>
      <c r="E106" s="159">
        <v>52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5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71">
        <v>40</v>
      </c>
      <c r="B107" s="172" t="s">
        <v>425</v>
      </c>
      <c r="C107" s="184" t="s">
        <v>426</v>
      </c>
      <c r="D107" s="173" t="s">
        <v>420</v>
      </c>
      <c r="E107" s="174">
        <v>52</v>
      </c>
      <c r="F107" s="175"/>
      <c r="G107" s="176">
        <f>ROUND(E107*F107,2)</f>
        <v>0</v>
      </c>
      <c r="H107" s="157"/>
      <c r="I107" s="156">
        <f>ROUND(E107*H107,2)</f>
        <v>0</v>
      </c>
      <c r="J107" s="157"/>
      <c r="K107" s="156">
        <f>ROUND(E107*J107,2)</f>
        <v>0</v>
      </c>
      <c r="L107" s="156">
        <v>21</v>
      </c>
      <c r="M107" s="156">
        <f>G107*(1+L107/100)</f>
        <v>0</v>
      </c>
      <c r="N107" s="155">
        <v>0</v>
      </c>
      <c r="O107" s="155">
        <f>ROUND(E107*N107,2)</f>
        <v>0</v>
      </c>
      <c r="P107" s="155">
        <v>0</v>
      </c>
      <c r="Q107" s="155">
        <f>ROUND(E107*P107,2)</f>
        <v>0</v>
      </c>
      <c r="R107" s="156" t="s">
        <v>220</v>
      </c>
      <c r="S107" s="156" t="s">
        <v>171</v>
      </c>
      <c r="T107" s="156" t="s">
        <v>171</v>
      </c>
      <c r="U107" s="156">
        <v>0</v>
      </c>
      <c r="V107" s="156">
        <f>ROUND(E107*U107,2)</f>
        <v>0</v>
      </c>
      <c r="W107" s="156"/>
      <c r="X107" s="156" t="s">
        <v>192</v>
      </c>
      <c r="Y107" s="156" t="s">
        <v>173</v>
      </c>
      <c r="Z107" s="146"/>
      <c r="AA107" s="146"/>
      <c r="AB107" s="146"/>
      <c r="AC107" s="146"/>
      <c r="AD107" s="146"/>
      <c r="AE107" s="146"/>
      <c r="AF107" s="146"/>
      <c r="AG107" s="146" t="s">
        <v>221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85" t="s">
        <v>550</v>
      </c>
      <c r="D108" s="158"/>
      <c r="E108" s="159">
        <v>52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5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">
      <c r="A109" s="171">
        <v>41</v>
      </c>
      <c r="B109" s="172" t="s">
        <v>427</v>
      </c>
      <c r="C109" s="184" t="s">
        <v>428</v>
      </c>
      <c r="D109" s="173" t="s">
        <v>420</v>
      </c>
      <c r="E109" s="174">
        <v>52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1E-3</v>
      </c>
      <c r="O109" s="155">
        <f>ROUND(E109*N109,2)</f>
        <v>0.05</v>
      </c>
      <c r="P109" s="155">
        <v>0</v>
      </c>
      <c r="Q109" s="155">
        <f>ROUND(E109*P109,2)</f>
        <v>0</v>
      </c>
      <c r="R109" s="156" t="s">
        <v>220</v>
      </c>
      <c r="S109" s="156" t="s">
        <v>170</v>
      </c>
      <c r="T109" s="156" t="s">
        <v>170</v>
      </c>
      <c r="U109" s="156">
        <v>0</v>
      </c>
      <c r="V109" s="156">
        <f>ROUND(E109*U109,2)</f>
        <v>0</v>
      </c>
      <c r="W109" s="156"/>
      <c r="X109" s="156" t="s">
        <v>192</v>
      </c>
      <c r="Y109" s="156" t="s">
        <v>240</v>
      </c>
      <c r="Z109" s="146"/>
      <c r="AA109" s="146"/>
      <c r="AB109" s="146"/>
      <c r="AC109" s="146"/>
      <c r="AD109" s="146"/>
      <c r="AE109" s="146"/>
      <c r="AF109" s="146"/>
      <c r="AG109" s="146" t="s">
        <v>221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85" t="s">
        <v>551</v>
      </c>
      <c r="D110" s="158"/>
      <c r="E110" s="159">
        <v>52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77">
        <v>42</v>
      </c>
      <c r="B111" s="178" t="s">
        <v>431</v>
      </c>
      <c r="C111" s="187" t="s">
        <v>432</v>
      </c>
      <c r="D111" s="179" t="s">
        <v>252</v>
      </c>
      <c r="E111" s="180">
        <v>5.5120000000000002E-2</v>
      </c>
      <c r="F111" s="181"/>
      <c r="G111" s="182">
        <f>ROUND(E111*F111,2)</f>
        <v>0</v>
      </c>
      <c r="H111" s="157"/>
      <c r="I111" s="156">
        <f>ROUND(E111*H111,2)</f>
        <v>0</v>
      </c>
      <c r="J111" s="157"/>
      <c r="K111" s="156">
        <f>ROUND(E111*J111,2)</f>
        <v>0</v>
      </c>
      <c r="L111" s="156">
        <v>21</v>
      </c>
      <c r="M111" s="156">
        <f>G111*(1+L111/100)</f>
        <v>0</v>
      </c>
      <c r="N111" s="155">
        <v>0</v>
      </c>
      <c r="O111" s="155">
        <f>ROUND(E111*N111,2)</f>
        <v>0</v>
      </c>
      <c r="P111" s="155">
        <v>0</v>
      </c>
      <c r="Q111" s="155">
        <f>ROUND(E111*P111,2)</f>
        <v>0</v>
      </c>
      <c r="R111" s="156"/>
      <c r="S111" s="156" t="s">
        <v>170</v>
      </c>
      <c r="T111" s="156" t="s">
        <v>170</v>
      </c>
      <c r="U111" s="156">
        <v>3.0059999999999998</v>
      </c>
      <c r="V111" s="156">
        <f>ROUND(E111*U111,2)</f>
        <v>0.17</v>
      </c>
      <c r="W111" s="156"/>
      <c r="X111" s="156" t="s">
        <v>253</v>
      </c>
      <c r="Y111" s="156" t="s">
        <v>173</v>
      </c>
      <c r="Z111" s="146"/>
      <c r="AA111" s="146"/>
      <c r="AB111" s="146"/>
      <c r="AC111" s="146"/>
      <c r="AD111" s="146"/>
      <c r="AE111" s="146"/>
      <c r="AF111" s="146"/>
      <c r="AG111" s="146" t="s">
        <v>254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">
      <c r="A112" s="164" t="s">
        <v>165</v>
      </c>
      <c r="B112" s="165" t="s">
        <v>124</v>
      </c>
      <c r="C112" s="183" t="s">
        <v>125</v>
      </c>
      <c r="D112" s="166"/>
      <c r="E112" s="167"/>
      <c r="F112" s="168"/>
      <c r="G112" s="169">
        <f>SUMIF(AG113:AG125,"&lt;&gt;NOR",G113:G125)</f>
        <v>0</v>
      </c>
      <c r="H112" s="163"/>
      <c r="I112" s="163">
        <f>SUM(I113:I125)</f>
        <v>0</v>
      </c>
      <c r="J112" s="163"/>
      <c r="K112" s="163">
        <f>SUM(K113:K125)</f>
        <v>0</v>
      </c>
      <c r="L112" s="163"/>
      <c r="M112" s="163">
        <f>SUM(M113:M125)</f>
        <v>0</v>
      </c>
      <c r="N112" s="162"/>
      <c r="O112" s="162">
        <f>SUM(O113:O125)</f>
        <v>0.64</v>
      </c>
      <c r="P112" s="162"/>
      <c r="Q112" s="162">
        <f>SUM(Q113:Q125)</f>
        <v>0</v>
      </c>
      <c r="R112" s="163"/>
      <c r="S112" s="163"/>
      <c r="T112" s="163"/>
      <c r="U112" s="163"/>
      <c r="V112" s="163">
        <f>SUM(V113:V125)</f>
        <v>139.51999999999998</v>
      </c>
      <c r="W112" s="163"/>
      <c r="X112" s="163"/>
      <c r="Y112" s="163"/>
      <c r="AG112" t="s">
        <v>166</v>
      </c>
    </row>
    <row r="113" spans="1:60" ht="22.5" outlineLevel="1" x14ac:dyDescent="0.2">
      <c r="A113" s="171">
        <v>43</v>
      </c>
      <c r="B113" s="172" t="s">
        <v>552</v>
      </c>
      <c r="C113" s="184" t="s">
        <v>553</v>
      </c>
      <c r="D113" s="173" t="s">
        <v>169</v>
      </c>
      <c r="E113" s="174">
        <v>197.47</v>
      </c>
      <c r="F113" s="175"/>
      <c r="G113" s="176">
        <f>ROUND(E113*F113,2)</f>
        <v>0</v>
      </c>
      <c r="H113" s="157"/>
      <c r="I113" s="156">
        <f>ROUND(E113*H113,2)</f>
        <v>0</v>
      </c>
      <c r="J113" s="157"/>
      <c r="K113" s="156">
        <f>ROUND(E113*J113,2)</f>
        <v>0</v>
      </c>
      <c r="L113" s="156">
        <v>21</v>
      </c>
      <c r="M113" s="156">
        <f>G113*(1+L113/100)</f>
        <v>0</v>
      </c>
      <c r="N113" s="155">
        <v>1.0000000000000001E-5</v>
      </c>
      <c r="O113" s="155">
        <f>ROUND(E113*N113,2)</f>
        <v>0</v>
      </c>
      <c r="P113" s="155">
        <v>0</v>
      </c>
      <c r="Q113" s="155">
        <f>ROUND(E113*P113,2)</f>
        <v>0</v>
      </c>
      <c r="R113" s="156"/>
      <c r="S113" s="156" t="s">
        <v>170</v>
      </c>
      <c r="T113" s="156" t="s">
        <v>170</v>
      </c>
      <c r="U113" s="156">
        <v>7.6999999999999999E-2</v>
      </c>
      <c r="V113" s="156">
        <f>ROUND(E113*U113,2)</f>
        <v>15.21</v>
      </c>
      <c r="W113" s="156"/>
      <c r="X113" s="156" t="s">
        <v>172</v>
      </c>
      <c r="Y113" s="156" t="s">
        <v>240</v>
      </c>
      <c r="Z113" s="146"/>
      <c r="AA113" s="146"/>
      <c r="AB113" s="146"/>
      <c r="AC113" s="146"/>
      <c r="AD113" s="146"/>
      <c r="AE113" s="146"/>
      <c r="AF113" s="146"/>
      <c r="AG113" s="146" t="s">
        <v>174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2" x14ac:dyDescent="0.2">
      <c r="A114" s="153"/>
      <c r="B114" s="154"/>
      <c r="C114" s="185" t="s">
        <v>554</v>
      </c>
      <c r="D114" s="158"/>
      <c r="E114" s="159">
        <v>78.47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555</v>
      </c>
      <c r="D115" s="158"/>
      <c r="E115" s="159">
        <v>57.8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">
      <c r="A116" s="153"/>
      <c r="B116" s="154"/>
      <c r="C116" s="185" t="s">
        <v>556</v>
      </c>
      <c r="D116" s="158"/>
      <c r="E116" s="159">
        <v>61.2</v>
      </c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176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1" x14ac:dyDescent="0.2">
      <c r="A117" s="171">
        <v>44</v>
      </c>
      <c r="B117" s="172" t="s">
        <v>557</v>
      </c>
      <c r="C117" s="184" t="s">
        <v>558</v>
      </c>
      <c r="D117" s="173" t="s">
        <v>169</v>
      </c>
      <c r="E117" s="174">
        <v>197.47</v>
      </c>
      <c r="F117" s="175"/>
      <c r="G117" s="176">
        <f>ROUND(E117*F117,2)</f>
        <v>0</v>
      </c>
      <c r="H117" s="157"/>
      <c r="I117" s="156">
        <f>ROUND(E117*H117,2)</f>
        <v>0</v>
      </c>
      <c r="J117" s="157"/>
      <c r="K117" s="156">
        <f>ROUND(E117*J117,2)</f>
        <v>0</v>
      </c>
      <c r="L117" s="156">
        <v>21</v>
      </c>
      <c r="M117" s="156">
        <f>G117*(1+L117/100)</f>
        <v>0</v>
      </c>
      <c r="N117" s="155">
        <v>5.0000000000000002E-5</v>
      </c>
      <c r="O117" s="155">
        <f>ROUND(E117*N117,2)</f>
        <v>0.01</v>
      </c>
      <c r="P117" s="155">
        <v>0</v>
      </c>
      <c r="Q117" s="155">
        <f>ROUND(E117*P117,2)</f>
        <v>0</v>
      </c>
      <c r="R117" s="156"/>
      <c r="S117" s="156" t="s">
        <v>170</v>
      </c>
      <c r="T117" s="156" t="s">
        <v>170</v>
      </c>
      <c r="U117" s="156">
        <v>6.3E-2</v>
      </c>
      <c r="V117" s="156">
        <f>ROUND(E117*U117,2)</f>
        <v>12.44</v>
      </c>
      <c r="W117" s="156"/>
      <c r="X117" s="156" t="s">
        <v>172</v>
      </c>
      <c r="Y117" s="156" t="s">
        <v>173</v>
      </c>
      <c r="Z117" s="146"/>
      <c r="AA117" s="146"/>
      <c r="AB117" s="146"/>
      <c r="AC117" s="146"/>
      <c r="AD117" s="146"/>
      <c r="AE117" s="146"/>
      <c r="AF117" s="146"/>
      <c r="AG117" s="146" t="s">
        <v>174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">
      <c r="A118" s="153"/>
      <c r="B118" s="154"/>
      <c r="C118" s="185" t="s">
        <v>559</v>
      </c>
      <c r="D118" s="158"/>
      <c r="E118" s="159">
        <v>197.47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176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1" x14ac:dyDescent="0.2">
      <c r="A119" s="171">
        <v>45</v>
      </c>
      <c r="B119" s="172" t="s">
        <v>560</v>
      </c>
      <c r="C119" s="184" t="s">
        <v>561</v>
      </c>
      <c r="D119" s="173" t="s">
        <v>169</v>
      </c>
      <c r="E119" s="174">
        <v>197.47</v>
      </c>
      <c r="F119" s="175"/>
      <c r="G119" s="176">
        <f>ROUND(E119*F119,2)</f>
        <v>0</v>
      </c>
      <c r="H119" s="157"/>
      <c r="I119" s="156">
        <f>ROUND(E119*H119,2)</f>
        <v>0</v>
      </c>
      <c r="J119" s="157"/>
      <c r="K119" s="156">
        <f>ROUND(E119*J119,2)</f>
        <v>0</v>
      </c>
      <c r="L119" s="156">
        <v>21</v>
      </c>
      <c r="M119" s="156">
        <f>G119*(1+L119/100)</f>
        <v>0</v>
      </c>
      <c r="N119" s="155">
        <v>2.7899999999999999E-3</v>
      </c>
      <c r="O119" s="155">
        <f>ROUND(E119*N119,2)</f>
        <v>0.55000000000000004</v>
      </c>
      <c r="P119" s="155">
        <v>0</v>
      </c>
      <c r="Q119" s="155">
        <f>ROUND(E119*P119,2)</f>
        <v>0</v>
      </c>
      <c r="R119" s="156"/>
      <c r="S119" s="156" t="s">
        <v>185</v>
      </c>
      <c r="T119" s="156" t="s">
        <v>203</v>
      </c>
      <c r="U119" s="156">
        <v>0.23449999999999999</v>
      </c>
      <c r="V119" s="156">
        <f>ROUND(E119*U119,2)</f>
        <v>46.31</v>
      </c>
      <c r="W119" s="156"/>
      <c r="X119" s="156" t="s">
        <v>172</v>
      </c>
      <c r="Y119" s="156" t="s">
        <v>173</v>
      </c>
      <c r="Z119" s="146"/>
      <c r="AA119" s="146"/>
      <c r="AB119" s="146"/>
      <c r="AC119" s="146"/>
      <c r="AD119" s="146"/>
      <c r="AE119" s="146"/>
      <c r="AF119" s="146"/>
      <c r="AG119" s="146" t="s">
        <v>174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">
      <c r="A120" s="153"/>
      <c r="B120" s="154"/>
      <c r="C120" s="185" t="s">
        <v>559</v>
      </c>
      <c r="D120" s="158"/>
      <c r="E120" s="159">
        <v>197.47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176</v>
      </c>
      <c r="AH120" s="146">
        <v>5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2.5" outlineLevel="1" x14ac:dyDescent="0.2">
      <c r="A121" s="171">
        <v>46</v>
      </c>
      <c r="B121" s="172" t="s">
        <v>562</v>
      </c>
      <c r="C121" s="184" t="s">
        <v>563</v>
      </c>
      <c r="D121" s="173" t="s">
        <v>169</v>
      </c>
      <c r="E121" s="174">
        <v>197.47</v>
      </c>
      <c r="F121" s="175"/>
      <c r="G121" s="176">
        <f>ROUND(E121*F121,2)</f>
        <v>0</v>
      </c>
      <c r="H121" s="157"/>
      <c r="I121" s="156">
        <f>ROUND(E121*H121,2)</f>
        <v>0</v>
      </c>
      <c r="J121" s="157"/>
      <c r="K121" s="156">
        <f>ROUND(E121*J121,2)</f>
        <v>0</v>
      </c>
      <c r="L121" s="156">
        <v>21</v>
      </c>
      <c r="M121" s="156">
        <f>G121*(1+L121/100)</f>
        <v>0</v>
      </c>
      <c r="N121" s="155">
        <v>4.0000000000000002E-4</v>
      </c>
      <c r="O121" s="155">
        <f>ROUND(E121*N121,2)</f>
        <v>0.08</v>
      </c>
      <c r="P121" s="155">
        <v>0</v>
      </c>
      <c r="Q121" s="155">
        <f>ROUND(E121*P121,2)</f>
        <v>0</v>
      </c>
      <c r="R121" s="156"/>
      <c r="S121" s="156" t="s">
        <v>185</v>
      </c>
      <c r="T121" s="156" t="s">
        <v>170</v>
      </c>
      <c r="U121" s="156">
        <v>0.28699999999999998</v>
      </c>
      <c r="V121" s="156">
        <f>ROUND(E121*U121,2)</f>
        <v>56.67</v>
      </c>
      <c r="W121" s="156"/>
      <c r="X121" s="156" t="s">
        <v>172</v>
      </c>
      <c r="Y121" s="156" t="s">
        <v>173</v>
      </c>
      <c r="Z121" s="146"/>
      <c r="AA121" s="146"/>
      <c r="AB121" s="146"/>
      <c r="AC121" s="146"/>
      <c r="AD121" s="146"/>
      <c r="AE121" s="146"/>
      <c r="AF121" s="146"/>
      <c r="AG121" s="146" t="s">
        <v>174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2" x14ac:dyDescent="0.2">
      <c r="A122" s="153"/>
      <c r="B122" s="154"/>
      <c r="C122" s="185" t="s">
        <v>559</v>
      </c>
      <c r="D122" s="158"/>
      <c r="E122" s="159">
        <v>197.47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176</v>
      </c>
      <c r="AH122" s="146">
        <v>5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">
      <c r="A123" s="171">
        <v>47</v>
      </c>
      <c r="B123" s="172" t="s">
        <v>564</v>
      </c>
      <c r="C123" s="184" t="s">
        <v>565</v>
      </c>
      <c r="D123" s="173" t="s">
        <v>169</v>
      </c>
      <c r="E123" s="174">
        <v>197.47</v>
      </c>
      <c r="F123" s="175"/>
      <c r="G123" s="176">
        <f>ROUND(E123*F123,2)</f>
        <v>0</v>
      </c>
      <c r="H123" s="157"/>
      <c r="I123" s="156">
        <f>ROUND(E123*H123,2)</f>
        <v>0</v>
      </c>
      <c r="J123" s="157"/>
      <c r="K123" s="156">
        <f>ROUND(E123*J123,2)</f>
        <v>0</v>
      </c>
      <c r="L123" s="156">
        <v>21</v>
      </c>
      <c r="M123" s="156">
        <f>G123*(1+L123/100)</f>
        <v>0</v>
      </c>
      <c r="N123" s="155">
        <v>1.0000000000000001E-5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185</v>
      </c>
      <c r="T123" s="156" t="s">
        <v>203</v>
      </c>
      <c r="U123" s="156">
        <v>4.4999999999999998E-2</v>
      </c>
      <c r="V123" s="156">
        <f>ROUND(E123*U123,2)</f>
        <v>8.89</v>
      </c>
      <c r="W123" s="156"/>
      <c r="X123" s="156" t="s">
        <v>172</v>
      </c>
      <c r="Y123" s="156" t="s">
        <v>173</v>
      </c>
      <c r="Z123" s="146"/>
      <c r="AA123" s="146"/>
      <c r="AB123" s="146"/>
      <c r="AC123" s="146"/>
      <c r="AD123" s="146"/>
      <c r="AE123" s="146"/>
      <c r="AF123" s="146"/>
      <c r="AG123" s="146" t="s">
        <v>174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">
      <c r="A124" s="153"/>
      <c r="B124" s="154"/>
      <c r="C124" s="185" t="s">
        <v>566</v>
      </c>
      <c r="D124" s="158"/>
      <c r="E124" s="159"/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176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">
      <c r="A125" s="153"/>
      <c r="B125" s="154"/>
      <c r="C125" s="185" t="s">
        <v>559</v>
      </c>
      <c r="D125" s="158"/>
      <c r="E125" s="159">
        <v>197.47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x14ac:dyDescent="0.2">
      <c r="A126" s="164" t="s">
        <v>165</v>
      </c>
      <c r="B126" s="165" t="s">
        <v>132</v>
      </c>
      <c r="C126" s="183" t="s">
        <v>133</v>
      </c>
      <c r="D126" s="166"/>
      <c r="E126" s="167"/>
      <c r="F126" s="168"/>
      <c r="G126" s="169">
        <f>SUMIF(AG127:AG128,"&lt;&gt;NOR",G127:G128)</f>
        <v>0</v>
      </c>
      <c r="H126" s="163"/>
      <c r="I126" s="163">
        <f>SUM(I127:I128)</f>
        <v>0</v>
      </c>
      <c r="J126" s="163"/>
      <c r="K126" s="163">
        <f>SUM(K127:K128)</f>
        <v>0</v>
      </c>
      <c r="L126" s="163"/>
      <c r="M126" s="163">
        <f>SUM(M127:M128)</f>
        <v>0</v>
      </c>
      <c r="N126" s="162"/>
      <c r="O126" s="162">
        <f>SUM(O127:O128)</f>
        <v>0</v>
      </c>
      <c r="P126" s="162"/>
      <c r="Q126" s="162">
        <f>SUM(Q127:Q128)</f>
        <v>0.24</v>
      </c>
      <c r="R126" s="163"/>
      <c r="S126" s="163"/>
      <c r="T126" s="163"/>
      <c r="U126" s="163"/>
      <c r="V126" s="163">
        <f>SUM(V127:V128)</f>
        <v>3.21</v>
      </c>
      <c r="W126" s="163"/>
      <c r="X126" s="163"/>
      <c r="Y126" s="163"/>
      <c r="AG126" t="s">
        <v>166</v>
      </c>
    </row>
    <row r="127" spans="1:60" outlineLevel="1" x14ac:dyDescent="0.2">
      <c r="A127" s="171">
        <v>48</v>
      </c>
      <c r="B127" s="172" t="s">
        <v>567</v>
      </c>
      <c r="C127" s="184" t="s">
        <v>568</v>
      </c>
      <c r="D127" s="173" t="s">
        <v>197</v>
      </c>
      <c r="E127" s="174">
        <v>1</v>
      </c>
      <c r="F127" s="175"/>
      <c r="G127" s="176">
        <f>ROUND(E127*F127,2)</f>
        <v>0</v>
      </c>
      <c r="H127" s="157"/>
      <c r="I127" s="156">
        <f>ROUND(E127*H127,2)</f>
        <v>0</v>
      </c>
      <c r="J127" s="157"/>
      <c r="K127" s="156">
        <f>ROUND(E127*J127,2)</f>
        <v>0</v>
      </c>
      <c r="L127" s="156">
        <v>21</v>
      </c>
      <c r="M127" s="156">
        <f>G127*(1+L127/100)</f>
        <v>0</v>
      </c>
      <c r="N127" s="155">
        <v>0</v>
      </c>
      <c r="O127" s="155">
        <f>ROUND(E127*N127,2)</f>
        <v>0</v>
      </c>
      <c r="P127" s="155">
        <v>0.24199999999999999</v>
      </c>
      <c r="Q127" s="155">
        <f>ROUND(E127*P127,2)</f>
        <v>0.24</v>
      </c>
      <c r="R127" s="156"/>
      <c r="S127" s="156" t="s">
        <v>185</v>
      </c>
      <c r="T127" s="156" t="s">
        <v>203</v>
      </c>
      <c r="U127" s="156">
        <v>3.2080000000000002</v>
      </c>
      <c r="V127" s="156">
        <f>ROUND(E127*U127,2)</f>
        <v>3.21</v>
      </c>
      <c r="W127" s="156"/>
      <c r="X127" s="156" t="s">
        <v>172</v>
      </c>
      <c r="Y127" s="156" t="s">
        <v>173</v>
      </c>
      <c r="Z127" s="146"/>
      <c r="AA127" s="146"/>
      <c r="AB127" s="146"/>
      <c r="AC127" s="146"/>
      <c r="AD127" s="146"/>
      <c r="AE127" s="146"/>
      <c r="AF127" s="146"/>
      <c r="AG127" s="146" t="s">
        <v>174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2" x14ac:dyDescent="0.2">
      <c r="A128" s="153"/>
      <c r="B128" s="154"/>
      <c r="C128" s="185" t="s">
        <v>569</v>
      </c>
      <c r="D128" s="158"/>
      <c r="E128" s="159">
        <v>1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176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x14ac:dyDescent="0.2">
      <c r="A129" s="164" t="s">
        <v>165</v>
      </c>
      <c r="B129" s="165" t="s">
        <v>134</v>
      </c>
      <c r="C129" s="183" t="s">
        <v>135</v>
      </c>
      <c r="D129" s="166"/>
      <c r="E129" s="167"/>
      <c r="F129" s="168"/>
      <c r="G129" s="169">
        <f>SUMIF(AG130:AG137,"&lt;&gt;NOR",G130:G137)</f>
        <v>0</v>
      </c>
      <c r="H129" s="163"/>
      <c r="I129" s="163">
        <f>SUM(I130:I137)</f>
        <v>0</v>
      </c>
      <c r="J129" s="163"/>
      <c r="K129" s="163">
        <f>SUM(K130:K137)</f>
        <v>0</v>
      </c>
      <c r="L129" s="163"/>
      <c r="M129" s="163">
        <f>SUM(M130:M137)</f>
        <v>0</v>
      </c>
      <c r="N129" s="162"/>
      <c r="O129" s="162">
        <f>SUM(O130:O137)</f>
        <v>0</v>
      </c>
      <c r="P129" s="162"/>
      <c r="Q129" s="162">
        <f>SUM(Q130:Q137)</f>
        <v>0</v>
      </c>
      <c r="R129" s="163"/>
      <c r="S129" s="163"/>
      <c r="T129" s="163"/>
      <c r="U129" s="163"/>
      <c r="V129" s="163">
        <f>SUM(V130:V137)</f>
        <v>28.6</v>
      </c>
      <c r="W129" s="163"/>
      <c r="X129" s="163"/>
      <c r="Y129" s="163"/>
      <c r="AG129" t="s">
        <v>166</v>
      </c>
    </row>
    <row r="130" spans="1:60" outlineLevel="1" x14ac:dyDescent="0.2">
      <c r="A130" s="177">
        <v>49</v>
      </c>
      <c r="B130" s="178" t="s">
        <v>441</v>
      </c>
      <c r="C130" s="187" t="s">
        <v>442</v>
      </c>
      <c r="D130" s="179" t="s">
        <v>252</v>
      </c>
      <c r="E130" s="180">
        <v>7.8178999999999998</v>
      </c>
      <c r="F130" s="181"/>
      <c r="G130" s="182">
        <f t="shared" ref="G130:G137" si="0">ROUND(E130*F130,2)</f>
        <v>0</v>
      </c>
      <c r="H130" s="157"/>
      <c r="I130" s="156">
        <f t="shared" ref="I130:I137" si="1">ROUND(E130*H130,2)</f>
        <v>0</v>
      </c>
      <c r="J130" s="157"/>
      <c r="K130" s="156">
        <f t="shared" ref="K130:K137" si="2">ROUND(E130*J130,2)</f>
        <v>0</v>
      </c>
      <c r="L130" s="156">
        <v>21</v>
      </c>
      <c r="M130" s="156">
        <f t="shared" ref="M130:M137" si="3">G130*(1+L130/100)</f>
        <v>0</v>
      </c>
      <c r="N130" s="155">
        <v>0</v>
      </c>
      <c r="O130" s="155">
        <f t="shared" ref="O130:O137" si="4">ROUND(E130*N130,2)</f>
        <v>0</v>
      </c>
      <c r="P130" s="155">
        <v>0</v>
      </c>
      <c r="Q130" s="155">
        <f t="shared" ref="Q130:Q137" si="5">ROUND(E130*P130,2)</f>
        <v>0</v>
      </c>
      <c r="R130" s="156"/>
      <c r="S130" s="156" t="s">
        <v>170</v>
      </c>
      <c r="T130" s="156" t="s">
        <v>170</v>
      </c>
      <c r="U130" s="156">
        <v>0.749</v>
      </c>
      <c r="V130" s="156">
        <f t="shared" ref="V130:V137" si="6">ROUND(E130*U130,2)</f>
        <v>5.86</v>
      </c>
      <c r="W130" s="156"/>
      <c r="X130" s="156" t="s">
        <v>443</v>
      </c>
      <c r="Y130" s="156" t="s">
        <v>173</v>
      </c>
      <c r="Z130" s="146"/>
      <c r="AA130" s="146"/>
      <c r="AB130" s="146"/>
      <c r="AC130" s="146"/>
      <c r="AD130" s="146"/>
      <c r="AE130" s="146"/>
      <c r="AF130" s="146"/>
      <c r="AG130" s="146" t="s">
        <v>444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1" x14ac:dyDescent="0.2">
      <c r="A131" s="177">
        <v>50</v>
      </c>
      <c r="B131" s="178" t="s">
        <v>445</v>
      </c>
      <c r="C131" s="187" t="s">
        <v>446</v>
      </c>
      <c r="D131" s="179" t="s">
        <v>252</v>
      </c>
      <c r="E131" s="180">
        <v>46.907409999999999</v>
      </c>
      <c r="F131" s="181"/>
      <c r="G131" s="182">
        <f t="shared" si="0"/>
        <v>0</v>
      </c>
      <c r="H131" s="157"/>
      <c r="I131" s="156">
        <f t="shared" si="1"/>
        <v>0</v>
      </c>
      <c r="J131" s="157"/>
      <c r="K131" s="156">
        <f t="shared" si="2"/>
        <v>0</v>
      </c>
      <c r="L131" s="156">
        <v>21</v>
      </c>
      <c r="M131" s="156">
        <f t="shared" si="3"/>
        <v>0</v>
      </c>
      <c r="N131" s="155">
        <v>0</v>
      </c>
      <c r="O131" s="155">
        <f t="shared" si="4"/>
        <v>0</v>
      </c>
      <c r="P131" s="155">
        <v>0</v>
      </c>
      <c r="Q131" s="155">
        <f t="shared" si="5"/>
        <v>0</v>
      </c>
      <c r="R131" s="156"/>
      <c r="S131" s="156" t="s">
        <v>170</v>
      </c>
      <c r="T131" s="156" t="s">
        <v>170</v>
      </c>
      <c r="U131" s="156">
        <v>0.03</v>
      </c>
      <c r="V131" s="156">
        <f t="shared" si="6"/>
        <v>1.41</v>
      </c>
      <c r="W131" s="156"/>
      <c r="X131" s="156" t="s">
        <v>443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444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1" x14ac:dyDescent="0.2">
      <c r="A132" s="177">
        <v>51</v>
      </c>
      <c r="B132" s="178" t="s">
        <v>447</v>
      </c>
      <c r="C132" s="187" t="s">
        <v>448</v>
      </c>
      <c r="D132" s="179" t="s">
        <v>252</v>
      </c>
      <c r="E132" s="180">
        <v>7.8178999999999998</v>
      </c>
      <c r="F132" s="181"/>
      <c r="G132" s="182">
        <f t="shared" si="0"/>
        <v>0</v>
      </c>
      <c r="H132" s="157"/>
      <c r="I132" s="156">
        <f t="shared" si="1"/>
        <v>0</v>
      </c>
      <c r="J132" s="157"/>
      <c r="K132" s="156">
        <f t="shared" si="2"/>
        <v>0</v>
      </c>
      <c r="L132" s="156">
        <v>21</v>
      </c>
      <c r="M132" s="156">
        <f t="shared" si="3"/>
        <v>0</v>
      </c>
      <c r="N132" s="155">
        <v>0</v>
      </c>
      <c r="O132" s="155">
        <f t="shared" si="4"/>
        <v>0</v>
      </c>
      <c r="P132" s="155">
        <v>0</v>
      </c>
      <c r="Q132" s="155">
        <f t="shared" si="5"/>
        <v>0</v>
      </c>
      <c r="R132" s="156"/>
      <c r="S132" s="156" t="s">
        <v>170</v>
      </c>
      <c r="T132" s="156" t="s">
        <v>170</v>
      </c>
      <c r="U132" s="156">
        <v>0.27700000000000002</v>
      </c>
      <c r="V132" s="156">
        <f t="shared" si="6"/>
        <v>2.17</v>
      </c>
      <c r="W132" s="156"/>
      <c r="X132" s="156" t="s">
        <v>443</v>
      </c>
      <c r="Y132" s="156" t="s">
        <v>173</v>
      </c>
      <c r="Z132" s="146"/>
      <c r="AA132" s="146"/>
      <c r="AB132" s="146"/>
      <c r="AC132" s="146"/>
      <c r="AD132" s="146"/>
      <c r="AE132" s="146"/>
      <c r="AF132" s="146"/>
      <c r="AG132" s="146" t="s">
        <v>444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1" x14ac:dyDescent="0.2">
      <c r="A133" s="177">
        <v>52</v>
      </c>
      <c r="B133" s="178" t="s">
        <v>449</v>
      </c>
      <c r="C133" s="187" t="s">
        <v>450</v>
      </c>
      <c r="D133" s="179" t="s">
        <v>252</v>
      </c>
      <c r="E133" s="180">
        <v>7.8178999999999998</v>
      </c>
      <c r="F133" s="181"/>
      <c r="G133" s="182">
        <f t="shared" si="0"/>
        <v>0</v>
      </c>
      <c r="H133" s="157"/>
      <c r="I133" s="156">
        <f t="shared" si="1"/>
        <v>0</v>
      </c>
      <c r="J133" s="157"/>
      <c r="K133" s="156">
        <f t="shared" si="2"/>
        <v>0</v>
      </c>
      <c r="L133" s="156">
        <v>21</v>
      </c>
      <c r="M133" s="156">
        <f t="shared" si="3"/>
        <v>0</v>
      </c>
      <c r="N133" s="155">
        <v>0</v>
      </c>
      <c r="O133" s="155">
        <f t="shared" si="4"/>
        <v>0</v>
      </c>
      <c r="P133" s="155">
        <v>0</v>
      </c>
      <c r="Q133" s="155">
        <f t="shared" si="5"/>
        <v>0</v>
      </c>
      <c r="R133" s="156"/>
      <c r="S133" s="156" t="s">
        <v>170</v>
      </c>
      <c r="T133" s="156" t="s">
        <v>170</v>
      </c>
      <c r="U133" s="156">
        <v>1.8839999999999999</v>
      </c>
      <c r="V133" s="156">
        <f t="shared" si="6"/>
        <v>14.73</v>
      </c>
      <c r="W133" s="156"/>
      <c r="X133" s="156" t="s">
        <v>443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444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1" x14ac:dyDescent="0.2">
      <c r="A134" s="177">
        <v>53</v>
      </c>
      <c r="B134" s="178" t="s">
        <v>451</v>
      </c>
      <c r="C134" s="187" t="s">
        <v>452</v>
      </c>
      <c r="D134" s="179" t="s">
        <v>252</v>
      </c>
      <c r="E134" s="180">
        <v>39.089509999999997</v>
      </c>
      <c r="F134" s="181"/>
      <c r="G134" s="182">
        <f t="shared" si="0"/>
        <v>0</v>
      </c>
      <c r="H134" s="157"/>
      <c r="I134" s="156">
        <f t="shared" si="1"/>
        <v>0</v>
      </c>
      <c r="J134" s="157"/>
      <c r="K134" s="156">
        <f t="shared" si="2"/>
        <v>0</v>
      </c>
      <c r="L134" s="156">
        <v>21</v>
      </c>
      <c r="M134" s="156">
        <f t="shared" si="3"/>
        <v>0</v>
      </c>
      <c r="N134" s="155">
        <v>0</v>
      </c>
      <c r="O134" s="155">
        <f t="shared" si="4"/>
        <v>0</v>
      </c>
      <c r="P134" s="155">
        <v>0</v>
      </c>
      <c r="Q134" s="155">
        <f t="shared" si="5"/>
        <v>0</v>
      </c>
      <c r="R134" s="156"/>
      <c r="S134" s="156" t="s">
        <v>170</v>
      </c>
      <c r="T134" s="156" t="s">
        <v>170</v>
      </c>
      <c r="U134" s="156">
        <v>0.105</v>
      </c>
      <c r="V134" s="156">
        <f t="shared" si="6"/>
        <v>4.0999999999999996</v>
      </c>
      <c r="W134" s="156"/>
      <c r="X134" s="156" t="s">
        <v>443</v>
      </c>
      <c r="Y134" s="156" t="s">
        <v>173</v>
      </c>
      <c r="Z134" s="146"/>
      <c r="AA134" s="146"/>
      <c r="AB134" s="146"/>
      <c r="AC134" s="146"/>
      <c r="AD134" s="146"/>
      <c r="AE134" s="146"/>
      <c r="AF134" s="146"/>
      <c r="AG134" s="146" t="s">
        <v>444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7">
        <v>54</v>
      </c>
      <c r="B135" s="178" t="s">
        <v>453</v>
      </c>
      <c r="C135" s="187" t="s">
        <v>454</v>
      </c>
      <c r="D135" s="179" t="s">
        <v>252</v>
      </c>
      <c r="E135" s="180">
        <v>54.72531</v>
      </c>
      <c r="F135" s="181"/>
      <c r="G135" s="182">
        <f t="shared" si="0"/>
        <v>0</v>
      </c>
      <c r="H135" s="157"/>
      <c r="I135" s="156">
        <f t="shared" si="1"/>
        <v>0</v>
      </c>
      <c r="J135" s="157"/>
      <c r="K135" s="156">
        <f t="shared" si="2"/>
        <v>0</v>
      </c>
      <c r="L135" s="156">
        <v>21</v>
      </c>
      <c r="M135" s="156">
        <f t="shared" si="3"/>
        <v>0</v>
      </c>
      <c r="N135" s="155">
        <v>0</v>
      </c>
      <c r="O135" s="155">
        <f t="shared" si="4"/>
        <v>0</v>
      </c>
      <c r="P135" s="155">
        <v>0</v>
      </c>
      <c r="Q135" s="155">
        <f t="shared" si="5"/>
        <v>0</v>
      </c>
      <c r="R135" s="156"/>
      <c r="S135" s="156" t="s">
        <v>170</v>
      </c>
      <c r="T135" s="156" t="s">
        <v>170</v>
      </c>
      <c r="U135" s="156">
        <v>0</v>
      </c>
      <c r="V135" s="156">
        <f t="shared" si="6"/>
        <v>0</v>
      </c>
      <c r="W135" s="156"/>
      <c r="X135" s="156" t="s">
        <v>443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455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1" x14ac:dyDescent="0.2">
      <c r="A136" s="177">
        <v>55</v>
      </c>
      <c r="B136" s="178" t="s">
        <v>456</v>
      </c>
      <c r="C136" s="187" t="s">
        <v>457</v>
      </c>
      <c r="D136" s="179" t="s">
        <v>252</v>
      </c>
      <c r="E136" s="180">
        <v>7.8178999999999998</v>
      </c>
      <c r="F136" s="181"/>
      <c r="G136" s="182">
        <f t="shared" si="0"/>
        <v>0</v>
      </c>
      <c r="H136" s="157"/>
      <c r="I136" s="156">
        <f t="shared" si="1"/>
        <v>0</v>
      </c>
      <c r="J136" s="157"/>
      <c r="K136" s="156">
        <f t="shared" si="2"/>
        <v>0</v>
      </c>
      <c r="L136" s="156">
        <v>21</v>
      </c>
      <c r="M136" s="156">
        <f t="shared" si="3"/>
        <v>0</v>
      </c>
      <c r="N136" s="155">
        <v>0</v>
      </c>
      <c r="O136" s="155">
        <f t="shared" si="4"/>
        <v>0</v>
      </c>
      <c r="P136" s="155">
        <v>0</v>
      </c>
      <c r="Q136" s="155">
        <f t="shared" si="5"/>
        <v>0</v>
      </c>
      <c r="R136" s="156"/>
      <c r="S136" s="156" t="s">
        <v>170</v>
      </c>
      <c r="T136" s="156" t="s">
        <v>170</v>
      </c>
      <c r="U136" s="156">
        <v>4.2000000000000003E-2</v>
      </c>
      <c r="V136" s="156">
        <f t="shared" si="6"/>
        <v>0.33</v>
      </c>
      <c r="W136" s="156"/>
      <c r="X136" s="156" t="s">
        <v>443</v>
      </c>
      <c r="Y136" s="156" t="s">
        <v>173</v>
      </c>
      <c r="Z136" s="146"/>
      <c r="AA136" s="146"/>
      <c r="AB136" s="146"/>
      <c r="AC136" s="146"/>
      <c r="AD136" s="146"/>
      <c r="AE136" s="146"/>
      <c r="AF136" s="146"/>
      <c r="AG136" s="146" t="s">
        <v>444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ht="22.5" outlineLevel="1" x14ac:dyDescent="0.2">
      <c r="A137" s="177">
        <v>56</v>
      </c>
      <c r="B137" s="178" t="s">
        <v>570</v>
      </c>
      <c r="C137" s="187" t="s">
        <v>571</v>
      </c>
      <c r="D137" s="179" t="s">
        <v>252</v>
      </c>
      <c r="E137" s="180">
        <v>7.8178999999999998</v>
      </c>
      <c r="F137" s="181"/>
      <c r="G137" s="182">
        <f t="shared" si="0"/>
        <v>0</v>
      </c>
      <c r="H137" s="157"/>
      <c r="I137" s="156">
        <f t="shared" si="1"/>
        <v>0</v>
      </c>
      <c r="J137" s="157"/>
      <c r="K137" s="156">
        <f t="shared" si="2"/>
        <v>0</v>
      </c>
      <c r="L137" s="156">
        <v>21</v>
      </c>
      <c r="M137" s="156">
        <f t="shared" si="3"/>
        <v>0</v>
      </c>
      <c r="N137" s="155">
        <v>0</v>
      </c>
      <c r="O137" s="155">
        <f t="shared" si="4"/>
        <v>0</v>
      </c>
      <c r="P137" s="155">
        <v>0</v>
      </c>
      <c r="Q137" s="155">
        <f t="shared" si="5"/>
        <v>0</v>
      </c>
      <c r="R137" s="156"/>
      <c r="S137" s="156" t="s">
        <v>170</v>
      </c>
      <c r="T137" s="156" t="s">
        <v>170</v>
      </c>
      <c r="U137" s="156">
        <v>0</v>
      </c>
      <c r="V137" s="156">
        <f t="shared" si="6"/>
        <v>0</v>
      </c>
      <c r="W137" s="156"/>
      <c r="X137" s="156" t="s">
        <v>443</v>
      </c>
      <c r="Y137" s="156" t="s">
        <v>173</v>
      </c>
      <c r="Z137" s="146"/>
      <c r="AA137" s="146"/>
      <c r="AB137" s="146"/>
      <c r="AC137" s="146"/>
      <c r="AD137" s="146"/>
      <c r="AE137" s="146"/>
      <c r="AF137" s="146"/>
      <c r="AG137" s="146" t="s">
        <v>444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x14ac:dyDescent="0.2">
      <c r="A138" s="164" t="s">
        <v>165</v>
      </c>
      <c r="B138" s="165" t="s">
        <v>138</v>
      </c>
      <c r="C138" s="183" t="s">
        <v>30</v>
      </c>
      <c r="D138" s="166"/>
      <c r="E138" s="167"/>
      <c r="F138" s="168"/>
      <c r="G138" s="169">
        <f>SUMIF(AG139:AG139,"&lt;&gt;NOR",G139:G139)</f>
        <v>0</v>
      </c>
      <c r="H138" s="163"/>
      <c r="I138" s="163">
        <f>SUM(I139:I139)</f>
        <v>0</v>
      </c>
      <c r="J138" s="163"/>
      <c r="K138" s="163">
        <f>SUM(K139:K139)</f>
        <v>0</v>
      </c>
      <c r="L138" s="163"/>
      <c r="M138" s="163">
        <f>SUM(M139:M139)</f>
        <v>0</v>
      </c>
      <c r="N138" s="162"/>
      <c r="O138" s="162">
        <f>SUM(O139:O139)</f>
        <v>0</v>
      </c>
      <c r="P138" s="162"/>
      <c r="Q138" s="162">
        <f>SUM(Q139:Q139)</f>
        <v>0</v>
      </c>
      <c r="R138" s="163"/>
      <c r="S138" s="163"/>
      <c r="T138" s="163"/>
      <c r="U138" s="163"/>
      <c r="V138" s="163">
        <f>SUM(V139:V139)</f>
        <v>0</v>
      </c>
      <c r="W138" s="163"/>
      <c r="X138" s="163"/>
      <c r="Y138" s="163"/>
      <c r="AG138" t="s">
        <v>166</v>
      </c>
    </row>
    <row r="139" spans="1:60" ht="22.5" outlineLevel="1" x14ac:dyDescent="0.2">
      <c r="A139" s="171">
        <v>57</v>
      </c>
      <c r="B139" s="172" t="s">
        <v>200</v>
      </c>
      <c r="C139" s="184" t="s">
        <v>201</v>
      </c>
      <c r="D139" s="173" t="s">
        <v>202</v>
      </c>
      <c r="E139" s="174">
        <v>1</v>
      </c>
      <c r="F139" s="175"/>
      <c r="G139" s="176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0</v>
      </c>
      <c r="O139" s="155">
        <f>ROUND(E139*N139,2)</f>
        <v>0</v>
      </c>
      <c r="P139" s="155">
        <v>0</v>
      </c>
      <c r="Q139" s="155">
        <f>ROUND(E139*P139,2)</f>
        <v>0</v>
      </c>
      <c r="R139" s="156"/>
      <c r="S139" s="156" t="s">
        <v>170</v>
      </c>
      <c r="T139" s="156" t="s">
        <v>203</v>
      </c>
      <c r="U139" s="156">
        <v>0</v>
      </c>
      <c r="V139" s="156">
        <f>ROUND(E139*U139,2)</f>
        <v>0</v>
      </c>
      <c r="W139" s="156"/>
      <c r="X139" s="156" t="s">
        <v>79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204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x14ac:dyDescent="0.2">
      <c r="A140" s="3"/>
      <c r="B140" s="4"/>
      <c r="C140" s="188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v>12</v>
      </c>
      <c r="AF140">
        <v>21</v>
      </c>
      <c r="AG140" t="s">
        <v>151</v>
      </c>
    </row>
    <row r="141" spans="1:60" x14ac:dyDescent="0.2">
      <c r="A141" s="149"/>
      <c r="B141" s="150" t="s">
        <v>31</v>
      </c>
      <c r="C141" s="189"/>
      <c r="D141" s="151"/>
      <c r="E141" s="152"/>
      <c r="F141" s="152"/>
      <c r="G141" s="170">
        <f>G8+G13+G19+G26+G28+G45+G64+G74+G104+G112+G126+G129+G138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E141">
        <f>SUMIF(L7:L139,AE140,G7:G139)</f>
        <v>0</v>
      </c>
      <c r="AF141">
        <f>SUMIF(L7:L139,AF140,G7:G139)</f>
        <v>0</v>
      </c>
      <c r="AG141" t="s">
        <v>212</v>
      </c>
    </row>
    <row r="142" spans="1:60" x14ac:dyDescent="0.2">
      <c r="A142" s="3"/>
      <c r="B142" s="4"/>
      <c r="C142" s="188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C143" s="190"/>
      <c r="D143" s="10"/>
      <c r="AG143" t="s">
        <v>213</v>
      </c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20A98-0E0C-4F36-A3FB-D927B9BE2B28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66</v>
      </c>
      <c r="C4" s="251" t="s">
        <v>59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90</v>
      </c>
      <c r="C8" s="183" t="s">
        <v>91</v>
      </c>
      <c r="D8" s="166"/>
      <c r="E8" s="167"/>
      <c r="F8" s="168"/>
      <c r="G8" s="169">
        <f>SUMIF(AG9:AG31,"&lt;&gt;NOR",G9:G31)</f>
        <v>0</v>
      </c>
      <c r="H8" s="163"/>
      <c r="I8" s="163">
        <f>SUM(I9:I31)</f>
        <v>0</v>
      </c>
      <c r="J8" s="163"/>
      <c r="K8" s="163">
        <f>SUM(K9:K31)</f>
        <v>0</v>
      </c>
      <c r="L8" s="163"/>
      <c r="M8" s="163">
        <f>SUM(M9:M31)</f>
        <v>0</v>
      </c>
      <c r="N8" s="162"/>
      <c r="O8" s="162">
        <f>SUM(O9:O31)</f>
        <v>1.25</v>
      </c>
      <c r="P8" s="162"/>
      <c r="Q8" s="162">
        <f>SUM(Q9:Q31)</f>
        <v>0.48</v>
      </c>
      <c r="R8" s="163"/>
      <c r="S8" s="163"/>
      <c r="T8" s="163"/>
      <c r="U8" s="163"/>
      <c r="V8" s="163">
        <f>SUM(V9:V31)</f>
        <v>32.07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6.24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0.44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572</v>
      </c>
      <c r="D10" s="158"/>
      <c r="E10" s="159">
        <v>6.24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573</v>
      </c>
      <c r="C11" s="184" t="s">
        <v>574</v>
      </c>
      <c r="D11" s="173" t="s">
        <v>169</v>
      </c>
      <c r="E11" s="174">
        <v>4.8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4.342E-2</v>
      </c>
      <c r="O11" s="155">
        <f>ROUND(E11*N11,2)</f>
        <v>0.21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1.0589999999999999</v>
      </c>
      <c r="V11" s="156">
        <f>ROUND(E11*U11,2)</f>
        <v>5.08</v>
      </c>
      <c r="W11" s="156"/>
      <c r="X11" s="156" t="s">
        <v>172</v>
      </c>
      <c r="Y11" s="156" t="s">
        <v>240</v>
      </c>
      <c r="Z11" s="146"/>
      <c r="AA11" s="146"/>
      <c r="AB11" s="146"/>
      <c r="AC11" s="146"/>
      <c r="AD11" s="146"/>
      <c r="AE11" s="146"/>
      <c r="AF11" s="146"/>
      <c r="AG11" s="146" t="s">
        <v>174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575</v>
      </c>
      <c r="D12" s="158"/>
      <c r="E12" s="159">
        <v>4.8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1">
        <v>3</v>
      </c>
      <c r="B13" s="172" t="s">
        <v>576</v>
      </c>
      <c r="C13" s="184" t="s">
        <v>577</v>
      </c>
      <c r="D13" s="173" t="s">
        <v>169</v>
      </c>
      <c r="E13" s="174">
        <v>6.24</v>
      </c>
      <c r="F13" s="175"/>
      <c r="G13" s="176">
        <f>ROUND(E13*F13,2)</f>
        <v>0</v>
      </c>
      <c r="H13" s="157"/>
      <c r="I13" s="156">
        <f>ROUND(E13*H13,2)</f>
        <v>0</v>
      </c>
      <c r="J13" s="157"/>
      <c r="K13" s="156">
        <f>ROUND(E13*J13,2)</f>
        <v>0</v>
      </c>
      <c r="L13" s="156">
        <v>21</v>
      </c>
      <c r="M13" s="156">
        <f>G13*(1+L13/100)</f>
        <v>0</v>
      </c>
      <c r="N13" s="155">
        <v>4.8169999999999998E-2</v>
      </c>
      <c r="O13" s="155">
        <f>ROUND(E13*N13,2)</f>
        <v>0.3</v>
      </c>
      <c r="P13" s="155">
        <v>0</v>
      </c>
      <c r="Q13" s="155">
        <f>ROUND(E13*P13,2)</f>
        <v>0</v>
      </c>
      <c r="R13" s="156"/>
      <c r="S13" s="156" t="s">
        <v>170</v>
      </c>
      <c r="T13" s="156" t="s">
        <v>170</v>
      </c>
      <c r="U13" s="156">
        <v>0.74299999999999999</v>
      </c>
      <c r="V13" s="156">
        <f>ROUND(E13*U13,2)</f>
        <v>4.6399999999999997</v>
      </c>
      <c r="W13" s="156"/>
      <c r="X13" s="156" t="s">
        <v>172</v>
      </c>
      <c r="Y13" s="156" t="s">
        <v>240</v>
      </c>
      <c r="Z13" s="146"/>
      <c r="AA13" s="146"/>
      <c r="AB13" s="146"/>
      <c r="AC13" s="146"/>
      <c r="AD13" s="146"/>
      <c r="AE13" s="146"/>
      <c r="AF13" s="146"/>
      <c r="AG13" s="146" t="s">
        <v>198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85" t="s">
        <v>578</v>
      </c>
      <c r="D14" s="158"/>
      <c r="E14" s="159">
        <v>1.44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176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85" t="s">
        <v>579</v>
      </c>
      <c r="D15" s="158"/>
      <c r="E15" s="159">
        <v>4.8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580</v>
      </c>
      <c r="C16" s="184" t="s">
        <v>581</v>
      </c>
      <c r="D16" s="173" t="s">
        <v>169</v>
      </c>
      <c r="E16" s="174">
        <v>3.4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5.1720000000000002E-2</v>
      </c>
      <c r="O16" s="155">
        <f>ROUND(E16*N16,2)</f>
        <v>0.18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1.365</v>
      </c>
      <c r="V16" s="156">
        <f>ROUND(E16*U16,2)</f>
        <v>4.6399999999999997</v>
      </c>
      <c r="W16" s="156"/>
      <c r="X16" s="156" t="s">
        <v>172</v>
      </c>
      <c r="Y16" s="156" t="s">
        <v>240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582</v>
      </c>
      <c r="D17" s="158"/>
      <c r="E17" s="159">
        <v>3.4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71">
        <v>5</v>
      </c>
      <c r="B18" s="172" t="s">
        <v>583</v>
      </c>
      <c r="C18" s="184" t="s">
        <v>584</v>
      </c>
      <c r="D18" s="173" t="s">
        <v>169</v>
      </c>
      <c r="E18" s="174">
        <v>29.5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2.0000000000000002E-5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0.11</v>
      </c>
      <c r="V18" s="156">
        <f>ROUND(E18*U18,2)</f>
        <v>3.25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585</v>
      </c>
      <c r="D19" s="158"/>
      <c r="E19" s="159">
        <v>29.5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1">
        <v>6</v>
      </c>
      <c r="B20" s="172" t="s">
        <v>586</v>
      </c>
      <c r="C20" s="184" t="s">
        <v>587</v>
      </c>
      <c r="D20" s="173" t="s">
        <v>169</v>
      </c>
      <c r="E20" s="174">
        <v>8.1999999999999993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2.63E-3</v>
      </c>
      <c r="O20" s="155">
        <f>ROUND(E20*N20,2)</f>
        <v>0.02</v>
      </c>
      <c r="P20" s="155">
        <v>0</v>
      </c>
      <c r="Q20" s="155">
        <f>ROUND(E20*P20,2)</f>
        <v>0</v>
      </c>
      <c r="R20" s="156"/>
      <c r="S20" s="156" t="s">
        <v>588</v>
      </c>
      <c r="T20" s="156" t="s">
        <v>588</v>
      </c>
      <c r="U20" s="156">
        <v>0.36</v>
      </c>
      <c r="V20" s="156">
        <f>ROUND(E20*U20,2)</f>
        <v>2.95</v>
      </c>
      <c r="W20" s="156"/>
      <c r="X20" s="156" t="s">
        <v>172</v>
      </c>
      <c r="Y20" s="156" t="s">
        <v>173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589</v>
      </c>
      <c r="D21" s="158"/>
      <c r="E21" s="159">
        <v>3.4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">
      <c r="A22" s="153"/>
      <c r="B22" s="154"/>
      <c r="C22" s="185" t="s">
        <v>590</v>
      </c>
      <c r="D22" s="158"/>
      <c r="E22" s="159">
        <v>4.8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591</v>
      </c>
      <c r="C23" s="184" t="s">
        <v>592</v>
      </c>
      <c r="D23" s="173" t="s">
        <v>169</v>
      </c>
      <c r="E23" s="174">
        <v>8.1999999999999993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5.8999999999999997E-2</v>
      </c>
      <c r="Q23" s="155">
        <f>ROUND(E23*P23,2)</f>
        <v>0.48</v>
      </c>
      <c r="R23" s="156"/>
      <c r="S23" s="156" t="s">
        <v>170</v>
      </c>
      <c r="T23" s="156" t="s">
        <v>170</v>
      </c>
      <c r="U23" s="156">
        <v>0.3</v>
      </c>
      <c r="V23" s="156">
        <f>ROUND(E23*U23,2)</f>
        <v>2.46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590</v>
      </c>
      <c r="D24" s="158"/>
      <c r="E24" s="159">
        <v>4.8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">
      <c r="A25" s="153"/>
      <c r="B25" s="154"/>
      <c r="C25" s="185" t="s">
        <v>589</v>
      </c>
      <c r="D25" s="158"/>
      <c r="E25" s="159">
        <v>3.4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1">
        <v>8</v>
      </c>
      <c r="B26" s="172" t="s">
        <v>593</v>
      </c>
      <c r="C26" s="184" t="s">
        <v>594</v>
      </c>
      <c r="D26" s="173" t="s">
        <v>169</v>
      </c>
      <c r="E26" s="174">
        <v>8.1999999999999993</v>
      </c>
      <c r="F26" s="175"/>
      <c r="G26" s="176">
        <f>ROUND(E26*F26,2)</f>
        <v>0</v>
      </c>
      <c r="H26" s="157"/>
      <c r="I26" s="156">
        <f>ROUND(E26*H26,2)</f>
        <v>0</v>
      </c>
      <c r="J26" s="157"/>
      <c r="K26" s="156">
        <f>ROUND(E26*J26,2)</f>
        <v>0</v>
      </c>
      <c r="L26" s="156">
        <v>21</v>
      </c>
      <c r="M26" s="156">
        <f>G26*(1+L26/100)</f>
        <v>0</v>
      </c>
      <c r="N26" s="155">
        <v>1.094E-2</v>
      </c>
      <c r="O26" s="155">
        <f>ROUND(E26*N26,2)</f>
        <v>0.09</v>
      </c>
      <c r="P26" s="155">
        <v>0</v>
      </c>
      <c r="Q26" s="155">
        <f>ROUND(E26*P26,2)</f>
        <v>0</v>
      </c>
      <c r="R26" s="156"/>
      <c r="S26" s="156" t="s">
        <v>185</v>
      </c>
      <c r="T26" s="156" t="s">
        <v>203</v>
      </c>
      <c r="U26" s="156">
        <v>0.45</v>
      </c>
      <c r="V26" s="156">
        <f>ROUND(E26*U26,2)</f>
        <v>3.69</v>
      </c>
      <c r="W26" s="156"/>
      <c r="X26" s="156" t="s">
        <v>172</v>
      </c>
      <c r="Y26" s="156" t="s">
        <v>173</v>
      </c>
      <c r="Z26" s="146"/>
      <c r="AA26" s="146"/>
      <c r="AB26" s="146"/>
      <c r="AC26" s="146"/>
      <c r="AD26" s="146"/>
      <c r="AE26" s="146"/>
      <c r="AF26" s="146"/>
      <c r="AG26" s="146" t="s">
        <v>174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85" t="s">
        <v>589</v>
      </c>
      <c r="D27" s="158"/>
      <c r="E27" s="159">
        <v>3.4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176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85" t="s">
        <v>590</v>
      </c>
      <c r="D28" s="158"/>
      <c r="E28" s="159">
        <v>4.8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5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9</v>
      </c>
      <c r="B29" s="172" t="s">
        <v>595</v>
      </c>
      <c r="C29" s="184" t="s">
        <v>596</v>
      </c>
      <c r="D29" s="173" t="s">
        <v>169</v>
      </c>
      <c r="E29" s="174">
        <v>8.1999999999999993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5.4339999999999999E-2</v>
      </c>
      <c r="O29" s="155">
        <f>ROUND(E29*N29,2)</f>
        <v>0.45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203</v>
      </c>
      <c r="U29" s="156">
        <v>0.6</v>
      </c>
      <c r="V29" s="156">
        <f>ROUND(E29*U29,2)</f>
        <v>4.92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589</v>
      </c>
      <c r="D30" s="158"/>
      <c r="E30" s="159">
        <v>3.4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590</v>
      </c>
      <c r="D31" s="158"/>
      <c r="E31" s="159">
        <v>4.8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4" t="s">
        <v>165</v>
      </c>
      <c r="B32" s="165" t="s">
        <v>92</v>
      </c>
      <c r="C32" s="183" t="s">
        <v>93</v>
      </c>
      <c r="D32" s="166"/>
      <c r="E32" s="167"/>
      <c r="F32" s="168"/>
      <c r="G32" s="169">
        <f>SUMIF(AG33:AG44,"&lt;&gt;NOR",G33:G44)</f>
        <v>0</v>
      </c>
      <c r="H32" s="163"/>
      <c r="I32" s="163">
        <f>SUM(I33:I44)</f>
        <v>0</v>
      </c>
      <c r="J32" s="163"/>
      <c r="K32" s="163">
        <f>SUM(K33:K44)</f>
        <v>0</v>
      </c>
      <c r="L32" s="163"/>
      <c r="M32" s="163">
        <f>SUM(M33:M44)</f>
        <v>0</v>
      </c>
      <c r="N32" s="162"/>
      <c r="O32" s="162">
        <f>SUM(O33:O44)</f>
        <v>2.8100000000000005</v>
      </c>
      <c r="P32" s="162"/>
      <c r="Q32" s="162">
        <f>SUM(Q33:Q44)</f>
        <v>0</v>
      </c>
      <c r="R32" s="163"/>
      <c r="S32" s="163"/>
      <c r="T32" s="163"/>
      <c r="U32" s="163"/>
      <c r="V32" s="163">
        <f>SUM(V33:V44)</f>
        <v>20.39</v>
      </c>
      <c r="W32" s="163"/>
      <c r="X32" s="163"/>
      <c r="Y32" s="163"/>
      <c r="AG32" t="s">
        <v>166</v>
      </c>
    </row>
    <row r="33" spans="1:60" outlineLevel="1" x14ac:dyDescent="0.2">
      <c r="A33" s="171">
        <v>10</v>
      </c>
      <c r="B33" s="172" t="s">
        <v>597</v>
      </c>
      <c r="C33" s="184" t="s">
        <v>598</v>
      </c>
      <c r="D33" s="173" t="s">
        <v>169</v>
      </c>
      <c r="E33" s="174">
        <v>7.2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3.9199999999999999E-2</v>
      </c>
      <c r="O33" s="155">
        <f>ROUND(E33*N33,2)</f>
        <v>0.28000000000000003</v>
      </c>
      <c r="P33" s="155">
        <v>0</v>
      </c>
      <c r="Q33" s="155">
        <f>ROUND(E33*P33,2)</f>
        <v>0</v>
      </c>
      <c r="R33" s="156"/>
      <c r="S33" s="156" t="s">
        <v>170</v>
      </c>
      <c r="T33" s="156" t="s">
        <v>170</v>
      </c>
      <c r="U33" s="156">
        <v>1.6</v>
      </c>
      <c r="V33" s="156">
        <f>ROUND(E33*U33,2)</f>
        <v>11.52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599</v>
      </c>
      <c r="D34" s="158"/>
      <c r="E34" s="159">
        <v>7.2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11</v>
      </c>
      <c r="B35" s="172" t="s">
        <v>600</v>
      </c>
      <c r="C35" s="184" t="s">
        <v>601</v>
      </c>
      <c r="D35" s="173" t="s">
        <v>169</v>
      </c>
      <c r="E35" s="174">
        <v>7.2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0</v>
      </c>
      <c r="O35" s="155">
        <f>ROUND(E35*N35,2)</f>
        <v>0</v>
      </c>
      <c r="P35" s="155">
        <v>0</v>
      </c>
      <c r="Q35" s="155">
        <f>ROUND(E35*P35,2)</f>
        <v>0</v>
      </c>
      <c r="R35" s="156"/>
      <c r="S35" s="156" t="s">
        <v>170</v>
      </c>
      <c r="T35" s="156" t="s">
        <v>170</v>
      </c>
      <c r="U35" s="156">
        <v>0.32</v>
      </c>
      <c r="V35" s="156">
        <f>ROUND(E35*U35,2)</f>
        <v>2.2999999999999998</v>
      </c>
      <c r="W35" s="156"/>
      <c r="X35" s="156" t="s">
        <v>172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174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602</v>
      </c>
      <c r="D36" s="158"/>
      <c r="E36" s="159">
        <v>7.2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1">
        <v>12</v>
      </c>
      <c r="B37" s="172" t="s">
        <v>603</v>
      </c>
      <c r="C37" s="184" t="s">
        <v>604</v>
      </c>
      <c r="D37" s="173" t="s">
        <v>227</v>
      </c>
      <c r="E37" s="174">
        <v>0.88</v>
      </c>
      <c r="F37" s="175"/>
      <c r="G37" s="176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2.5</v>
      </c>
      <c r="O37" s="155">
        <f>ROUND(E37*N37,2)</f>
        <v>2.2000000000000002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5.33</v>
      </c>
      <c r="V37" s="156">
        <f>ROUND(E37*U37,2)</f>
        <v>4.6900000000000004</v>
      </c>
      <c r="W37" s="156"/>
      <c r="X37" s="156" t="s">
        <v>172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174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5" t="s">
        <v>605</v>
      </c>
      <c r="D38" s="158"/>
      <c r="E38" s="159">
        <v>0.88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71">
        <v>13</v>
      </c>
      <c r="B39" s="172" t="s">
        <v>606</v>
      </c>
      <c r="C39" s="184" t="s">
        <v>607</v>
      </c>
      <c r="D39" s="173" t="s">
        <v>169</v>
      </c>
      <c r="E39" s="174">
        <v>1.6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1.41E-2</v>
      </c>
      <c r="O39" s="155">
        <f>ROUND(E39*N39,2)</f>
        <v>0.02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0.39600000000000002</v>
      </c>
      <c r="V39" s="156">
        <f>ROUND(E39*U39,2)</f>
        <v>0.63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608</v>
      </c>
      <c r="D40" s="158"/>
      <c r="E40" s="159">
        <v>1.6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14</v>
      </c>
      <c r="B41" s="172" t="s">
        <v>609</v>
      </c>
      <c r="C41" s="184" t="s">
        <v>610</v>
      </c>
      <c r="D41" s="173" t="s">
        <v>169</v>
      </c>
      <c r="E41" s="174">
        <v>1.6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0.24</v>
      </c>
      <c r="V41" s="156">
        <f>ROUND(E41*U41,2)</f>
        <v>0.38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611</v>
      </c>
      <c r="D42" s="158"/>
      <c r="E42" s="159">
        <v>1.6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5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71">
        <v>15</v>
      </c>
      <c r="B43" s="172" t="s">
        <v>214</v>
      </c>
      <c r="C43" s="184" t="s">
        <v>612</v>
      </c>
      <c r="D43" s="173" t="s">
        <v>169</v>
      </c>
      <c r="E43" s="174">
        <v>2.6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0.11799999999999999</v>
      </c>
      <c r="O43" s="155">
        <f>ROUND(E43*N43,2)</f>
        <v>0.31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0.33400000000000002</v>
      </c>
      <c r="V43" s="156">
        <f>ROUND(E43*U43,2)</f>
        <v>0.87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613</v>
      </c>
      <c r="D44" s="158"/>
      <c r="E44" s="159">
        <v>2.6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102</v>
      </c>
      <c r="C45" s="183" t="s">
        <v>103</v>
      </c>
      <c r="D45" s="166"/>
      <c r="E45" s="167"/>
      <c r="F45" s="168"/>
      <c r="G45" s="169">
        <f>SUMIF(AG46:AG55,"&lt;&gt;NOR",G46:G55)</f>
        <v>0</v>
      </c>
      <c r="H45" s="163"/>
      <c r="I45" s="163">
        <f>SUM(I46:I55)</f>
        <v>0</v>
      </c>
      <c r="J45" s="163"/>
      <c r="K45" s="163">
        <f>SUM(K46:K55)</f>
        <v>0</v>
      </c>
      <c r="L45" s="163"/>
      <c r="M45" s="163">
        <f>SUM(M46:M55)</f>
        <v>0</v>
      </c>
      <c r="N45" s="162"/>
      <c r="O45" s="162">
        <f>SUM(O46:O55)</f>
        <v>0</v>
      </c>
      <c r="P45" s="162"/>
      <c r="Q45" s="162">
        <f>SUM(Q46:Q55)</f>
        <v>1.49</v>
      </c>
      <c r="R45" s="163"/>
      <c r="S45" s="163"/>
      <c r="T45" s="163"/>
      <c r="U45" s="163"/>
      <c r="V45" s="163">
        <f>SUM(V46:V55)</f>
        <v>108.35</v>
      </c>
      <c r="W45" s="163"/>
      <c r="X45" s="163"/>
      <c r="Y45" s="163"/>
      <c r="AG45" t="s">
        <v>166</v>
      </c>
    </row>
    <row r="46" spans="1:60" outlineLevel="1" x14ac:dyDescent="0.2">
      <c r="A46" s="171">
        <v>16</v>
      </c>
      <c r="B46" s="172" t="s">
        <v>279</v>
      </c>
      <c r="C46" s="184" t="s">
        <v>280</v>
      </c>
      <c r="D46" s="173" t="s">
        <v>169</v>
      </c>
      <c r="E46" s="174">
        <v>45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4.0000000000000003E-5</v>
      </c>
      <c r="O46" s="155">
        <f>ROUND(E46*N46,2)</f>
        <v>0</v>
      </c>
      <c r="P46" s="155">
        <v>0</v>
      </c>
      <c r="Q46" s="155">
        <f>ROUND(E46*P46,2)</f>
        <v>0</v>
      </c>
      <c r="R46" s="156"/>
      <c r="S46" s="156" t="s">
        <v>170</v>
      </c>
      <c r="T46" s="156" t="s">
        <v>170</v>
      </c>
      <c r="U46" s="156">
        <v>0.308</v>
      </c>
      <c r="V46" s="156">
        <f>ROUND(E46*U46,2)</f>
        <v>13.86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472</v>
      </c>
      <c r="D47" s="158"/>
      <c r="E47" s="159">
        <v>45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1">
        <v>17</v>
      </c>
      <c r="B48" s="172" t="s">
        <v>167</v>
      </c>
      <c r="C48" s="184" t="s">
        <v>168</v>
      </c>
      <c r="D48" s="173" t="s">
        <v>169</v>
      </c>
      <c r="E48" s="174">
        <v>926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1.4999999999999999E-2</v>
      </c>
      <c r="V48" s="156">
        <f>ROUND(E48*U48,2)</f>
        <v>13.89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614</v>
      </c>
      <c r="D49" s="158"/>
      <c r="E49" s="159">
        <v>926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18</v>
      </c>
      <c r="B50" s="172" t="s">
        <v>282</v>
      </c>
      <c r="C50" s="184" t="s">
        <v>283</v>
      </c>
      <c r="D50" s="173" t="s">
        <v>169</v>
      </c>
      <c r="E50" s="174">
        <v>745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0</v>
      </c>
      <c r="O50" s="155">
        <f>ROUND(E50*N50,2)</f>
        <v>0</v>
      </c>
      <c r="P50" s="155">
        <v>2E-3</v>
      </c>
      <c r="Q50" s="155">
        <f>ROUND(E50*P50,2)</f>
        <v>1.49</v>
      </c>
      <c r="R50" s="156"/>
      <c r="S50" s="156" t="s">
        <v>170</v>
      </c>
      <c r="T50" s="156" t="s">
        <v>170</v>
      </c>
      <c r="U50" s="156">
        <v>0.08</v>
      </c>
      <c r="V50" s="156">
        <f>ROUND(E50*U50,2)</f>
        <v>59.6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180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615</v>
      </c>
      <c r="D51" s="158"/>
      <c r="E51" s="159">
        <v>745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19</v>
      </c>
      <c r="B52" s="172" t="s">
        <v>616</v>
      </c>
      <c r="C52" s="184" t="s">
        <v>617</v>
      </c>
      <c r="D52" s="173" t="s">
        <v>411</v>
      </c>
      <c r="E52" s="174">
        <v>1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203</v>
      </c>
      <c r="U52" s="156">
        <v>1</v>
      </c>
      <c r="V52" s="156">
        <f>ROUND(E52*U52,2)</f>
        <v>1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305</v>
      </c>
      <c r="D53" s="158"/>
      <c r="E53" s="159">
        <v>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1">
        <v>20</v>
      </c>
      <c r="B54" s="172" t="s">
        <v>618</v>
      </c>
      <c r="C54" s="184" t="s">
        <v>619</v>
      </c>
      <c r="D54" s="173" t="s">
        <v>411</v>
      </c>
      <c r="E54" s="174">
        <v>20</v>
      </c>
      <c r="F54" s="175"/>
      <c r="G54" s="176">
        <f>ROUND(E54*F54,2)</f>
        <v>0</v>
      </c>
      <c r="H54" s="157"/>
      <c r="I54" s="156">
        <f>ROUND(E54*H54,2)</f>
        <v>0</v>
      </c>
      <c r="J54" s="157"/>
      <c r="K54" s="156">
        <f>ROUND(E54*J54,2)</f>
        <v>0</v>
      </c>
      <c r="L54" s="156">
        <v>21</v>
      </c>
      <c r="M54" s="156">
        <f>G54*(1+L54/100)</f>
        <v>0</v>
      </c>
      <c r="N54" s="155">
        <v>0</v>
      </c>
      <c r="O54" s="155">
        <f>ROUND(E54*N54,2)</f>
        <v>0</v>
      </c>
      <c r="P54" s="155">
        <v>0</v>
      </c>
      <c r="Q54" s="155">
        <f>ROUND(E54*P54,2)</f>
        <v>0</v>
      </c>
      <c r="R54" s="156"/>
      <c r="S54" s="156" t="s">
        <v>185</v>
      </c>
      <c r="T54" s="156" t="s">
        <v>170</v>
      </c>
      <c r="U54" s="156">
        <v>1</v>
      </c>
      <c r="V54" s="156">
        <f>ROUND(E54*U54,2)</f>
        <v>20</v>
      </c>
      <c r="W54" s="156"/>
      <c r="X54" s="156" t="s">
        <v>172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174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85" t="s">
        <v>620</v>
      </c>
      <c r="D55" s="158"/>
      <c r="E55" s="159">
        <v>20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176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164" t="s">
        <v>165</v>
      </c>
      <c r="B56" s="165" t="s">
        <v>106</v>
      </c>
      <c r="C56" s="183" t="s">
        <v>107</v>
      </c>
      <c r="D56" s="166"/>
      <c r="E56" s="167"/>
      <c r="F56" s="168"/>
      <c r="G56" s="169">
        <f>SUMIF(AG57:AG96,"&lt;&gt;NOR",G57:G96)</f>
        <v>0</v>
      </c>
      <c r="H56" s="163"/>
      <c r="I56" s="163">
        <f>SUM(I57:I96)</f>
        <v>0</v>
      </c>
      <c r="J56" s="163"/>
      <c r="K56" s="163">
        <f>SUM(K57:K96)</f>
        <v>0</v>
      </c>
      <c r="L56" s="163"/>
      <c r="M56" s="163">
        <f>SUM(M57:M96)</f>
        <v>0</v>
      </c>
      <c r="N56" s="162"/>
      <c r="O56" s="162">
        <f>SUM(O57:O96)</f>
        <v>8.99</v>
      </c>
      <c r="P56" s="162"/>
      <c r="Q56" s="162">
        <f>SUM(Q57:Q96)</f>
        <v>1.92</v>
      </c>
      <c r="R56" s="163"/>
      <c r="S56" s="163"/>
      <c r="T56" s="163"/>
      <c r="U56" s="163"/>
      <c r="V56" s="163">
        <f>SUM(V57:V96)</f>
        <v>568.07000000000005</v>
      </c>
      <c r="W56" s="163"/>
      <c r="X56" s="163"/>
      <c r="Y56" s="163"/>
      <c r="AG56" t="s">
        <v>166</v>
      </c>
    </row>
    <row r="57" spans="1:60" ht="22.5" outlineLevel="1" x14ac:dyDescent="0.2">
      <c r="A57" s="171">
        <v>21</v>
      </c>
      <c r="B57" s="172" t="s">
        <v>621</v>
      </c>
      <c r="C57" s="184" t="s">
        <v>622</v>
      </c>
      <c r="D57" s="173" t="s">
        <v>169</v>
      </c>
      <c r="E57" s="174">
        <v>116.4</v>
      </c>
      <c r="F57" s="175"/>
      <c r="G57" s="176">
        <f>ROUND(E57*F57,2)</f>
        <v>0</v>
      </c>
      <c r="H57" s="157"/>
      <c r="I57" s="156">
        <f>ROUND(E57*H57,2)</f>
        <v>0</v>
      </c>
      <c r="J57" s="157"/>
      <c r="K57" s="156">
        <f>ROUND(E57*J57,2)</f>
        <v>0</v>
      </c>
      <c r="L57" s="156">
        <v>21</v>
      </c>
      <c r="M57" s="156">
        <f>G57*(1+L57/100)</f>
        <v>0</v>
      </c>
      <c r="N57" s="155">
        <v>3.637E-2</v>
      </c>
      <c r="O57" s="155">
        <f>ROUND(E57*N57,2)</f>
        <v>4.2300000000000004</v>
      </c>
      <c r="P57" s="155">
        <v>0</v>
      </c>
      <c r="Q57" s="155">
        <f>ROUND(E57*P57,2)</f>
        <v>0</v>
      </c>
      <c r="R57" s="156"/>
      <c r="S57" s="156" t="s">
        <v>170</v>
      </c>
      <c r="T57" s="156" t="s">
        <v>170</v>
      </c>
      <c r="U57" s="156">
        <v>0.73399999999999999</v>
      </c>
      <c r="V57" s="156">
        <f>ROUND(E57*U57,2)</f>
        <v>85.44</v>
      </c>
      <c r="W57" s="156"/>
      <c r="X57" s="156" t="s">
        <v>172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174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85" t="s">
        <v>623</v>
      </c>
      <c r="D58" s="158"/>
      <c r="E58" s="159">
        <v>48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176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">
      <c r="A59" s="153"/>
      <c r="B59" s="154"/>
      <c r="C59" s="185" t="s">
        <v>624</v>
      </c>
      <c r="D59" s="158"/>
      <c r="E59" s="159">
        <v>36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85" t="s">
        <v>625</v>
      </c>
      <c r="D60" s="158"/>
      <c r="E60" s="159">
        <v>32.4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176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1">
        <v>22</v>
      </c>
      <c r="B61" s="172" t="s">
        <v>626</v>
      </c>
      <c r="C61" s="184" t="s">
        <v>627</v>
      </c>
      <c r="D61" s="173" t="s">
        <v>169</v>
      </c>
      <c r="E61" s="174">
        <v>116.4</v>
      </c>
      <c r="F61" s="175"/>
      <c r="G61" s="176">
        <f>ROUND(E61*F61,2)</f>
        <v>0</v>
      </c>
      <c r="H61" s="157"/>
      <c r="I61" s="156">
        <f>ROUND(E61*H61,2)</f>
        <v>0</v>
      </c>
      <c r="J61" s="157"/>
      <c r="K61" s="156">
        <f>ROUND(E61*J61,2)</f>
        <v>0</v>
      </c>
      <c r="L61" s="156">
        <v>21</v>
      </c>
      <c r="M61" s="156">
        <f>G61*(1+L61/100)</f>
        <v>0</v>
      </c>
      <c r="N61" s="155">
        <v>0</v>
      </c>
      <c r="O61" s="155">
        <f>ROUND(E61*N61,2)</f>
        <v>0</v>
      </c>
      <c r="P61" s="155">
        <v>0</v>
      </c>
      <c r="Q61" s="155">
        <f>ROUND(E61*P61,2)</f>
        <v>0</v>
      </c>
      <c r="R61" s="156"/>
      <c r="S61" s="156" t="s">
        <v>170</v>
      </c>
      <c r="T61" s="156" t="s">
        <v>170</v>
      </c>
      <c r="U61" s="156">
        <v>0.17299999999999999</v>
      </c>
      <c r="V61" s="156">
        <f>ROUND(E61*U61,2)</f>
        <v>20.14</v>
      </c>
      <c r="W61" s="156"/>
      <c r="X61" s="156" t="s">
        <v>172</v>
      </c>
      <c r="Y61" s="156" t="s">
        <v>173</v>
      </c>
      <c r="Z61" s="146"/>
      <c r="AA61" s="146"/>
      <c r="AB61" s="146"/>
      <c r="AC61" s="146"/>
      <c r="AD61" s="146"/>
      <c r="AE61" s="146"/>
      <c r="AF61" s="146"/>
      <c r="AG61" s="146" t="s">
        <v>174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">
      <c r="A62" s="153"/>
      <c r="B62" s="154"/>
      <c r="C62" s="185" t="s">
        <v>628</v>
      </c>
      <c r="D62" s="158"/>
      <c r="E62" s="159">
        <v>116.4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176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71">
        <v>23</v>
      </c>
      <c r="B63" s="172" t="s">
        <v>629</v>
      </c>
      <c r="C63" s="184" t="s">
        <v>630</v>
      </c>
      <c r="D63" s="173" t="s">
        <v>197</v>
      </c>
      <c r="E63" s="174">
        <v>2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0.25080000000000002</v>
      </c>
      <c r="O63" s="155">
        <f>ROUND(E63*N63,2)</f>
        <v>0.5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170</v>
      </c>
      <c r="U63" s="156">
        <v>0.81799999999999995</v>
      </c>
      <c r="V63" s="156">
        <f>ROUND(E63*U63,2)</f>
        <v>1.64</v>
      </c>
      <c r="W63" s="156"/>
      <c r="X63" s="156" t="s">
        <v>172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174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631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71">
        <v>24</v>
      </c>
      <c r="B65" s="172" t="s">
        <v>632</v>
      </c>
      <c r="C65" s="184" t="s">
        <v>633</v>
      </c>
      <c r="D65" s="173" t="s">
        <v>169</v>
      </c>
      <c r="E65" s="174">
        <v>44</v>
      </c>
      <c r="F65" s="175"/>
      <c r="G65" s="176">
        <f>ROUND(E65*F65,2)</f>
        <v>0</v>
      </c>
      <c r="H65" s="157"/>
      <c r="I65" s="156">
        <f>ROUND(E65*H65,2)</f>
        <v>0</v>
      </c>
      <c r="J65" s="157"/>
      <c r="K65" s="156">
        <f>ROUND(E65*J65,2)</f>
        <v>0</v>
      </c>
      <c r="L65" s="156">
        <v>21</v>
      </c>
      <c r="M65" s="156">
        <f>G65*(1+L65/100)</f>
        <v>0</v>
      </c>
      <c r="N65" s="155">
        <v>1.8380000000000001E-2</v>
      </c>
      <c r="O65" s="155">
        <f>ROUND(E65*N65,2)</f>
        <v>0.81</v>
      </c>
      <c r="P65" s="155">
        <v>0</v>
      </c>
      <c r="Q65" s="155">
        <f>ROUND(E65*P65,2)</f>
        <v>0</v>
      </c>
      <c r="R65" s="156"/>
      <c r="S65" s="156" t="s">
        <v>170</v>
      </c>
      <c r="T65" s="156" t="s">
        <v>170</v>
      </c>
      <c r="U65" s="156">
        <v>0.123</v>
      </c>
      <c r="V65" s="156">
        <f>ROUND(E65*U65,2)</f>
        <v>5.41</v>
      </c>
      <c r="W65" s="156"/>
      <c r="X65" s="156" t="s">
        <v>172</v>
      </c>
      <c r="Y65" s="156" t="s">
        <v>173</v>
      </c>
      <c r="Z65" s="146"/>
      <c r="AA65" s="146"/>
      <c r="AB65" s="146"/>
      <c r="AC65" s="146"/>
      <c r="AD65" s="146"/>
      <c r="AE65" s="146"/>
      <c r="AF65" s="146"/>
      <c r="AG65" s="146" t="s">
        <v>174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85" t="s">
        <v>634</v>
      </c>
      <c r="D66" s="158"/>
      <c r="E66" s="159">
        <v>44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">
      <c r="A67" s="171">
        <v>25</v>
      </c>
      <c r="B67" s="172" t="s">
        <v>635</v>
      </c>
      <c r="C67" s="184" t="s">
        <v>636</v>
      </c>
      <c r="D67" s="173" t="s">
        <v>169</v>
      </c>
      <c r="E67" s="174">
        <v>44</v>
      </c>
      <c r="F67" s="175"/>
      <c r="G67" s="176">
        <f>ROUND(E67*F67,2)</f>
        <v>0</v>
      </c>
      <c r="H67" s="157"/>
      <c r="I67" s="156">
        <f>ROUND(E67*H67,2)</f>
        <v>0</v>
      </c>
      <c r="J67" s="157"/>
      <c r="K67" s="156">
        <f>ROUND(E67*J67,2)</f>
        <v>0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170</v>
      </c>
      <c r="T67" s="156" t="s">
        <v>170</v>
      </c>
      <c r="U67" s="156">
        <v>0.105</v>
      </c>
      <c r="V67" s="156">
        <f>ROUND(E67*U67,2)</f>
        <v>4.62</v>
      </c>
      <c r="W67" s="156"/>
      <c r="X67" s="156" t="s">
        <v>172</v>
      </c>
      <c r="Y67" s="156" t="s">
        <v>173</v>
      </c>
      <c r="Z67" s="146"/>
      <c r="AA67" s="146"/>
      <c r="AB67" s="146"/>
      <c r="AC67" s="146"/>
      <c r="AD67" s="146"/>
      <c r="AE67" s="146"/>
      <c r="AF67" s="146"/>
      <c r="AG67" s="146" t="s">
        <v>174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">
      <c r="A68" s="153"/>
      <c r="B68" s="154"/>
      <c r="C68" s="185" t="s">
        <v>637</v>
      </c>
      <c r="D68" s="158"/>
      <c r="E68" s="159">
        <v>44</v>
      </c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176</v>
      </c>
      <c r="AH68" s="146">
        <v>5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1">
        <v>26</v>
      </c>
      <c r="B69" s="172" t="s">
        <v>291</v>
      </c>
      <c r="C69" s="184" t="s">
        <v>292</v>
      </c>
      <c r="D69" s="173" t="s">
        <v>169</v>
      </c>
      <c r="E69" s="174">
        <v>46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5.9100000000000003E-3</v>
      </c>
      <c r="O69" s="155">
        <f>ROUND(E69*N69,2)</f>
        <v>0.27</v>
      </c>
      <c r="P69" s="155">
        <v>0</v>
      </c>
      <c r="Q69" s="155">
        <f>ROUND(E69*P69,2)</f>
        <v>0</v>
      </c>
      <c r="R69" s="156"/>
      <c r="S69" s="156" t="s">
        <v>170</v>
      </c>
      <c r="T69" s="156" t="s">
        <v>170</v>
      </c>
      <c r="U69" s="156">
        <v>0.26</v>
      </c>
      <c r="V69" s="156">
        <f>ROUND(E69*U69,2)</f>
        <v>11.96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638</v>
      </c>
      <c r="D70" s="158"/>
      <c r="E70" s="159">
        <v>46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1">
        <v>27</v>
      </c>
      <c r="B71" s="172" t="s">
        <v>294</v>
      </c>
      <c r="C71" s="184" t="s">
        <v>295</v>
      </c>
      <c r="D71" s="173" t="s">
        <v>169</v>
      </c>
      <c r="E71" s="174">
        <v>502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6.3400000000000001E-3</v>
      </c>
      <c r="O71" s="155">
        <f>ROUND(E71*N71,2)</f>
        <v>3.18</v>
      </c>
      <c r="P71" s="155">
        <v>0</v>
      </c>
      <c r="Q71" s="155">
        <f>ROUND(E71*P71,2)</f>
        <v>0</v>
      </c>
      <c r="R71" s="156"/>
      <c r="S71" s="156" t="s">
        <v>170</v>
      </c>
      <c r="T71" s="156" t="s">
        <v>170</v>
      </c>
      <c r="U71" s="156">
        <v>0.26</v>
      </c>
      <c r="V71" s="156">
        <f>ROUND(E71*U71,2)</f>
        <v>130.52000000000001</v>
      </c>
      <c r="W71" s="156"/>
      <c r="X71" s="156" t="s">
        <v>172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174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639</v>
      </c>
      <c r="D72" s="158"/>
      <c r="E72" s="159">
        <v>252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85" t="s">
        <v>640</v>
      </c>
      <c r="D73" s="158"/>
      <c r="E73" s="159">
        <v>224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">
      <c r="A74" s="153"/>
      <c r="B74" s="154"/>
      <c r="C74" s="185" t="s">
        <v>534</v>
      </c>
      <c r="D74" s="158"/>
      <c r="E74" s="159">
        <v>26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176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71">
        <v>28</v>
      </c>
      <c r="B75" s="172" t="s">
        <v>641</v>
      </c>
      <c r="C75" s="184" t="s">
        <v>642</v>
      </c>
      <c r="D75" s="173" t="s">
        <v>169</v>
      </c>
      <c r="E75" s="174">
        <v>44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0</v>
      </c>
      <c r="O75" s="155">
        <f>ROUND(E75*N75,2)</f>
        <v>0</v>
      </c>
      <c r="P75" s="155">
        <v>0</v>
      </c>
      <c r="Q75" s="155">
        <f>ROUND(E75*P75,2)</f>
        <v>0</v>
      </c>
      <c r="R75" s="156"/>
      <c r="S75" s="156" t="s">
        <v>170</v>
      </c>
      <c r="T75" s="156" t="s">
        <v>170</v>
      </c>
      <c r="U75" s="156">
        <v>0.04</v>
      </c>
      <c r="V75" s="156">
        <f>ROUND(E75*U75,2)</f>
        <v>1.76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637</v>
      </c>
      <c r="D76" s="158"/>
      <c r="E76" s="159">
        <v>44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71">
        <v>29</v>
      </c>
      <c r="B77" s="172" t="s">
        <v>643</v>
      </c>
      <c r="C77" s="184" t="s">
        <v>644</v>
      </c>
      <c r="D77" s="173" t="s">
        <v>197</v>
      </c>
      <c r="E77" s="174">
        <v>2</v>
      </c>
      <c r="F77" s="175"/>
      <c r="G77" s="176">
        <f>ROUND(E77*F77,2)</f>
        <v>0</v>
      </c>
      <c r="H77" s="157"/>
      <c r="I77" s="156">
        <f>ROUND(E77*H77,2)</f>
        <v>0</v>
      </c>
      <c r="J77" s="157"/>
      <c r="K77" s="156">
        <f>ROUND(E77*J77,2)</f>
        <v>0</v>
      </c>
      <c r="L77" s="156">
        <v>21</v>
      </c>
      <c r="M77" s="156">
        <f>G77*(1+L77/100)</f>
        <v>0</v>
      </c>
      <c r="N77" s="155">
        <v>0</v>
      </c>
      <c r="O77" s="155">
        <f>ROUND(E77*N77,2)</f>
        <v>0</v>
      </c>
      <c r="P77" s="155">
        <v>8.2000000000000003E-2</v>
      </c>
      <c r="Q77" s="155">
        <f>ROUND(E77*P77,2)</f>
        <v>0.16</v>
      </c>
      <c r="R77" s="156"/>
      <c r="S77" s="156" t="s">
        <v>170</v>
      </c>
      <c r="T77" s="156" t="s">
        <v>170</v>
      </c>
      <c r="U77" s="156">
        <v>0.58799999999999997</v>
      </c>
      <c r="V77" s="156">
        <f>ROUND(E77*U77,2)</f>
        <v>1.18</v>
      </c>
      <c r="W77" s="156"/>
      <c r="X77" s="156" t="s">
        <v>172</v>
      </c>
      <c r="Y77" s="156" t="s">
        <v>173</v>
      </c>
      <c r="Z77" s="146"/>
      <c r="AA77" s="146"/>
      <c r="AB77" s="146"/>
      <c r="AC77" s="146"/>
      <c r="AD77" s="146"/>
      <c r="AE77" s="146"/>
      <c r="AF77" s="146"/>
      <c r="AG77" s="146" t="s">
        <v>174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85" t="s">
        <v>645</v>
      </c>
      <c r="D78" s="158"/>
      <c r="E78" s="159">
        <v>2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176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2.5" outlineLevel="1" x14ac:dyDescent="0.2">
      <c r="A79" s="171">
        <v>30</v>
      </c>
      <c r="B79" s="172" t="s">
        <v>646</v>
      </c>
      <c r="C79" s="184" t="s">
        <v>647</v>
      </c>
      <c r="D79" s="173" t="s">
        <v>257</v>
      </c>
      <c r="E79" s="174">
        <v>125</v>
      </c>
      <c r="F79" s="175"/>
      <c r="G79" s="176">
        <f>ROUND(E79*F79,2)</f>
        <v>0</v>
      </c>
      <c r="H79" s="157"/>
      <c r="I79" s="156">
        <f>ROUND(E79*H79,2)</f>
        <v>0</v>
      </c>
      <c r="J79" s="157"/>
      <c r="K79" s="156">
        <f>ROUND(E79*J79,2)</f>
        <v>0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170</v>
      </c>
      <c r="T79" s="156" t="s">
        <v>170</v>
      </c>
      <c r="U79" s="156">
        <v>0.33</v>
      </c>
      <c r="V79" s="156">
        <f>ROUND(E79*U79,2)</f>
        <v>41.25</v>
      </c>
      <c r="W79" s="156"/>
      <c r="X79" s="156" t="s">
        <v>172</v>
      </c>
      <c r="Y79" s="156" t="s">
        <v>240</v>
      </c>
      <c r="Z79" s="146"/>
      <c r="AA79" s="146"/>
      <c r="AB79" s="146"/>
      <c r="AC79" s="146"/>
      <c r="AD79" s="146"/>
      <c r="AE79" s="146"/>
      <c r="AF79" s="146"/>
      <c r="AG79" s="146" t="s">
        <v>174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85" t="s">
        <v>648</v>
      </c>
      <c r="D80" s="158"/>
      <c r="E80" s="159">
        <v>125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176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2.5" outlineLevel="1" x14ac:dyDescent="0.2">
      <c r="A81" s="171">
        <v>31</v>
      </c>
      <c r="B81" s="172" t="s">
        <v>649</v>
      </c>
      <c r="C81" s="184" t="s">
        <v>650</v>
      </c>
      <c r="D81" s="173" t="s">
        <v>257</v>
      </c>
      <c r="E81" s="174">
        <v>63</v>
      </c>
      <c r="F81" s="175"/>
      <c r="G81" s="176">
        <f>ROUND(E81*F81,2)</f>
        <v>0</v>
      </c>
      <c r="H81" s="157"/>
      <c r="I81" s="156">
        <f>ROUND(E81*H81,2)</f>
        <v>0</v>
      </c>
      <c r="J81" s="157"/>
      <c r="K81" s="156">
        <f>ROUND(E81*J81,2)</f>
        <v>0</v>
      </c>
      <c r="L81" s="156">
        <v>21</v>
      </c>
      <c r="M81" s="156">
        <f>G81*(1+L81/100)</f>
        <v>0</v>
      </c>
      <c r="N81" s="155">
        <v>0</v>
      </c>
      <c r="O81" s="155">
        <f>ROUND(E81*N81,2)</f>
        <v>0</v>
      </c>
      <c r="P81" s="155">
        <v>0</v>
      </c>
      <c r="Q81" s="155">
        <f>ROUND(E81*P81,2)</f>
        <v>0</v>
      </c>
      <c r="R81" s="156"/>
      <c r="S81" s="156" t="s">
        <v>170</v>
      </c>
      <c r="T81" s="156" t="s">
        <v>170</v>
      </c>
      <c r="U81" s="156">
        <v>0.47</v>
      </c>
      <c r="V81" s="156">
        <f>ROUND(E81*U81,2)</f>
        <v>29.61</v>
      </c>
      <c r="W81" s="156"/>
      <c r="X81" s="156" t="s">
        <v>172</v>
      </c>
      <c r="Y81" s="156" t="s">
        <v>240</v>
      </c>
      <c r="Z81" s="146"/>
      <c r="AA81" s="146"/>
      <c r="AB81" s="146"/>
      <c r="AC81" s="146"/>
      <c r="AD81" s="146"/>
      <c r="AE81" s="146"/>
      <c r="AF81" s="146"/>
      <c r="AG81" s="146" t="s">
        <v>174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">
      <c r="A82" s="153"/>
      <c r="B82" s="154"/>
      <c r="C82" s="185" t="s">
        <v>92</v>
      </c>
      <c r="D82" s="158"/>
      <c r="E82" s="159">
        <v>63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176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">
      <c r="A83" s="171">
        <v>32</v>
      </c>
      <c r="B83" s="172" t="s">
        <v>651</v>
      </c>
      <c r="C83" s="184" t="s">
        <v>652</v>
      </c>
      <c r="D83" s="173" t="s">
        <v>257</v>
      </c>
      <c r="E83" s="174">
        <v>125</v>
      </c>
      <c r="F83" s="175"/>
      <c r="G83" s="176">
        <f>ROUND(E83*F83,2)</f>
        <v>0</v>
      </c>
      <c r="H83" s="157"/>
      <c r="I83" s="156">
        <f>ROUND(E83*H83,2)</f>
        <v>0</v>
      </c>
      <c r="J83" s="157"/>
      <c r="K83" s="156">
        <f>ROUND(E83*J83,2)</f>
        <v>0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9.4500000000000001E-3</v>
      </c>
      <c r="Q83" s="155">
        <f>ROUND(E83*P83,2)</f>
        <v>1.18</v>
      </c>
      <c r="R83" s="156"/>
      <c r="S83" s="156" t="s">
        <v>170</v>
      </c>
      <c r="T83" s="156" t="s">
        <v>170</v>
      </c>
      <c r="U83" s="156">
        <v>0.23100000000000001</v>
      </c>
      <c r="V83" s="156">
        <f>ROUND(E83*U83,2)</f>
        <v>28.88</v>
      </c>
      <c r="W83" s="156"/>
      <c r="X83" s="156" t="s">
        <v>172</v>
      </c>
      <c r="Y83" s="156" t="s">
        <v>173</v>
      </c>
      <c r="Z83" s="146"/>
      <c r="AA83" s="146"/>
      <c r="AB83" s="146"/>
      <c r="AC83" s="146"/>
      <c r="AD83" s="146"/>
      <c r="AE83" s="146"/>
      <c r="AF83" s="146"/>
      <c r="AG83" s="146" t="s">
        <v>174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85" t="s">
        <v>653</v>
      </c>
      <c r="D84" s="158"/>
      <c r="E84" s="159">
        <v>125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5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">
      <c r="A85" s="171">
        <v>33</v>
      </c>
      <c r="B85" s="172" t="s">
        <v>654</v>
      </c>
      <c r="C85" s="184" t="s">
        <v>655</v>
      </c>
      <c r="D85" s="173" t="s">
        <v>257</v>
      </c>
      <c r="E85" s="174">
        <v>63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0</v>
      </c>
      <c r="O85" s="155">
        <f>ROUND(E85*N85,2)</f>
        <v>0</v>
      </c>
      <c r="P85" s="155">
        <v>9.2499999999999995E-3</v>
      </c>
      <c r="Q85" s="155">
        <f>ROUND(E85*P85,2)</f>
        <v>0.57999999999999996</v>
      </c>
      <c r="R85" s="156"/>
      <c r="S85" s="156" t="s">
        <v>170</v>
      </c>
      <c r="T85" s="156" t="s">
        <v>170</v>
      </c>
      <c r="U85" s="156">
        <v>0.28699999999999998</v>
      </c>
      <c r="V85" s="156">
        <f>ROUND(E85*U85,2)</f>
        <v>18.079999999999998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656</v>
      </c>
      <c r="D86" s="158"/>
      <c r="E86" s="159">
        <v>63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">
      <c r="A87" s="171">
        <v>34</v>
      </c>
      <c r="B87" s="172" t="s">
        <v>657</v>
      </c>
      <c r="C87" s="184" t="s">
        <v>658</v>
      </c>
      <c r="D87" s="173" t="s">
        <v>197</v>
      </c>
      <c r="E87" s="174">
        <v>1</v>
      </c>
      <c r="F87" s="175"/>
      <c r="G87" s="176">
        <f>ROUND(E87*F87,2)</f>
        <v>0</v>
      </c>
      <c r="H87" s="157"/>
      <c r="I87" s="156">
        <f>ROUND(E87*H87,2)</f>
        <v>0</v>
      </c>
      <c r="J87" s="157"/>
      <c r="K87" s="156">
        <f>ROUND(E87*J87,2)</f>
        <v>0</v>
      </c>
      <c r="L87" s="156">
        <v>21</v>
      </c>
      <c r="M87" s="156">
        <f>G87*(1+L87/100)</f>
        <v>0</v>
      </c>
      <c r="N87" s="155">
        <v>2.4000000000000001E-4</v>
      </c>
      <c r="O87" s="155">
        <f>ROUND(E87*N87,2)</f>
        <v>0</v>
      </c>
      <c r="P87" s="155">
        <v>0</v>
      </c>
      <c r="Q87" s="155">
        <f>ROUND(E87*P87,2)</f>
        <v>0</v>
      </c>
      <c r="R87" s="156"/>
      <c r="S87" s="156" t="s">
        <v>170</v>
      </c>
      <c r="T87" s="156" t="s">
        <v>659</v>
      </c>
      <c r="U87" s="156">
        <v>5.7850000000000001</v>
      </c>
      <c r="V87" s="156">
        <f>ROUND(E87*U87,2)</f>
        <v>5.79</v>
      </c>
      <c r="W87" s="156"/>
      <c r="X87" s="156" t="s">
        <v>172</v>
      </c>
      <c r="Y87" s="156" t="s">
        <v>173</v>
      </c>
      <c r="Z87" s="146"/>
      <c r="AA87" s="146"/>
      <c r="AB87" s="146"/>
      <c r="AC87" s="146"/>
      <c r="AD87" s="146"/>
      <c r="AE87" s="146"/>
      <c r="AF87" s="146"/>
      <c r="AG87" s="146" t="s">
        <v>174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">
      <c r="A88" s="153"/>
      <c r="B88" s="154"/>
      <c r="C88" s="185" t="s">
        <v>660</v>
      </c>
      <c r="D88" s="158"/>
      <c r="E88" s="159">
        <v>1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71">
        <v>35</v>
      </c>
      <c r="B89" s="172" t="s">
        <v>661</v>
      </c>
      <c r="C89" s="184" t="s">
        <v>662</v>
      </c>
      <c r="D89" s="173" t="s">
        <v>197</v>
      </c>
      <c r="E89" s="174">
        <v>1</v>
      </c>
      <c r="F89" s="175"/>
      <c r="G89" s="176">
        <f>ROUND(E89*F89,2)</f>
        <v>0</v>
      </c>
      <c r="H89" s="157"/>
      <c r="I89" s="156">
        <f>ROUND(E89*H89,2)</f>
        <v>0</v>
      </c>
      <c r="J89" s="157"/>
      <c r="K89" s="156">
        <f>ROUND(E89*J89,2)</f>
        <v>0</v>
      </c>
      <c r="L89" s="156">
        <v>21</v>
      </c>
      <c r="M89" s="156">
        <f>G89*(1+L89/100)</f>
        <v>0</v>
      </c>
      <c r="N89" s="155">
        <v>2.4000000000000001E-4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185</v>
      </c>
      <c r="T89" s="156" t="s">
        <v>203</v>
      </c>
      <c r="U89" s="156">
        <v>5.7850000000000001</v>
      </c>
      <c r="V89" s="156">
        <f>ROUND(E89*U89,2)</f>
        <v>5.79</v>
      </c>
      <c r="W89" s="156"/>
      <c r="X89" s="156" t="s">
        <v>172</v>
      </c>
      <c r="Y89" s="156" t="s">
        <v>173</v>
      </c>
      <c r="Z89" s="146"/>
      <c r="AA89" s="146"/>
      <c r="AB89" s="146"/>
      <c r="AC89" s="146"/>
      <c r="AD89" s="146"/>
      <c r="AE89" s="146"/>
      <c r="AF89" s="146"/>
      <c r="AG89" s="146" t="s">
        <v>174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">
      <c r="A90" s="153"/>
      <c r="B90" s="154"/>
      <c r="C90" s="185" t="s">
        <v>663</v>
      </c>
      <c r="D90" s="158"/>
      <c r="E90" s="159">
        <v>1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176</v>
      </c>
      <c r="AH90" s="146">
        <v>5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71">
        <v>36</v>
      </c>
      <c r="B91" s="172" t="s">
        <v>299</v>
      </c>
      <c r="C91" s="184" t="s">
        <v>300</v>
      </c>
      <c r="D91" s="173" t="s">
        <v>301</v>
      </c>
      <c r="E91" s="174">
        <v>1</v>
      </c>
      <c r="F91" s="175"/>
      <c r="G91" s="176">
        <f>ROUND(E91*F91,2)</f>
        <v>0</v>
      </c>
      <c r="H91" s="157"/>
      <c r="I91" s="156">
        <f>ROUND(E91*H91,2)</f>
        <v>0</v>
      </c>
      <c r="J91" s="157"/>
      <c r="K91" s="156">
        <f>ROUND(E91*J91,2)</f>
        <v>0</v>
      </c>
      <c r="L91" s="156">
        <v>21</v>
      </c>
      <c r="M91" s="156">
        <f>G91*(1+L91/100)</f>
        <v>0</v>
      </c>
      <c r="N91" s="155">
        <v>0</v>
      </c>
      <c r="O91" s="155">
        <f>ROUND(E91*N91,2)</f>
        <v>0</v>
      </c>
      <c r="P91" s="155">
        <v>0</v>
      </c>
      <c r="Q91" s="155">
        <f>ROUND(E91*P91,2)</f>
        <v>0</v>
      </c>
      <c r="R91" s="156"/>
      <c r="S91" s="156" t="s">
        <v>185</v>
      </c>
      <c r="T91" s="156" t="s">
        <v>186</v>
      </c>
      <c r="U91" s="156">
        <v>0</v>
      </c>
      <c r="V91" s="156">
        <f>ROUND(E91*U91,2)</f>
        <v>0</v>
      </c>
      <c r="W91" s="156"/>
      <c r="X91" s="156" t="s">
        <v>172</v>
      </c>
      <c r="Y91" s="156" t="s">
        <v>173</v>
      </c>
      <c r="Z91" s="146"/>
      <c r="AA91" s="146"/>
      <c r="AB91" s="146"/>
      <c r="AC91" s="146"/>
      <c r="AD91" s="146"/>
      <c r="AE91" s="146"/>
      <c r="AF91" s="146"/>
      <c r="AG91" s="146" t="s">
        <v>174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85" t="s">
        <v>302</v>
      </c>
      <c r="D92" s="158"/>
      <c r="E92" s="159">
        <v>1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176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ht="22.5" outlineLevel="1" x14ac:dyDescent="0.2">
      <c r="A93" s="171">
        <v>37</v>
      </c>
      <c r="B93" s="172" t="s">
        <v>664</v>
      </c>
      <c r="C93" s="184" t="s">
        <v>665</v>
      </c>
      <c r="D93" s="173" t="s">
        <v>666</v>
      </c>
      <c r="E93" s="174">
        <v>88</v>
      </c>
      <c r="F93" s="175"/>
      <c r="G93" s="176">
        <f>ROUND(E93*F93,2)</f>
        <v>0</v>
      </c>
      <c r="H93" s="157"/>
      <c r="I93" s="156">
        <f>ROUND(E93*H93,2)</f>
        <v>0</v>
      </c>
      <c r="J93" s="157"/>
      <c r="K93" s="156">
        <f>ROUND(E93*J93,2)</f>
        <v>0</v>
      </c>
      <c r="L93" s="156">
        <v>21</v>
      </c>
      <c r="M93" s="156">
        <f>G93*(1+L93/100)</f>
        <v>0</v>
      </c>
      <c r="N93" s="155">
        <v>0</v>
      </c>
      <c r="O93" s="155">
        <f>ROUND(E93*N93,2)</f>
        <v>0</v>
      </c>
      <c r="P93" s="155">
        <v>0</v>
      </c>
      <c r="Q93" s="155">
        <f>ROUND(E93*P93,2)</f>
        <v>0</v>
      </c>
      <c r="R93" s="156"/>
      <c r="S93" s="156" t="s">
        <v>185</v>
      </c>
      <c r="T93" s="156" t="s">
        <v>203</v>
      </c>
      <c r="U93" s="156">
        <v>2</v>
      </c>
      <c r="V93" s="156">
        <f>ROUND(E93*U93,2)</f>
        <v>176</v>
      </c>
      <c r="W93" s="156"/>
      <c r="X93" s="156" t="s">
        <v>172</v>
      </c>
      <c r="Y93" s="156" t="s">
        <v>173</v>
      </c>
      <c r="Z93" s="146"/>
      <c r="AA93" s="146"/>
      <c r="AB93" s="146"/>
      <c r="AC93" s="146"/>
      <c r="AD93" s="146"/>
      <c r="AE93" s="146"/>
      <c r="AF93" s="146"/>
      <c r="AG93" s="146" t="s">
        <v>198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85" t="s">
        <v>667</v>
      </c>
      <c r="D94" s="158"/>
      <c r="E94" s="159">
        <v>88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176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2.5" outlineLevel="1" x14ac:dyDescent="0.2">
      <c r="A95" s="171">
        <v>38</v>
      </c>
      <c r="B95" s="172" t="s">
        <v>303</v>
      </c>
      <c r="C95" s="184" t="s">
        <v>304</v>
      </c>
      <c r="D95" s="173" t="s">
        <v>197</v>
      </c>
      <c r="E95" s="174">
        <v>1</v>
      </c>
      <c r="F95" s="175"/>
      <c r="G95" s="176">
        <f>ROUND(E95*F95,2)</f>
        <v>0</v>
      </c>
      <c r="H95" s="157"/>
      <c r="I95" s="156">
        <f>ROUND(E95*H95,2)</f>
        <v>0</v>
      </c>
      <c r="J95" s="157"/>
      <c r="K95" s="156">
        <f>ROUND(E95*J95,2)</f>
        <v>0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 t="s">
        <v>220</v>
      </c>
      <c r="S95" s="156" t="s">
        <v>170</v>
      </c>
      <c r="T95" s="156" t="s">
        <v>170</v>
      </c>
      <c r="U95" s="156">
        <v>0</v>
      </c>
      <c r="V95" s="156">
        <f>ROUND(E95*U95,2)</f>
        <v>0</v>
      </c>
      <c r="W95" s="156"/>
      <c r="X95" s="156" t="s">
        <v>192</v>
      </c>
      <c r="Y95" s="156" t="s">
        <v>173</v>
      </c>
      <c r="Z95" s="146"/>
      <c r="AA95" s="146"/>
      <c r="AB95" s="146"/>
      <c r="AC95" s="146"/>
      <c r="AD95" s="146"/>
      <c r="AE95" s="146"/>
      <c r="AF95" s="146"/>
      <c r="AG95" s="146" t="s">
        <v>221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85" t="s">
        <v>305</v>
      </c>
      <c r="D96" s="158"/>
      <c r="E96" s="159">
        <v>1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x14ac:dyDescent="0.2">
      <c r="A97" s="164" t="s">
        <v>165</v>
      </c>
      <c r="B97" s="165" t="s">
        <v>108</v>
      </c>
      <c r="C97" s="183" t="s">
        <v>109</v>
      </c>
      <c r="D97" s="166"/>
      <c r="E97" s="167"/>
      <c r="F97" s="168"/>
      <c r="G97" s="169">
        <f>SUMIF(AG98:AG112,"&lt;&gt;NOR",G98:G112)</f>
        <v>0</v>
      </c>
      <c r="H97" s="163"/>
      <c r="I97" s="163">
        <f>SUM(I98:I112)</f>
        <v>0</v>
      </c>
      <c r="J97" s="163"/>
      <c r="K97" s="163">
        <f>SUM(K98:K112)</f>
        <v>0</v>
      </c>
      <c r="L97" s="163"/>
      <c r="M97" s="163">
        <f>SUM(M98:M112)</f>
        <v>0</v>
      </c>
      <c r="N97" s="162"/>
      <c r="O97" s="162">
        <f>SUM(O98:O112)</f>
        <v>0.22999999999999998</v>
      </c>
      <c r="P97" s="162"/>
      <c r="Q97" s="162">
        <f>SUM(Q98:Q112)</f>
        <v>184.44</v>
      </c>
      <c r="R97" s="163"/>
      <c r="S97" s="163"/>
      <c r="T97" s="163"/>
      <c r="U97" s="163"/>
      <c r="V97" s="163">
        <f>SUM(V98:V112)</f>
        <v>746.5</v>
      </c>
      <c r="W97" s="163"/>
      <c r="X97" s="163"/>
      <c r="Y97" s="163"/>
      <c r="AG97" t="s">
        <v>166</v>
      </c>
    </row>
    <row r="98" spans="1:60" outlineLevel="1" x14ac:dyDescent="0.2">
      <c r="A98" s="171">
        <v>39</v>
      </c>
      <c r="B98" s="172" t="s">
        <v>668</v>
      </c>
      <c r="C98" s="184" t="s">
        <v>669</v>
      </c>
      <c r="D98" s="173" t="s">
        <v>227</v>
      </c>
      <c r="E98" s="174">
        <v>12.06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2.85</v>
      </c>
      <c r="Q98" s="155">
        <f>ROUND(E98*P98,2)</f>
        <v>34.369999999999997</v>
      </c>
      <c r="R98" s="156"/>
      <c r="S98" s="156" t="s">
        <v>170</v>
      </c>
      <c r="T98" s="156" t="s">
        <v>170</v>
      </c>
      <c r="U98" s="156">
        <v>17.606999999999999</v>
      </c>
      <c r="V98" s="156">
        <f>ROUND(E98*U98,2)</f>
        <v>212.34</v>
      </c>
      <c r="W98" s="156"/>
      <c r="X98" s="156" t="s">
        <v>172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174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670</v>
      </c>
      <c r="D99" s="158"/>
      <c r="E99" s="159">
        <v>6.12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5" t="s">
        <v>671</v>
      </c>
      <c r="D100" s="158"/>
      <c r="E100" s="159">
        <v>5.94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">
      <c r="A101" s="171">
        <v>40</v>
      </c>
      <c r="B101" s="172" t="s">
        <v>672</v>
      </c>
      <c r="C101" s="184" t="s">
        <v>673</v>
      </c>
      <c r="D101" s="173" t="s">
        <v>227</v>
      </c>
      <c r="E101" s="174">
        <v>17.82</v>
      </c>
      <c r="F101" s="175"/>
      <c r="G101" s="176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1.2800000000000001E-3</v>
      </c>
      <c r="O101" s="155">
        <f>ROUND(E101*N101,2)</f>
        <v>0.02</v>
      </c>
      <c r="P101" s="155">
        <v>1.8</v>
      </c>
      <c r="Q101" s="155">
        <f>ROUND(E101*P101,2)</f>
        <v>32.08</v>
      </c>
      <c r="R101" s="156"/>
      <c r="S101" s="156" t="s">
        <v>170</v>
      </c>
      <c r="T101" s="156" t="s">
        <v>170</v>
      </c>
      <c r="U101" s="156">
        <v>1.52</v>
      </c>
      <c r="V101" s="156">
        <f>ROUND(E101*U101,2)</f>
        <v>27.09</v>
      </c>
      <c r="W101" s="156"/>
      <c r="X101" s="156" t="s">
        <v>172</v>
      </c>
      <c r="Y101" s="156" t="s">
        <v>173</v>
      </c>
      <c r="Z101" s="146"/>
      <c r="AA101" s="146"/>
      <c r="AB101" s="146"/>
      <c r="AC101" s="146"/>
      <c r="AD101" s="146"/>
      <c r="AE101" s="146"/>
      <c r="AF101" s="146"/>
      <c r="AG101" s="146" t="s">
        <v>174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5" t="s">
        <v>674</v>
      </c>
      <c r="D102" s="158"/>
      <c r="E102" s="159">
        <v>17.82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176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">
      <c r="A103" s="171">
        <v>41</v>
      </c>
      <c r="B103" s="172" t="s">
        <v>675</v>
      </c>
      <c r="C103" s="184" t="s">
        <v>676</v>
      </c>
      <c r="D103" s="173" t="s">
        <v>227</v>
      </c>
      <c r="E103" s="174">
        <v>28.305</v>
      </c>
      <c r="F103" s="175"/>
      <c r="G103" s="176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7.4099999999999999E-3</v>
      </c>
      <c r="O103" s="155">
        <f>ROUND(E103*N103,2)</f>
        <v>0.21</v>
      </c>
      <c r="P103" s="155">
        <v>2.1</v>
      </c>
      <c r="Q103" s="155">
        <f>ROUND(E103*P103,2)</f>
        <v>59.44</v>
      </c>
      <c r="R103" s="156"/>
      <c r="S103" s="156" t="s">
        <v>170</v>
      </c>
      <c r="T103" s="156" t="s">
        <v>170</v>
      </c>
      <c r="U103" s="156">
        <v>7.476</v>
      </c>
      <c r="V103" s="156">
        <f>ROUND(E103*U103,2)</f>
        <v>211.61</v>
      </c>
      <c r="W103" s="156"/>
      <c r="X103" s="156" t="s">
        <v>172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174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">
      <c r="A104" s="153"/>
      <c r="B104" s="154"/>
      <c r="C104" s="185" t="s">
        <v>677</v>
      </c>
      <c r="D104" s="158"/>
      <c r="E104" s="159">
        <v>28.305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ht="22.5" outlineLevel="1" x14ac:dyDescent="0.2">
      <c r="A105" s="171">
        <v>42</v>
      </c>
      <c r="B105" s="172" t="s">
        <v>678</v>
      </c>
      <c r="C105" s="184" t="s">
        <v>679</v>
      </c>
      <c r="D105" s="173" t="s">
        <v>227</v>
      </c>
      <c r="E105" s="174">
        <v>26.417999999999999</v>
      </c>
      <c r="F105" s="175"/>
      <c r="G105" s="176">
        <f>ROUND(E105*F105,2)</f>
        <v>0</v>
      </c>
      <c r="H105" s="157"/>
      <c r="I105" s="156">
        <f>ROUND(E105*H105,2)</f>
        <v>0</v>
      </c>
      <c r="J105" s="157"/>
      <c r="K105" s="156">
        <f>ROUND(E105*J105,2)</f>
        <v>0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2.2000000000000002</v>
      </c>
      <c r="Q105" s="155">
        <f>ROUND(E105*P105,2)</f>
        <v>58.12</v>
      </c>
      <c r="R105" s="156"/>
      <c r="S105" s="156" t="s">
        <v>170</v>
      </c>
      <c r="T105" s="156" t="s">
        <v>170</v>
      </c>
      <c r="U105" s="156">
        <v>9.7780000000000005</v>
      </c>
      <c r="V105" s="156">
        <f>ROUND(E105*U105,2)</f>
        <v>258.32</v>
      </c>
      <c r="W105" s="156"/>
      <c r="X105" s="156" t="s">
        <v>172</v>
      </c>
      <c r="Y105" s="156" t="s">
        <v>173</v>
      </c>
      <c r="Z105" s="146"/>
      <c r="AA105" s="146"/>
      <c r="AB105" s="146"/>
      <c r="AC105" s="146"/>
      <c r="AD105" s="146"/>
      <c r="AE105" s="146"/>
      <c r="AF105" s="146"/>
      <c r="AG105" s="146" t="s">
        <v>174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5" t="s">
        <v>680</v>
      </c>
      <c r="D106" s="158"/>
      <c r="E106" s="159">
        <v>26.417999999999999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71">
        <v>43</v>
      </c>
      <c r="B107" s="172" t="s">
        <v>681</v>
      </c>
      <c r="C107" s="184" t="s">
        <v>682</v>
      </c>
      <c r="D107" s="173" t="s">
        <v>257</v>
      </c>
      <c r="E107" s="174">
        <v>24</v>
      </c>
      <c r="F107" s="175"/>
      <c r="G107" s="176">
        <f>ROUND(E107*F107,2)</f>
        <v>0</v>
      </c>
      <c r="H107" s="157"/>
      <c r="I107" s="156">
        <f>ROUND(E107*H107,2)</f>
        <v>0</v>
      </c>
      <c r="J107" s="157"/>
      <c r="K107" s="156">
        <f>ROUND(E107*J107,2)</f>
        <v>0</v>
      </c>
      <c r="L107" s="156">
        <v>21</v>
      </c>
      <c r="M107" s="156">
        <f>G107*(1+L107/100)</f>
        <v>0</v>
      </c>
      <c r="N107" s="155">
        <v>0</v>
      </c>
      <c r="O107" s="155">
        <f>ROUND(E107*N107,2)</f>
        <v>0</v>
      </c>
      <c r="P107" s="155">
        <v>4.6000000000000001E-4</v>
      </c>
      <c r="Q107" s="155">
        <f>ROUND(E107*P107,2)</f>
        <v>0.01</v>
      </c>
      <c r="R107" s="156"/>
      <c r="S107" s="156" t="s">
        <v>170</v>
      </c>
      <c r="T107" s="156" t="s">
        <v>170</v>
      </c>
      <c r="U107" s="156">
        <v>1</v>
      </c>
      <c r="V107" s="156">
        <f>ROUND(E107*U107,2)</f>
        <v>24</v>
      </c>
      <c r="W107" s="156"/>
      <c r="X107" s="156" t="s">
        <v>172</v>
      </c>
      <c r="Y107" s="156" t="s">
        <v>173</v>
      </c>
      <c r="Z107" s="146"/>
      <c r="AA107" s="146"/>
      <c r="AB107" s="146"/>
      <c r="AC107" s="146"/>
      <c r="AD107" s="146"/>
      <c r="AE107" s="146"/>
      <c r="AF107" s="146"/>
      <c r="AG107" s="146" t="s">
        <v>174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85" t="s">
        <v>683</v>
      </c>
      <c r="D108" s="158"/>
      <c r="E108" s="159">
        <v>24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">
      <c r="A109" s="171">
        <v>44</v>
      </c>
      <c r="B109" s="172" t="s">
        <v>684</v>
      </c>
      <c r="C109" s="184" t="s">
        <v>685</v>
      </c>
      <c r="D109" s="173" t="s">
        <v>257</v>
      </c>
      <c r="E109" s="174">
        <v>162.35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0</v>
      </c>
      <c r="O109" s="155">
        <f>ROUND(E109*N109,2)</f>
        <v>0</v>
      </c>
      <c r="P109" s="155">
        <v>1.92E-3</v>
      </c>
      <c r="Q109" s="155">
        <f>ROUND(E109*P109,2)</f>
        <v>0.31</v>
      </c>
      <c r="R109" s="156"/>
      <c r="S109" s="156" t="s">
        <v>170</v>
      </c>
      <c r="T109" s="156" t="s">
        <v>216</v>
      </c>
      <c r="U109" s="156">
        <v>5.7500000000000002E-2</v>
      </c>
      <c r="V109" s="156">
        <f>ROUND(E109*U109,2)</f>
        <v>9.34</v>
      </c>
      <c r="W109" s="156"/>
      <c r="X109" s="156" t="s">
        <v>172</v>
      </c>
      <c r="Y109" s="156" t="s">
        <v>173</v>
      </c>
      <c r="Z109" s="146"/>
      <c r="AA109" s="146"/>
      <c r="AB109" s="146"/>
      <c r="AC109" s="146"/>
      <c r="AD109" s="146"/>
      <c r="AE109" s="146"/>
      <c r="AF109" s="146"/>
      <c r="AG109" s="146" t="s">
        <v>174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85" t="s">
        <v>686</v>
      </c>
      <c r="D110" s="158"/>
      <c r="E110" s="159">
        <v>162.35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71">
        <v>45</v>
      </c>
      <c r="B111" s="172" t="s">
        <v>494</v>
      </c>
      <c r="C111" s="184" t="s">
        <v>495</v>
      </c>
      <c r="D111" s="173" t="s">
        <v>257</v>
      </c>
      <c r="E111" s="174">
        <v>66</v>
      </c>
      <c r="F111" s="175"/>
      <c r="G111" s="176">
        <f>ROUND(E111*F111,2)</f>
        <v>0</v>
      </c>
      <c r="H111" s="157"/>
      <c r="I111" s="156">
        <f>ROUND(E111*H111,2)</f>
        <v>0</v>
      </c>
      <c r="J111" s="157"/>
      <c r="K111" s="156">
        <f>ROUND(E111*J111,2)</f>
        <v>0</v>
      </c>
      <c r="L111" s="156">
        <v>21</v>
      </c>
      <c r="M111" s="156">
        <f>G111*(1+L111/100)</f>
        <v>0</v>
      </c>
      <c r="N111" s="155">
        <v>0</v>
      </c>
      <c r="O111" s="155">
        <f>ROUND(E111*N111,2)</f>
        <v>0</v>
      </c>
      <c r="P111" s="155">
        <v>1.64E-3</v>
      </c>
      <c r="Q111" s="155">
        <f>ROUND(E111*P111,2)</f>
        <v>0.11</v>
      </c>
      <c r="R111" s="156"/>
      <c r="S111" s="156" t="s">
        <v>170</v>
      </c>
      <c r="T111" s="156" t="s">
        <v>216</v>
      </c>
      <c r="U111" s="156">
        <v>5.7500000000000002E-2</v>
      </c>
      <c r="V111" s="156">
        <f>ROUND(E111*U111,2)</f>
        <v>3.8</v>
      </c>
      <c r="W111" s="156"/>
      <c r="X111" s="156" t="s">
        <v>172</v>
      </c>
      <c r="Y111" s="156" t="s">
        <v>240</v>
      </c>
      <c r="Z111" s="146"/>
      <c r="AA111" s="146"/>
      <c r="AB111" s="146"/>
      <c r="AC111" s="146"/>
      <c r="AD111" s="146"/>
      <c r="AE111" s="146"/>
      <c r="AF111" s="146"/>
      <c r="AG111" s="146" t="s">
        <v>174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85" t="s">
        <v>687</v>
      </c>
      <c r="D112" s="158"/>
      <c r="E112" s="159">
        <v>66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176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x14ac:dyDescent="0.2">
      <c r="A113" s="164" t="s">
        <v>165</v>
      </c>
      <c r="B113" s="165" t="s">
        <v>110</v>
      </c>
      <c r="C113" s="183" t="s">
        <v>111</v>
      </c>
      <c r="D113" s="166"/>
      <c r="E113" s="167"/>
      <c r="F113" s="168"/>
      <c r="G113" s="169">
        <f>SUMIF(AG114:AG114,"&lt;&gt;NOR",G114:G114)</f>
        <v>0</v>
      </c>
      <c r="H113" s="163"/>
      <c r="I113" s="163">
        <f>SUM(I114:I114)</f>
        <v>0</v>
      </c>
      <c r="J113" s="163"/>
      <c r="K113" s="163">
        <f>SUM(K114:K114)</f>
        <v>0</v>
      </c>
      <c r="L113" s="163"/>
      <c r="M113" s="163">
        <f>SUM(M114:M114)</f>
        <v>0</v>
      </c>
      <c r="N113" s="162"/>
      <c r="O113" s="162">
        <f>SUM(O114:O114)</f>
        <v>0</v>
      </c>
      <c r="P113" s="162"/>
      <c r="Q113" s="162">
        <f>SUM(Q114:Q114)</f>
        <v>0</v>
      </c>
      <c r="R113" s="163"/>
      <c r="S113" s="163"/>
      <c r="T113" s="163"/>
      <c r="U113" s="163"/>
      <c r="V113" s="163">
        <f>SUM(V114:V114)</f>
        <v>34.25</v>
      </c>
      <c r="W113" s="163"/>
      <c r="X113" s="163"/>
      <c r="Y113" s="163"/>
      <c r="AG113" t="s">
        <v>166</v>
      </c>
    </row>
    <row r="114" spans="1:60" outlineLevel="1" x14ac:dyDescent="0.2">
      <c r="A114" s="177">
        <v>46</v>
      </c>
      <c r="B114" s="178" t="s">
        <v>306</v>
      </c>
      <c r="C114" s="187" t="s">
        <v>307</v>
      </c>
      <c r="D114" s="179" t="s">
        <v>252</v>
      </c>
      <c r="E114" s="180">
        <v>13.28905</v>
      </c>
      <c r="F114" s="181"/>
      <c r="G114" s="182">
        <f>ROUND(E114*F114,2)</f>
        <v>0</v>
      </c>
      <c r="H114" s="157"/>
      <c r="I114" s="156">
        <f>ROUND(E114*H114,2)</f>
        <v>0</v>
      </c>
      <c r="J114" s="157"/>
      <c r="K114" s="156">
        <f>ROUND(E114*J114,2)</f>
        <v>0</v>
      </c>
      <c r="L114" s="156">
        <v>21</v>
      </c>
      <c r="M114" s="156">
        <f>G114*(1+L114/100)</f>
        <v>0</v>
      </c>
      <c r="N114" s="155">
        <v>0</v>
      </c>
      <c r="O114" s="155">
        <f>ROUND(E114*N114,2)</f>
        <v>0</v>
      </c>
      <c r="P114" s="155">
        <v>0</v>
      </c>
      <c r="Q114" s="155">
        <f>ROUND(E114*P114,2)</f>
        <v>0</v>
      </c>
      <c r="R114" s="156"/>
      <c r="S114" s="156" t="s">
        <v>170</v>
      </c>
      <c r="T114" s="156" t="s">
        <v>170</v>
      </c>
      <c r="U114" s="156">
        <v>2.577</v>
      </c>
      <c r="V114" s="156">
        <f>ROUND(E114*U114,2)</f>
        <v>34.25</v>
      </c>
      <c r="W114" s="156"/>
      <c r="X114" s="156" t="s">
        <v>253</v>
      </c>
      <c r="Y114" s="156" t="s">
        <v>173</v>
      </c>
      <c r="Z114" s="146"/>
      <c r="AA114" s="146"/>
      <c r="AB114" s="146"/>
      <c r="AC114" s="146"/>
      <c r="AD114" s="146"/>
      <c r="AE114" s="146"/>
      <c r="AF114" s="146"/>
      <c r="AG114" s="146" t="s">
        <v>308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x14ac:dyDescent="0.2">
      <c r="A115" s="164" t="s">
        <v>165</v>
      </c>
      <c r="B115" s="165" t="s">
        <v>114</v>
      </c>
      <c r="C115" s="183" t="s">
        <v>115</v>
      </c>
      <c r="D115" s="166"/>
      <c r="E115" s="167"/>
      <c r="F115" s="168"/>
      <c r="G115" s="169">
        <f>SUMIF(AG116:AG126,"&lt;&gt;NOR",G116:G126)</f>
        <v>0</v>
      </c>
      <c r="H115" s="163"/>
      <c r="I115" s="163">
        <f>SUM(I116:I126)</f>
        <v>0</v>
      </c>
      <c r="J115" s="163"/>
      <c r="K115" s="163">
        <f>SUM(K116:K126)</f>
        <v>0</v>
      </c>
      <c r="L115" s="163"/>
      <c r="M115" s="163">
        <f>SUM(M116:M126)</f>
        <v>0</v>
      </c>
      <c r="N115" s="162"/>
      <c r="O115" s="162">
        <f>SUM(O116:O126)</f>
        <v>0</v>
      </c>
      <c r="P115" s="162"/>
      <c r="Q115" s="162">
        <f>SUM(Q116:Q126)</f>
        <v>3.91</v>
      </c>
      <c r="R115" s="163"/>
      <c r="S115" s="163"/>
      <c r="T115" s="163"/>
      <c r="U115" s="163"/>
      <c r="V115" s="163">
        <f>SUM(V116:V126)</f>
        <v>28.35</v>
      </c>
      <c r="W115" s="163"/>
      <c r="X115" s="163"/>
      <c r="Y115" s="163"/>
      <c r="AG115" t="s">
        <v>166</v>
      </c>
    </row>
    <row r="116" spans="1:60" ht="22.5" outlineLevel="1" x14ac:dyDescent="0.2">
      <c r="A116" s="171">
        <v>47</v>
      </c>
      <c r="B116" s="172" t="s">
        <v>688</v>
      </c>
      <c r="C116" s="184" t="s">
        <v>689</v>
      </c>
      <c r="D116" s="173" t="s">
        <v>169</v>
      </c>
      <c r="E116" s="174">
        <v>188.7</v>
      </c>
      <c r="F116" s="175"/>
      <c r="G116" s="176">
        <f>ROUND(E116*F116,2)</f>
        <v>0</v>
      </c>
      <c r="H116" s="157"/>
      <c r="I116" s="156">
        <f>ROUND(E116*H116,2)</f>
        <v>0</v>
      </c>
      <c r="J116" s="157"/>
      <c r="K116" s="156">
        <f>ROUND(E116*J116,2)</f>
        <v>0</v>
      </c>
      <c r="L116" s="156">
        <v>21</v>
      </c>
      <c r="M116" s="156">
        <f>G116*(1+L116/100)</f>
        <v>0</v>
      </c>
      <c r="N116" s="155">
        <v>0</v>
      </c>
      <c r="O116" s="155">
        <f>ROUND(E116*N116,2)</f>
        <v>0</v>
      </c>
      <c r="P116" s="155">
        <v>1.15E-3</v>
      </c>
      <c r="Q116" s="155">
        <f>ROUND(E116*P116,2)</f>
        <v>0.22</v>
      </c>
      <c r="R116" s="156"/>
      <c r="S116" s="156" t="s">
        <v>170</v>
      </c>
      <c r="T116" s="156" t="s">
        <v>170</v>
      </c>
      <c r="U116" s="156">
        <v>3.5000000000000003E-2</v>
      </c>
      <c r="V116" s="156">
        <f>ROUND(E116*U116,2)</f>
        <v>6.6</v>
      </c>
      <c r="W116" s="156"/>
      <c r="X116" s="156" t="s">
        <v>172</v>
      </c>
      <c r="Y116" s="156" t="s">
        <v>240</v>
      </c>
      <c r="Z116" s="146"/>
      <c r="AA116" s="146"/>
      <c r="AB116" s="146"/>
      <c r="AC116" s="146"/>
      <c r="AD116" s="146"/>
      <c r="AE116" s="146"/>
      <c r="AF116" s="146"/>
      <c r="AG116" s="146" t="s">
        <v>174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">
      <c r="A117" s="153"/>
      <c r="B117" s="154"/>
      <c r="C117" s="185" t="s">
        <v>690</v>
      </c>
      <c r="D117" s="158"/>
      <c r="E117" s="159">
        <v>188.7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176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1" x14ac:dyDescent="0.2">
      <c r="A118" s="171">
        <v>48</v>
      </c>
      <c r="B118" s="172" t="s">
        <v>323</v>
      </c>
      <c r="C118" s="184" t="s">
        <v>324</v>
      </c>
      <c r="D118" s="173" t="s">
        <v>169</v>
      </c>
      <c r="E118" s="174">
        <v>226.5</v>
      </c>
      <c r="F118" s="175"/>
      <c r="G118" s="176">
        <f>ROUND(E118*F118,2)</f>
        <v>0</v>
      </c>
      <c r="H118" s="157"/>
      <c r="I118" s="156">
        <f>ROUND(E118*H118,2)</f>
        <v>0</v>
      </c>
      <c r="J118" s="157"/>
      <c r="K118" s="156">
        <f>ROUND(E118*J118,2)</f>
        <v>0</v>
      </c>
      <c r="L118" s="156">
        <v>21</v>
      </c>
      <c r="M118" s="156">
        <f>G118*(1+L118/100)</f>
        <v>0</v>
      </c>
      <c r="N118" s="155">
        <v>0</v>
      </c>
      <c r="O118" s="155">
        <f>ROUND(E118*N118,2)</f>
        <v>0</v>
      </c>
      <c r="P118" s="155">
        <v>6.0000000000000001E-3</v>
      </c>
      <c r="Q118" s="155">
        <f>ROUND(E118*P118,2)</f>
        <v>1.36</v>
      </c>
      <c r="R118" s="156"/>
      <c r="S118" s="156" t="s">
        <v>170</v>
      </c>
      <c r="T118" s="156" t="s">
        <v>171</v>
      </c>
      <c r="U118" s="156">
        <v>5.1999999999999998E-2</v>
      </c>
      <c r="V118" s="156">
        <f>ROUND(E118*U118,2)</f>
        <v>11.78</v>
      </c>
      <c r="W118" s="156"/>
      <c r="X118" s="156" t="s">
        <v>172</v>
      </c>
      <c r="Y118" s="156" t="s">
        <v>173</v>
      </c>
      <c r="Z118" s="146"/>
      <c r="AA118" s="146"/>
      <c r="AB118" s="146"/>
      <c r="AC118" s="146"/>
      <c r="AD118" s="146"/>
      <c r="AE118" s="146"/>
      <c r="AF118" s="146"/>
      <c r="AG118" s="146" t="s">
        <v>180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">
      <c r="A119" s="153"/>
      <c r="B119" s="154"/>
      <c r="C119" s="185" t="s">
        <v>691</v>
      </c>
      <c r="D119" s="158"/>
      <c r="E119" s="159">
        <v>226.5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176</v>
      </c>
      <c r="AH119" s="146">
        <v>5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2.5" outlineLevel="1" x14ac:dyDescent="0.2">
      <c r="A120" s="171">
        <v>49</v>
      </c>
      <c r="B120" s="172" t="s">
        <v>326</v>
      </c>
      <c r="C120" s="184" t="s">
        <v>692</v>
      </c>
      <c r="D120" s="173" t="s">
        <v>169</v>
      </c>
      <c r="E120" s="174">
        <v>226.5</v>
      </c>
      <c r="F120" s="175"/>
      <c r="G120" s="176">
        <f>ROUND(E120*F120,2)</f>
        <v>0</v>
      </c>
      <c r="H120" s="157"/>
      <c r="I120" s="156">
        <f>ROUND(E120*H120,2)</f>
        <v>0</v>
      </c>
      <c r="J120" s="157"/>
      <c r="K120" s="156">
        <f>ROUND(E120*J120,2)</f>
        <v>0</v>
      </c>
      <c r="L120" s="156">
        <v>21</v>
      </c>
      <c r="M120" s="156">
        <f>G120*(1+L120/100)</f>
        <v>0</v>
      </c>
      <c r="N120" s="155">
        <v>0</v>
      </c>
      <c r="O120" s="155">
        <f>ROUND(E120*N120,2)</f>
        <v>0</v>
      </c>
      <c r="P120" s="155">
        <v>1.03E-2</v>
      </c>
      <c r="Q120" s="155">
        <f>ROUND(E120*P120,2)</f>
        <v>2.33</v>
      </c>
      <c r="R120" s="156"/>
      <c r="S120" s="156" t="s">
        <v>185</v>
      </c>
      <c r="T120" s="156" t="s">
        <v>203</v>
      </c>
      <c r="U120" s="156">
        <v>4.3999999999999997E-2</v>
      </c>
      <c r="V120" s="156">
        <f>ROUND(E120*U120,2)</f>
        <v>9.9700000000000006</v>
      </c>
      <c r="W120" s="156"/>
      <c r="X120" s="156" t="s">
        <v>172</v>
      </c>
      <c r="Y120" s="156" t="s">
        <v>173</v>
      </c>
      <c r="Z120" s="146"/>
      <c r="AA120" s="146"/>
      <c r="AB120" s="146"/>
      <c r="AC120" s="146"/>
      <c r="AD120" s="146"/>
      <c r="AE120" s="146"/>
      <c r="AF120" s="146"/>
      <c r="AG120" s="146" t="s">
        <v>174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">
      <c r="A121" s="153"/>
      <c r="B121" s="154"/>
      <c r="C121" s="185" t="s">
        <v>693</v>
      </c>
      <c r="D121" s="158"/>
      <c r="E121" s="159">
        <v>226.5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176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ht="22.5" outlineLevel="1" x14ac:dyDescent="0.2">
      <c r="A122" s="171">
        <v>50</v>
      </c>
      <c r="B122" s="172" t="s">
        <v>343</v>
      </c>
      <c r="C122" s="184" t="s">
        <v>344</v>
      </c>
      <c r="D122" s="173" t="s">
        <v>252</v>
      </c>
      <c r="E122" s="174">
        <v>0.21701000000000001</v>
      </c>
      <c r="F122" s="175"/>
      <c r="G122" s="176">
        <f>ROUND(E122*F122,2)</f>
        <v>0</v>
      </c>
      <c r="H122" s="157"/>
      <c r="I122" s="156">
        <f>ROUND(E122*H122,2)</f>
        <v>0</v>
      </c>
      <c r="J122" s="157"/>
      <c r="K122" s="156">
        <f>ROUND(E122*J122,2)</f>
        <v>0</v>
      </c>
      <c r="L122" s="156">
        <v>21</v>
      </c>
      <c r="M122" s="156">
        <f>G122*(1+L122/100)</f>
        <v>0</v>
      </c>
      <c r="N122" s="155">
        <v>0</v>
      </c>
      <c r="O122" s="155">
        <f>ROUND(E122*N122,2)</f>
        <v>0</v>
      </c>
      <c r="P122" s="155">
        <v>0</v>
      </c>
      <c r="Q122" s="155">
        <f>ROUND(E122*P122,2)</f>
        <v>0</v>
      </c>
      <c r="R122" s="156"/>
      <c r="S122" s="156" t="s">
        <v>185</v>
      </c>
      <c r="T122" s="156" t="s">
        <v>203</v>
      </c>
      <c r="U122" s="156">
        <v>0</v>
      </c>
      <c r="V122" s="156">
        <f>ROUND(E122*U122,2)</f>
        <v>0</v>
      </c>
      <c r="W122" s="156"/>
      <c r="X122" s="156" t="s">
        <v>172</v>
      </c>
      <c r="Y122" s="156" t="s">
        <v>173</v>
      </c>
      <c r="Z122" s="146"/>
      <c r="AA122" s="146"/>
      <c r="AB122" s="146"/>
      <c r="AC122" s="146"/>
      <c r="AD122" s="146"/>
      <c r="AE122" s="146"/>
      <c r="AF122" s="146"/>
      <c r="AG122" s="146" t="s">
        <v>174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ht="22.5" outlineLevel="2" x14ac:dyDescent="0.2">
      <c r="A123" s="153"/>
      <c r="B123" s="154"/>
      <c r="C123" s="185" t="s">
        <v>694</v>
      </c>
      <c r="D123" s="158"/>
      <c r="E123" s="159">
        <v>0.21701000000000001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5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ht="22.5" outlineLevel="1" x14ac:dyDescent="0.2">
      <c r="A124" s="171">
        <v>51</v>
      </c>
      <c r="B124" s="172" t="s">
        <v>347</v>
      </c>
      <c r="C124" s="184" t="s">
        <v>348</v>
      </c>
      <c r="D124" s="173" t="s">
        <v>252</v>
      </c>
      <c r="E124" s="174">
        <v>3.6919499999999998</v>
      </c>
      <c r="F124" s="175"/>
      <c r="G124" s="176">
        <f>ROUND(E124*F124,2)</f>
        <v>0</v>
      </c>
      <c r="H124" s="157"/>
      <c r="I124" s="156">
        <f>ROUND(E124*H124,2)</f>
        <v>0</v>
      </c>
      <c r="J124" s="157"/>
      <c r="K124" s="156">
        <f>ROUND(E124*J124,2)</f>
        <v>0</v>
      </c>
      <c r="L124" s="156">
        <v>21</v>
      </c>
      <c r="M124" s="156">
        <f>G124*(1+L124/100)</f>
        <v>0</v>
      </c>
      <c r="N124" s="155">
        <v>0</v>
      </c>
      <c r="O124" s="155">
        <f>ROUND(E124*N124,2)</f>
        <v>0</v>
      </c>
      <c r="P124" s="155">
        <v>0</v>
      </c>
      <c r="Q124" s="155">
        <f>ROUND(E124*P124,2)</f>
        <v>0</v>
      </c>
      <c r="R124" s="156"/>
      <c r="S124" s="156" t="s">
        <v>185</v>
      </c>
      <c r="T124" s="156" t="s">
        <v>203</v>
      </c>
      <c r="U124" s="156">
        <v>0</v>
      </c>
      <c r="V124" s="156">
        <f>ROUND(E124*U124,2)</f>
        <v>0</v>
      </c>
      <c r="W124" s="156"/>
      <c r="X124" s="156" t="s">
        <v>172</v>
      </c>
      <c r="Y124" s="156" t="s">
        <v>173</v>
      </c>
      <c r="Z124" s="146"/>
      <c r="AA124" s="146"/>
      <c r="AB124" s="146"/>
      <c r="AC124" s="146"/>
      <c r="AD124" s="146"/>
      <c r="AE124" s="146"/>
      <c r="AF124" s="146"/>
      <c r="AG124" s="146" t="s">
        <v>174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85" t="s">
        <v>695</v>
      </c>
      <c r="D125" s="158"/>
      <c r="E125" s="159">
        <v>1.359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">
      <c r="A126" s="153"/>
      <c r="B126" s="154"/>
      <c r="C126" s="185" t="s">
        <v>696</v>
      </c>
      <c r="D126" s="158"/>
      <c r="E126" s="159">
        <v>2.3329499999999999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176</v>
      </c>
      <c r="AH126" s="146">
        <v>5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x14ac:dyDescent="0.2">
      <c r="A127" s="164" t="s">
        <v>165</v>
      </c>
      <c r="B127" s="165" t="s">
        <v>120</v>
      </c>
      <c r="C127" s="183" t="s">
        <v>121</v>
      </c>
      <c r="D127" s="166"/>
      <c r="E127" s="167"/>
      <c r="F127" s="168"/>
      <c r="G127" s="169">
        <f>SUMIF(AG128:AG129,"&lt;&gt;NOR",G128:G129)</f>
        <v>0</v>
      </c>
      <c r="H127" s="163"/>
      <c r="I127" s="163">
        <f>SUM(I128:I129)</f>
        <v>0</v>
      </c>
      <c r="J127" s="163"/>
      <c r="K127" s="163">
        <f>SUM(K128:K129)</f>
        <v>0</v>
      </c>
      <c r="L127" s="163"/>
      <c r="M127" s="163">
        <f>SUM(M128:M129)</f>
        <v>0</v>
      </c>
      <c r="N127" s="162"/>
      <c r="O127" s="162">
        <f>SUM(O128:O129)</f>
        <v>0</v>
      </c>
      <c r="P127" s="162"/>
      <c r="Q127" s="162">
        <f>SUM(Q128:Q129)</f>
        <v>0.15</v>
      </c>
      <c r="R127" s="163"/>
      <c r="S127" s="163"/>
      <c r="T127" s="163"/>
      <c r="U127" s="163"/>
      <c r="V127" s="163">
        <f>SUM(V128:V129)</f>
        <v>6.62</v>
      </c>
      <c r="W127" s="163"/>
      <c r="X127" s="163"/>
      <c r="Y127" s="163"/>
      <c r="AG127" t="s">
        <v>166</v>
      </c>
    </row>
    <row r="128" spans="1:60" ht="22.5" outlineLevel="1" x14ac:dyDescent="0.2">
      <c r="A128" s="171">
        <v>52</v>
      </c>
      <c r="B128" s="172" t="s">
        <v>536</v>
      </c>
      <c r="C128" s="184" t="s">
        <v>537</v>
      </c>
      <c r="D128" s="173" t="s">
        <v>257</v>
      </c>
      <c r="E128" s="174">
        <v>64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0</v>
      </c>
      <c r="O128" s="155">
        <f>ROUND(E128*N128,2)</f>
        <v>0</v>
      </c>
      <c r="P128" s="155">
        <v>2.3E-3</v>
      </c>
      <c r="Q128" s="155">
        <f>ROUND(E128*P128,2)</f>
        <v>0.15</v>
      </c>
      <c r="R128" s="156"/>
      <c r="S128" s="156" t="s">
        <v>170</v>
      </c>
      <c r="T128" s="156" t="s">
        <v>170</v>
      </c>
      <c r="U128" s="156">
        <v>0.10349999999999999</v>
      </c>
      <c r="V128" s="156">
        <f>ROUND(E128*U128,2)</f>
        <v>6.62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174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697</v>
      </c>
      <c r="D129" s="158"/>
      <c r="E129" s="159">
        <v>64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x14ac:dyDescent="0.2">
      <c r="A130" s="164" t="s">
        <v>165</v>
      </c>
      <c r="B130" s="165" t="s">
        <v>122</v>
      </c>
      <c r="C130" s="183" t="s">
        <v>123</v>
      </c>
      <c r="D130" s="166"/>
      <c r="E130" s="167"/>
      <c r="F130" s="168"/>
      <c r="G130" s="169">
        <f>SUMIF(AG131:AG139,"&lt;&gt;NOR",G131:G139)</f>
        <v>0</v>
      </c>
      <c r="H130" s="163"/>
      <c r="I130" s="163">
        <f>SUM(I131:I139)</f>
        <v>0</v>
      </c>
      <c r="J130" s="163"/>
      <c r="K130" s="163">
        <f>SUM(K131:K139)</f>
        <v>0</v>
      </c>
      <c r="L130" s="163"/>
      <c r="M130" s="163">
        <f>SUM(M131:M139)</f>
        <v>0</v>
      </c>
      <c r="N130" s="162"/>
      <c r="O130" s="162">
        <f>SUM(O131:O139)</f>
        <v>0.18000000000000002</v>
      </c>
      <c r="P130" s="162"/>
      <c r="Q130" s="162">
        <f>SUM(Q131:Q139)</f>
        <v>0</v>
      </c>
      <c r="R130" s="163"/>
      <c r="S130" s="163"/>
      <c r="T130" s="163"/>
      <c r="U130" s="163"/>
      <c r="V130" s="163">
        <f>SUM(V131:V139)</f>
        <v>90.820000000000007</v>
      </c>
      <c r="W130" s="163"/>
      <c r="X130" s="163"/>
      <c r="Y130" s="163"/>
      <c r="AG130" t="s">
        <v>166</v>
      </c>
    </row>
    <row r="131" spans="1:60" outlineLevel="1" x14ac:dyDescent="0.2">
      <c r="A131" s="171">
        <v>53</v>
      </c>
      <c r="B131" s="172" t="s">
        <v>418</v>
      </c>
      <c r="C131" s="184" t="s">
        <v>419</v>
      </c>
      <c r="D131" s="173" t="s">
        <v>420</v>
      </c>
      <c r="E131" s="174">
        <v>165</v>
      </c>
      <c r="F131" s="175"/>
      <c r="G131" s="176">
        <f>ROUND(E131*F131,2)</f>
        <v>0</v>
      </c>
      <c r="H131" s="157"/>
      <c r="I131" s="156">
        <f>ROUND(E131*H131,2)</f>
        <v>0</v>
      </c>
      <c r="J131" s="157"/>
      <c r="K131" s="156">
        <f>ROUND(E131*J131,2)</f>
        <v>0</v>
      </c>
      <c r="L131" s="156">
        <v>21</v>
      </c>
      <c r="M131" s="156">
        <f>G131*(1+L131/100)</f>
        <v>0</v>
      </c>
      <c r="N131" s="155">
        <v>6.0000000000000002E-5</v>
      </c>
      <c r="O131" s="155">
        <f>ROUND(E131*N131,2)</f>
        <v>0.01</v>
      </c>
      <c r="P131" s="155">
        <v>0</v>
      </c>
      <c r="Q131" s="155">
        <f>ROUND(E131*P131,2)</f>
        <v>0</v>
      </c>
      <c r="R131" s="156"/>
      <c r="S131" s="156" t="s">
        <v>170</v>
      </c>
      <c r="T131" s="156" t="s">
        <v>170</v>
      </c>
      <c r="U131" s="156">
        <v>0.42599999999999999</v>
      </c>
      <c r="V131" s="156">
        <f>ROUND(E131*U131,2)</f>
        <v>70.290000000000006</v>
      </c>
      <c r="W131" s="156"/>
      <c r="X131" s="156" t="s">
        <v>172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174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">
      <c r="A132" s="153"/>
      <c r="B132" s="154"/>
      <c r="C132" s="185" t="s">
        <v>698</v>
      </c>
      <c r="D132" s="158"/>
      <c r="E132" s="159">
        <v>165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176</v>
      </c>
      <c r="AH132" s="146">
        <v>5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1" x14ac:dyDescent="0.2">
      <c r="A133" s="171">
        <v>54</v>
      </c>
      <c r="B133" s="172" t="s">
        <v>699</v>
      </c>
      <c r="C133" s="184" t="s">
        <v>700</v>
      </c>
      <c r="D133" s="173" t="s">
        <v>701</v>
      </c>
      <c r="E133" s="174">
        <v>20</v>
      </c>
      <c r="F133" s="175"/>
      <c r="G133" s="176">
        <f>ROUND(E133*F133,2)</f>
        <v>0</v>
      </c>
      <c r="H133" s="157"/>
      <c r="I133" s="156">
        <f>ROUND(E133*H133,2)</f>
        <v>0</v>
      </c>
      <c r="J133" s="157"/>
      <c r="K133" s="156">
        <f>ROUND(E133*J133,2)</f>
        <v>0</v>
      </c>
      <c r="L133" s="156">
        <v>21</v>
      </c>
      <c r="M133" s="156">
        <f>G133*(1+L133/100)</f>
        <v>0</v>
      </c>
      <c r="N133" s="155">
        <v>0</v>
      </c>
      <c r="O133" s="155">
        <f>ROUND(E133*N133,2)</f>
        <v>0</v>
      </c>
      <c r="P133" s="155">
        <v>0</v>
      </c>
      <c r="Q133" s="155">
        <f>ROUND(E133*P133,2)</f>
        <v>0</v>
      </c>
      <c r="R133" s="156"/>
      <c r="S133" s="156" t="s">
        <v>170</v>
      </c>
      <c r="T133" s="156" t="s">
        <v>203</v>
      </c>
      <c r="U133" s="156">
        <v>1</v>
      </c>
      <c r="V133" s="156">
        <f>ROUND(E133*U133,2)</f>
        <v>20</v>
      </c>
      <c r="W133" s="156"/>
      <c r="X133" s="156" t="s">
        <v>172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174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">
      <c r="A134" s="153"/>
      <c r="B134" s="154"/>
      <c r="C134" s="185" t="s">
        <v>702</v>
      </c>
      <c r="D134" s="158"/>
      <c r="E134" s="159">
        <v>20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1">
        <v>55</v>
      </c>
      <c r="B135" s="172" t="s">
        <v>425</v>
      </c>
      <c r="C135" s="184" t="s">
        <v>426</v>
      </c>
      <c r="D135" s="173" t="s">
        <v>420</v>
      </c>
      <c r="E135" s="174">
        <v>165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0</v>
      </c>
      <c r="O135" s="155">
        <f>ROUND(E135*N135,2)</f>
        <v>0</v>
      </c>
      <c r="P135" s="155">
        <v>0</v>
      </c>
      <c r="Q135" s="155">
        <f>ROUND(E135*P135,2)</f>
        <v>0</v>
      </c>
      <c r="R135" s="156" t="s">
        <v>220</v>
      </c>
      <c r="S135" s="156" t="s">
        <v>171</v>
      </c>
      <c r="T135" s="156" t="s">
        <v>171</v>
      </c>
      <c r="U135" s="156">
        <v>0</v>
      </c>
      <c r="V135" s="156">
        <f>ROUND(E135*U135,2)</f>
        <v>0</v>
      </c>
      <c r="W135" s="156"/>
      <c r="X135" s="156" t="s">
        <v>192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221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698</v>
      </c>
      <c r="D136" s="158"/>
      <c r="E136" s="159">
        <v>165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5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1" x14ac:dyDescent="0.2">
      <c r="A137" s="171">
        <v>56</v>
      </c>
      <c r="B137" s="172" t="s">
        <v>427</v>
      </c>
      <c r="C137" s="184" t="s">
        <v>428</v>
      </c>
      <c r="D137" s="173" t="s">
        <v>420</v>
      </c>
      <c r="E137" s="174">
        <v>165</v>
      </c>
      <c r="F137" s="175"/>
      <c r="G137" s="176">
        <f>ROUND(E137*F137,2)</f>
        <v>0</v>
      </c>
      <c r="H137" s="157"/>
      <c r="I137" s="156">
        <f>ROUND(E137*H137,2)</f>
        <v>0</v>
      </c>
      <c r="J137" s="157"/>
      <c r="K137" s="156">
        <f>ROUND(E137*J137,2)</f>
        <v>0</v>
      </c>
      <c r="L137" s="156">
        <v>21</v>
      </c>
      <c r="M137" s="156">
        <f>G137*(1+L137/100)</f>
        <v>0</v>
      </c>
      <c r="N137" s="155">
        <v>1E-3</v>
      </c>
      <c r="O137" s="155">
        <f>ROUND(E137*N137,2)</f>
        <v>0.17</v>
      </c>
      <c r="P137" s="155">
        <v>0</v>
      </c>
      <c r="Q137" s="155">
        <f>ROUND(E137*P137,2)</f>
        <v>0</v>
      </c>
      <c r="R137" s="156" t="s">
        <v>220</v>
      </c>
      <c r="S137" s="156" t="s">
        <v>170</v>
      </c>
      <c r="T137" s="156" t="s">
        <v>170</v>
      </c>
      <c r="U137" s="156">
        <v>0</v>
      </c>
      <c r="V137" s="156">
        <f>ROUND(E137*U137,2)</f>
        <v>0</v>
      </c>
      <c r="W137" s="156"/>
      <c r="X137" s="156" t="s">
        <v>192</v>
      </c>
      <c r="Y137" s="156" t="s">
        <v>240</v>
      </c>
      <c r="Z137" s="146"/>
      <c r="AA137" s="146"/>
      <c r="AB137" s="146"/>
      <c r="AC137" s="146"/>
      <c r="AD137" s="146"/>
      <c r="AE137" s="146"/>
      <c r="AF137" s="146"/>
      <c r="AG137" s="146" t="s">
        <v>221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2" x14ac:dyDescent="0.2">
      <c r="A138" s="153"/>
      <c r="B138" s="154"/>
      <c r="C138" s="185" t="s">
        <v>703</v>
      </c>
      <c r="D138" s="158"/>
      <c r="E138" s="159">
        <v>165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176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1" x14ac:dyDescent="0.2">
      <c r="A139" s="177">
        <v>57</v>
      </c>
      <c r="B139" s="178" t="s">
        <v>431</v>
      </c>
      <c r="C139" s="187" t="s">
        <v>432</v>
      </c>
      <c r="D139" s="179" t="s">
        <v>252</v>
      </c>
      <c r="E139" s="180">
        <v>0.1749</v>
      </c>
      <c r="F139" s="181"/>
      <c r="G139" s="182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0</v>
      </c>
      <c r="O139" s="155">
        <f>ROUND(E139*N139,2)</f>
        <v>0</v>
      </c>
      <c r="P139" s="155">
        <v>0</v>
      </c>
      <c r="Q139" s="155">
        <f>ROUND(E139*P139,2)</f>
        <v>0</v>
      </c>
      <c r="R139" s="156"/>
      <c r="S139" s="156" t="s">
        <v>170</v>
      </c>
      <c r="T139" s="156" t="s">
        <v>170</v>
      </c>
      <c r="U139" s="156">
        <v>3.0059999999999998</v>
      </c>
      <c r="V139" s="156">
        <f>ROUND(E139*U139,2)</f>
        <v>0.53</v>
      </c>
      <c r="W139" s="156"/>
      <c r="X139" s="156" t="s">
        <v>253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254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x14ac:dyDescent="0.2">
      <c r="A140" s="164" t="s">
        <v>165</v>
      </c>
      <c r="B140" s="165" t="s">
        <v>124</v>
      </c>
      <c r="C140" s="183" t="s">
        <v>125</v>
      </c>
      <c r="D140" s="166"/>
      <c r="E140" s="167"/>
      <c r="F140" s="168"/>
      <c r="G140" s="169">
        <f>SUMIF(AG141:AG152,"&lt;&gt;NOR",G141:G152)</f>
        <v>0</v>
      </c>
      <c r="H140" s="163"/>
      <c r="I140" s="163">
        <f>SUM(I141:I152)</f>
        <v>0</v>
      </c>
      <c r="J140" s="163"/>
      <c r="K140" s="163">
        <f>SUM(K141:K152)</f>
        <v>0</v>
      </c>
      <c r="L140" s="163"/>
      <c r="M140" s="163">
        <f>SUM(M141:M152)</f>
        <v>0</v>
      </c>
      <c r="N140" s="162"/>
      <c r="O140" s="162">
        <f>SUM(O141:O152)</f>
        <v>0.19999999999999998</v>
      </c>
      <c r="P140" s="162"/>
      <c r="Q140" s="162">
        <f>SUM(Q141:Q152)</f>
        <v>0</v>
      </c>
      <c r="R140" s="163"/>
      <c r="S140" s="163"/>
      <c r="T140" s="163"/>
      <c r="U140" s="163"/>
      <c r="V140" s="163">
        <f>SUM(V141:V152)</f>
        <v>245.08</v>
      </c>
      <c r="W140" s="163"/>
      <c r="X140" s="163"/>
      <c r="Y140" s="163"/>
      <c r="AG140" t="s">
        <v>166</v>
      </c>
    </row>
    <row r="141" spans="1:60" ht="22.5" outlineLevel="1" x14ac:dyDescent="0.2">
      <c r="A141" s="171">
        <v>58</v>
      </c>
      <c r="B141" s="172" t="s">
        <v>552</v>
      </c>
      <c r="C141" s="184" t="s">
        <v>553</v>
      </c>
      <c r="D141" s="173" t="s">
        <v>169</v>
      </c>
      <c r="E141" s="174">
        <v>450.51299999999998</v>
      </c>
      <c r="F141" s="175"/>
      <c r="G141" s="176">
        <f>ROUND(E141*F141,2)</f>
        <v>0</v>
      </c>
      <c r="H141" s="157"/>
      <c r="I141" s="156">
        <f>ROUND(E141*H141,2)</f>
        <v>0</v>
      </c>
      <c r="J141" s="157"/>
      <c r="K141" s="156">
        <f>ROUND(E141*J141,2)</f>
        <v>0</v>
      </c>
      <c r="L141" s="156">
        <v>21</v>
      </c>
      <c r="M141" s="156">
        <f>G141*(1+L141/100)</f>
        <v>0</v>
      </c>
      <c r="N141" s="155">
        <v>1.0000000000000001E-5</v>
      </c>
      <c r="O141" s="155">
        <f>ROUND(E141*N141,2)</f>
        <v>0</v>
      </c>
      <c r="P141" s="155">
        <v>0</v>
      </c>
      <c r="Q141" s="155">
        <f>ROUND(E141*P141,2)</f>
        <v>0</v>
      </c>
      <c r="R141" s="156"/>
      <c r="S141" s="156" t="s">
        <v>170</v>
      </c>
      <c r="T141" s="156" t="s">
        <v>170</v>
      </c>
      <c r="U141" s="156">
        <v>7.6999999999999999E-2</v>
      </c>
      <c r="V141" s="156">
        <f>ROUND(E141*U141,2)</f>
        <v>34.69</v>
      </c>
      <c r="W141" s="156"/>
      <c r="X141" s="156" t="s">
        <v>172</v>
      </c>
      <c r="Y141" s="156" t="s">
        <v>240</v>
      </c>
      <c r="Z141" s="146"/>
      <c r="AA141" s="146"/>
      <c r="AB141" s="146"/>
      <c r="AC141" s="146"/>
      <c r="AD141" s="146"/>
      <c r="AE141" s="146"/>
      <c r="AF141" s="146"/>
      <c r="AG141" s="146" t="s">
        <v>174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33.75" outlineLevel="2" x14ac:dyDescent="0.2">
      <c r="A142" s="153"/>
      <c r="B142" s="154"/>
      <c r="C142" s="185" t="s">
        <v>704</v>
      </c>
      <c r="D142" s="158"/>
      <c r="E142" s="159">
        <v>50.057000000000002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176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">
      <c r="A143" s="153"/>
      <c r="B143" s="154"/>
      <c r="C143" s="186" t="s">
        <v>705</v>
      </c>
      <c r="D143" s="160"/>
      <c r="E143" s="161">
        <v>400.45600000000002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4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1" x14ac:dyDescent="0.2">
      <c r="A144" s="171">
        <v>59</v>
      </c>
      <c r="B144" s="172" t="s">
        <v>557</v>
      </c>
      <c r="C144" s="184" t="s">
        <v>558</v>
      </c>
      <c r="D144" s="173" t="s">
        <v>169</v>
      </c>
      <c r="E144" s="174">
        <v>450.51299999999998</v>
      </c>
      <c r="F144" s="175"/>
      <c r="G144" s="176">
        <f>ROUND(E144*F144,2)</f>
        <v>0</v>
      </c>
      <c r="H144" s="157"/>
      <c r="I144" s="156">
        <f>ROUND(E144*H144,2)</f>
        <v>0</v>
      </c>
      <c r="J144" s="157"/>
      <c r="K144" s="156">
        <f>ROUND(E144*J144,2)</f>
        <v>0</v>
      </c>
      <c r="L144" s="156">
        <v>21</v>
      </c>
      <c r="M144" s="156">
        <f>G144*(1+L144/100)</f>
        <v>0</v>
      </c>
      <c r="N144" s="155">
        <v>5.0000000000000002E-5</v>
      </c>
      <c r="O144" s="155">
        <f>ROUND(E144*N144,2)</f>
        <v>0.02</v>
      </c>
      <c r="P144" s="155">
        <v>0</v>
      </c>
      <c r="Q144" s="155">
        <f>ROUND(E144*P144,2)</f>
        <v>0</v>
      </c>
      <c r="R144" s="156"/>
      <c r="S144" s="156" t="s">
        <v>170</v>
      </c>
      <c r="T144" s="156" t="s">
        <v>170</v>
      </c>
      <c r="U144" s="156">
        <v>6.3E-2</v>
      </c>
      <c r="V144" s="156">
        <f>ROUND(E144*U144,2)</f>
        <v>28.38</v>
      </c>
      <c r="W144" s="156"/>
      <c r="X144" s="156" t="s">
        <v>172</v>
      </c>
      <c r="Y144" s="156" t="s">
        <v>173</v>
      </c>
      <c r="Z144" s="146"/>
      <c r="AA144" s="146"/>
      <c r="AB144" s="146"/>
      <c r="AC144" s="146"/>
      <c r="AD144" s="146"/>
      <c r="AE144" s="146"/>
      <c r="AF144" s="146"/>
      <c r="AG144" s="146" t="s">
        <v>174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2" x14ac:dyDescent="0.2">
      <c r="A145" s="153"/>
      <c r="B145" s="154"/>
      <c r="C145" s="185" t="s">
        <v>787</v>
      </c>
      <c r="D145" s="158"/>
      <c r="E145" s="159">
        <v>450.51299999999998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176</v>
      </c>
      <c r="AH145" s="146">
        <v>5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1" x14ac:dyDescent="0.2">
      <c r="A146" s="171">
        <v>60</v>
      </c>
      <c r="B146" s="172" t="s">
        <v>560</v>
      </c>
      <c r="C146" s="184" t="s">
        <v>561</v>
      </c>
      <c r="D146" s="173" t="s">
        <v>169</v>
      </c>
      <c r="E146" s="174">
        <v>450.51299999999998</v>
      </c>
      <c r="F146" s="175"/>
      <c r="G146" s="176">
        <f>ROUND(E146*F146,2)</f>
        <v>0</v>
      </c>
      <c r="H146" s="157"/>
      <c r="I146" s="156">
        <f>ROUND(E146*H146,2)</f>
        <v>0</v>
      </c>
      <c r="J146" s="157"/>
      <c r="K146" s="156">
        <f>ROUND(E146*J146,2)</f>
        <v>0</v>
      </c>
      <c r="L146" s="156">
        <v>21</v>
      </c>
      <c r="M146" s="156">
        <f>G146*(1+L146/100)</f>
        <v>0</v>
      </c>
      <c r="N146" s="155">
        <v>1.0000000000000001E-5</v>
      </c>
      <c r="O146" s="155">
        <f>ROUND(E146*N146,2)</f>
        <v>0</v>
      </c>
      <c r="P146" s="155">
        <v>0</v>
      </c>
      <c r="Q146" s="155">
        <f>ROUND(E146*P146,2)</f>
        <v>0</v>
      </c>
      <c r="R146" s="156"/>
      <c r="S146" s="156" t="s">
        <v>185</v>
      </c>
      <c r="T146" s="156" t="s">
        <v>203</v>
      </c>
      <c r="U146" s="156">
        <v>7.1999999999999995E-2</v>
      </c>
      <c r="V146" s="156">
        <f>ROUND(E146*U146,2)</f>
        <v>32.44</v>
      </c>
      <c r="W146" s="156"/>
      <c r="X146" s="156" t="s">
        <v>172</v>
      </c>
      <c r="Y146" s="156" t="s">
        <v>173</v>
      </c>
      <c r="Z146" s="146"/>
      <c r="AA146" s="146"/>
      <c r="AB146" s="146"/>
      <c r="AC146" s="146"/>
      <c r="AD146" s="146"/>
      <c r="AE146" s="146"/>
      <c r="AF146" s="146"/>
      <c r="AG146" s="146" t="s">
        <v>174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2" x14ac:dyDescent="0.2">
      <c r="A147" s="153"/>
      <c r="B147" s="154"/>
      <c r="C147" s="185" t="s">
        <v>787</v>
      </c>
      <c r="D147" s="158"/>
      <c r="E147" s="159">
        <v>450.51299999999998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176</v>
      </c>
      <c r="AH147" s="146">
        <v>5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ht="22.5" outlineLevel="1" x14ac:dyDescent="0.2">
      <c r="A148" s="171">
        <v>61</v>
      </c>
      <c r="B148" s="172" t="s">
        <v>562</v>
      </c>
      <c r="C148" s="184" t="s">
        <v>563</v>
      </c>
      <c r="D148" s="173" t="s">
        <v>169</v>
      </c>
      <c r="E148" s="174">
        <v>450.51299999999998</v>
      </c>
      <c r="F148" s="175"/>
      <c r="G148" s="176">
        <f>ROUND(E148*F148,2)</f>
        <v>0</v>
      </c>
      <c r="H148" s="157"/>
      <c r="I148" s="156">
        <f>ROUND(E148*H148,2)</f>
        <v>0</v>
      </c>
      <c r="J148" s="157"/>
      <c r="K148" s="156">
        <f>ROUND(E148*J148,2)</f>
        <v>0</v>
      </c>
      <c r="L148" s="156">
        <v>21</v>
      </c>
      <c r="M148" s="156">
        <f>G148*(1+L148/100)</f>
        <v>0</v>
      </c>
      <c r="N148" s="155">
        <v>4.0000000000000002E-4</v>
      </c>
      <c r="O148" s="155">
        <f>ROUND(E148*N148,2)</f>
        <v>0.18</v>
      </c>
      <c r="P148" s="155">
        <v>0</v>
      </c>
      <c r="Q148" s="155">
        <f>ROUND(E148*P148,2)</f>
        <v>0</v>
      </c>
      <c r="R148" s="156"/>
      <c r="S148" s="156" t="s">
        <v>185</v>
      </c>
      <c r="T148" s="156" t="s">
        <v>170</v>
      </c>
      <c r="U148" s="156">
        <v>0.28699999999999998</v>
      </c>
      <c r="V148" s="156">
        <f>ROUND(E148*U148,2)</f>
        <v>129.30000000000001</v>
      </c>
      <c r="W148" s="156"/>
      <c r="X148" s="156" t="s">
        <v>172</v>
      </c>
      <c r="Y148" s="156" t="s">
        <v>173</v>
      </c>
      <c r="Z148" s="146"/>
      <c r="AA148" s="146"/>
      <c r="AB148" s="146"/>
      <c r="AC148" s="146"/>
      <c r="AD148" s="146"/>
      <c r="AE148" s="146"/>
      <c r="AF148" s="146"/>
      <c r="AG148" s="146" t="s">
        <v>174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2" x14ac:dyDescent="0.2">
      <c r="A149" s="153"/>
      <c r="B149" s="154"/>
      <c r="C149" s="185" t="s">
        <v>787</v>
      </c>
      <c r="D149" s="158"/>
      <c r="E149" s="159">
        <v>450.51299999999998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176</v>
      </c>
      <c r="AH149" s="146">
        <v>5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1" x14ac:dyDescent="0.2">
      <c r="A150" s="171">
        <v>62</v>
      </c>
      <c r="B150" s="172" t="s">
        <v>564</v>
      </c>
      <c r="C150" s="184" t="s">
        <v>565</v>
      </c>
      <c r="D150" s="173" t="s">
        <v>169</v>
      </c>
      <c r="E150" s="174">
        <v>450.51299999999998</v>
      </c>
      <c r="F150" s="175"/>
      <c r="G150" s="176">
        <f>ROUND(E150*F150,2)</f>
        <v>0</v>
      </c>
      <c r="H150" s="157"/>
      <c r="I150" s="156">
        <f>ROUND(E150*H150,2)</f>
        <v>0</v>
      </c>
      <c r="J150" s="157"/>
      <c r="K150" s="156">
        <f>ROUND(E150*J150,2)</f>
        <v>0</v>
      </c>
      <c r="L150" s="156">
        <v>21</v>
      </c>
      <c r="M150" s="156">
        <f>G150*(1+L150/100)</f>
        <v>0</v>
      </c>
      <c r="N150" s="155">
        <v>1.0000000000000001E-5</v>
      </c>
      <c r="O150" s="155">
        <f>ROUND(E150*N150,2)</f>
        <v>0</v>
      </c>
      <c r="P150" s="155">
        <v>0</v>
      </c>
      <c r="Q150" s="155">
        <f>ROUND(E150*P150,2)</f>
        <v>0</v>
      </c>
      <c r="R150" s="156"/>
      <c r="S150" s="156" t="s">
        <v>185</v>
      </c>
      <c r="T150" s="156" t="s">
        <v>203</v>
      </c>
      <c r="U150" s="156">
        <v>4.4999999999999998E-2</v>
      </c>
      <c r="V150" s="156">
        <f>ROUND(E150*U150,2)</f>
        <v>20.27</v>
      </c>
      <c r="W150" s="156"/>
      <c r="X150" s="156" t="s">
        <v>172</v>
      </c>
      <c r="Y150" s="156" t="s">
        <v>173</v>
      </c>
      <c r="Z150" s="146"/>
      <c r="AA150" s="146"/>
      <c r="AB150" s="146"/>
      <c r="AC150" s="146"/>
      <c r="AD150" s="146"/>
      <c r="AE150" s="146"/>
      <c r="AF150" s="146"/>
      <c r="AG150" s="146" t="s">
        <v>174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2" x14ac:dyDescent="0.2">
      <c r="A151" s="153"/>
      <c r="B151" s="154"/>
      <c r="C151" s="185" t="s">
        <v>566</v>
      </c>
      <c r="D151" s="158"/>
      <c r="E151" s="159"/>
      <c r="F151" s="156"/>
      <c r="G151" s="156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176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">
      <c r="A152" s="153"/>
      <c r="B152" s="154"/>
      <c r="C152" s="185" t="s">
        <v>787</v>
      </c>
      <c r="D152" s="158"/>
      <c r="E152" s="159">
        <v>450.51299999999998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176</v>
      </c>
      <c r="AH152" s="146">
        <v>5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x14ac:dyDescent="0.2">
      <c r="A153" s="164" t="s">
        <v>165</v>
      </c>
      <c r="B153" s="165" t="s">
        <v>130</v>
      </c>
      <c r="C153" s="183" t="s">
        <v>131</v>
      </c>
      <c r="D153" s="166"/>
      <c r="E153" s="167"/>
      <c r="F153" s="168"/>
      <c r="G153" s="169">
        <f>SUMIF(AG154:AG157,"&lt;&gt;NOR",G154:G157)</f>
        <v>0</v>
      </c>
      <c r="H153" s="163"/>
      <c r="I153" s="163">
        <f>SUM(I154:I157)</f>
        <v>0</v>
      </c>
      <c r="J153" s="163"/>
      <c r="K153" s="163">
        <f>SUM(K154:K157)</f>
        <v>0</v>
      </c>
      <c r="L153" s="163"/>
      <c r="M153" s="163">
        <f>SUM(M154:M157)</f>
        <v>0</v>
      </c>
      <c r="N153" s="162"/>
      <c r="O153" s="162">
        <f>SUM(O154:O157)</f>
        <v>6.13</v>
      </c>
      <c r="P153" s="162"/>
      <c r="Q153" s="162">
        <f>SUM(Q154:Q157)</f>
        <v>0</v>
      </c>
      <c r="R153" s="163"/>
      <c r="S153" s="163"/>
      <c r="T153" s="163"/>
      <c r="U153" s="163"/>
      <c r="V153" s="163">
        <f>SUM(V154:V157)</f>
        <v>129.33000000000001</v>
      </c>
      <c r="W153" s="163"/>
      <c r="X153" s="163"/>
      <c r="Y153" s="163"/>
      <c r="AG153" t="s">
        <v>166</v>
      </c>
    </row>
    <row r="154" spans="1:60" ht="22.5" outlineLevel="1" x14ac:dyDescent="0.2">
      <c r="A154" s="171">
        <v>63</v>
      </c>
      <c r="B154" s="172" t="s">
        <v>709</v>
      </c>
      <c r="C154" s="184" t="s">
        <v>710</v>
      </c>
      <c r="D154" s="173" t="s">
        <v>169</v>
      </c>
      <c r="E154" s="174">
        <v>622</v>
      </c>
      <c r="F154" s="175"/>
      <c r="G154" s="176">
        <f>ROUND(E154*F154,2)</f>
        <v>0</v>
      </c>
      <c r="H154" s="157"/>
      <c r="I154" s="156">
        <f>ROUND(E154*H154,2)</f>
        <v>0</v>
      </c>
      <c r="J154" s="157"/>
      <c r="K154" s="156">
        <f>ROUND(E154*J154,2)</f>
        <v>0</v>
      </c>
      <c r="L154" s="156">
        <v>21</v>
      </c>
      <c r="M154" s="156">
        <f>G154*(1+L154/100)</f>
        <v>0</v>
      </c>
      <c r="N154" s="155">
        <v>9.8600000000000007E-3</v>
      </c>
      <c r="O154" s="155">
        <f>ROUND(E154*N154,2)</f>
        <v>6.13</v>
      </c>
      <c r="P154" s="155">
        <v>0</v>
      </c>
      <c r="Q154" s="155">
        <f>ROUND(E154*P154,2)</f>
        <v>0</v>
      </c>
      <c r="R154" s="156"/>
      <c r="S154" s="156" t="s">
        <v>185</v>
      </c>
      <c r="T154" s="156" t="s">
        <v>203</v>
      </c>
      <c r="U154" s="156">
        <v>0.20791999999999999</v>
      </c>
      <c r="V154" s="156">
        <f>ROUND(E154*U154,2)</f>
        <v>129.33000000000001</v>
      </c>
      <c r="W154" s="156"/>
      <c r="X154" s="156" t="s">
        <v>172</v>
      </c>
      <c r="Y154" s="156" t="s">
        <v>173</v>
      </c>
      <c r="Z154" s="146"/>
      <c r="AA154" s="146"/>
      <c r="AB154" s="146"/>
      <c r="AC154" s="146"/>
      <c r="AD154" s="146"/>
      <c r="AE154" s="146"/>
      <c r="AF154" s="146"/>
      <c r="AG154" s="146" t="s">
        <v>174</v>
      </c>
      <c r="AH154" s="146"/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2" x14ac:dyDescent="0.2">
      <c r="A155" s="153"/>
      <c r="B155" s="154"/>
      <c r="C155" s="185" t="s">
        <v>711</v>
      </c>
      <c r="D155" s="158"/>
      <c r="E155" s="159">
        <v>622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176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1" x14ac:dyDescent="0.2">
      <c r="A156" s="171">
        <v>64</v>
      </c>
      <c r="B156" s="172" t="s">
        <v>712</v>
      </c>
      <c r="C156" s="184" t="s">
        <v>713</v>
      </c>
      <c r="D156" s="173" t="s">
        <v>714</v>
      </c>
      <c r="E156" s="174">
        <v>745</v>
      </c>
      <c r="F156" s="175"/>
      <c r="G156" s="176">
        <f>ROUND(E156*F156,2)</f>
        <v>0</v>
      </c>
      <c r="H156" s="157"/>
      <c r="I156" s="156">
        <f>ROUND(E156*H156,2)</f>
        <v>0</v>
      </c>
      <c r="J156" s="157"/>
      <c r="K156" s="156">
        <f>ROUND(E156*J156,2)</f>
        <v>0</v>
      </c>
      <c r="L156" s="156">
        <v>21</v>
      </c>
      <c r="M156" s="156">
        <f>G156*(1+L156/100)</f>
        <v>0</v>
      </c>
      <c r="N156" s="155">
        <v>0</v>
      </c>
      <c r="O156" s="155">
        <f>ROUND(E156*N156,2)</f>
        <v>0</v>
      </c>
      <c r="P156" s="155">
        <v>0</v>
      </c>
      <c r="Q156" s="155">
        <f>ROUND(E156*P156,2)</f>
        <v>0</v>
      </c>
      <c r="R156" s="156"/>
      <c r="S156" s="156" t="s">
        <v>170</v>
      </c>
      <c r="T156" s="156" t="s">
        <v>715</v>
      </c>
      <c r="U156" s="156">
        <v>0</v>
      </c>
      <c r="V156" s="156">
        <f>ROUND(E156*U156,2)</f>
        <v>0</v>
      </c>
      <c r="W156" s="156"/>
      <c r="X156" s="156" t="s">
        <v>276</v>
      </c>
      <c r="Y156" s="156" t="s">
        <v>173</v>
      </c>
      <c r="Z156" s="146"/>
      <c r="AA156" s="146"/>
      <c r="AB156" s="146"/>
      <c r="AC156" s="146"/>
      <c r="AD156" s="146"/>
      <c r="AE156" s="146"/>
      <c r="AF156" s="146"/>
      <c r="AG156" s="146" t="s">
        <v>277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2" x14ac:dyDescent="0.2">
      <c r="A157" s="153"/>
      <c r="B157" s="154"/>
      <c r="C157" s="185" t="s">
        <v>716</v>
      </c>
      <c r="D157" s="158"/>
      <c r="E157" s="159">
        <v>745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176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x14ac:dyDescent="0.2">
      <c r="A158" s="164" t="s">
        <v>165</v>
      </c>
      <c r="B158" s="165" t="s">
        <v>134</v>
      </c>
      <c r="C158" s="183" t="s">
        <v>135</v>
      </c>
      <c r="D158" s="166"/>
      <c r="E158" s="167"/>
      <c r="F158" s="168"/>
      <c r="G158" s="169">
        <f>SUMIF(AG159:AG166,"&lt;&gt;NOR",G159:G166)</f>
        <v>0</v>
      </c>
      <c r="H158" s="163"/>
      <c r="I158" s="163">
        <f>SUM(I159:I166)</f>
        <v>0</v>
      </c>
      <c r="J158" s="163"/>
      <c r="K158" s="163">
        <f>SUM(K159:K166)</f>
        <v>0</v>
      </c>
      <c r="L158" s="163"/>
      <c r="M158" s="163">
        <f>SUM(M159:M166)</f>
        <v>0</v>
      </c>
      <c r="N158" s="162"/>
      <c r="O158" s="162">
        <f>SUM(O159:O166)</f>
        <v>0</v>
      </c>
      <c r="P158" s="162"/>
      <c r="Q158" s="162">
        <f>SUM(Q159:Q166)</f>
        <v>0</v>
      </c>
      <c r="R158" s="163"/>
      <c r="S158" s="163"/>
      <c r="T158" s="163"/>
      <c r="U158" s="163"/>
      <c r="V158" s="163">
        <f>SUM(V159:V166)</f>
        <v>703.58</v>
      </c>
      <c r="W158" s="163"/>
      <c r="X158" s="163"/>
      <c r="Y158" s="163"/>
      <c r="AG158" t="s">
        <v>166</v>
      </c>
    </row>
    <row r="159" spans="1:60" outlineLevel="1" x14ac:dyDescent="0.2">
      <c r="A159" s="177">
        <v>65</v>
      </c>
      <c r="B159" s="178" t="s">
        <v>441</v>
      </c>
      <c r="C159" s="187" t="s">
        <v>442</v>
      </c>
      <c r="D159" s="179" t="s">
        <v>252</v>
      </c>
      <c r="E159" s="180">
        <v>192.39605</v>
      </c>
      <c r="F159" s="181"/>
      <c r="G159" s="182">
        <f t="shared" ref="G159:G166" si="0">ROUND(E159*F159,2)</f>
        <v>0</v>
      </c>
      <c r="H159" s="157"/>
      <c r="I159" s="156">
        <f t="shared" ref="I159:I166" si="1">ROUND(E159*H159,2)</f>
        <v>0</v>
      </c>
      <c r="J159" s="157"/>
      <c r="K159" s="156">
        <f t="shared" ref="K159:K166" si="2">ROUND(E159*J159,2)</f>
        <v>0</v>
      </c>
      <c r="L159" s="156">
        <v>21</v>
      </c>
      <c r="M159" s="156">
        <f t="shared" ref="M159:M166" si="3">G159*(1+L159/100)</f>
        <v>0</v>
      </c>
      <c r="N159" s="155">
        <v>0</v>
      </c>
      <c r="O159" s="155">
        <f t="shared" ref="O159:O166" si="4">ROUND(E159*N159,2)</f>
        <v>0</v>
      </c>
      <c r="P159" s="155">
        <v>0</v>
      </c>
      <c r="Q159" s="155">
        <f t="shared" ref="Q159:Q166" si="5">ROUND(E159*P159,2)</f>
        <v>0</v>
      </c>
      <c r="R159" s="156"/>
      <c r="S159" s="156" t="s">
        <v>170</v>
      </c>
      <c r="T159" s="156" t="s">
        <v>170</v>
      </c>
      <c r="U159" s="156">
        <v>0.749</v>
      </c>
      <c r="V159" s="156">
        <f t="shared" ref="V159:V166" si="6">ROUND(E159*U159,2)</f>
        <v>144.1</v>
      </c>
      <c r="W159" s="156"/>
      <c r="X159" s="156" t="s">
        <v>443</v>
      </c>
      <c r="Y159" s="156" t="s">
        <v>173</v>
      </c>
      <c r="Z159" s="146"/>
      <c r="AA159" s="146"/>
      <c r="AB159" s="146"/>
      <c r="AC159" s="146"/>
      <c r="AD159" s="146"/>
      <c r="AE159" s="146"/>
      <c r="AF159" s="146"/>
      <c r="AG159" s="146" t="s">
        <v>444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1" x14ac:dyDescent="0.2">
      <c r="A160" s="177">
        <v>66</v>
      </c>
      <c r="B160" s="178" t="s">
        <v>445</v>
      </c>
      <c r="C160" s="187" t="s">
        <v>446</v>
      </c>
      <c r="D160" s="179" t="s">
        <v>252</v>
      </c>
      <c r="E160" s="180">
        <v>1154.37628</v>
      </c>
      <c r="F160" s="181"/>
      <c r="G160" s="182">
        <f t="shared" si="0"/>
        <v>0</v>
      </c>
      <c r="H160" s="157"/>
      <c r="I160" s="156">
        <f t="shared" si="1"/>
        <v>0</v>
      </c>
      <c r="J160" s="157"/>
      <c r="K160" s="156">
        <f t="shared" si="2"/>
        <v>0</v>
      </c>
      <c r="L160" s="156">
        <v>21</v>
      </c>
      <c r="M160" s="156">
        <f t="shared" si="3"/>
        <v>0</v>
      </c>
      <c r="N160" s="155">
        <v>0</v>
      </c>
      <c r="O160" s="155">
        <f t="shared" si="4"/>
        <v>0</v>
      </c>
      <c r="P160" s="155">
        <v>0</v>
      </c>
      <c r="Q160" s="155">
        <f t="shared" si="5"/>
        <v>0</v>
      </c>
      <c r="R160" s="156"/>
      <c r="S160" s="156" t="s">
        <v>170</v>
      </c>
      <c r="T160" s="156" t="s">
        <v>170</v>
      </c>
      <c r="U160" s="156">
        <v>0.03</v>
      </c>
      <c r="V160" s="156">
        <f t="shared" si="6"/>
        <v>34.630000000000003</v>
      </c>
      <c r="W160" s="156"/>
      <c r="X160" s="156" t="s">
        <v>443</v>
      </c>
      <c r="Y160" s="156" t="s">
        <v>173</v>
      </c>
      <c r="Z160" s="146"/>
      <c r="AA160" s="146"/>
      <c r="AB160" s="146"/>
      <c r="AC160" s="146"/>
      <c r="AD160" s="146"/>
      <c r="AE160" s="146"/>
      <c r="AF160" s="146"/>
      <c r="AG160" s="146" t="s">
        <v>444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1" x14ac:dyDescent="0.2">
      <c r="A161" s="177">
        <v>67</v>
      </c>
      <c r="B161" s="178" t="s">
        <v>447</v>
      </c>
      <c r="C161" s="187" t="s">
        <v>448</v>
      </c>
      <c r="D161" s="179" t="s">
        <v>252</v>
      </c>
      <c r="E161" s="180">
        <v>192.39605</v>
      </c>
      <c r="F161" s="181"/>
      <c r="G161" s="182">
        <f t="shared" si="0"/>
        <v>0</v>
      </c>
      <c r="H161" s="157"/>
      <c r="I161" s="156">
        <f t="shared" si="1"/>
        <v>0</v>
      </c>
      <c r="J161" s="157"/>
      <c r="K161" s="156">
        <f t="shared" si="2"/>
        <v>0</v>
      </c>
      <c r="L161" s="156">
        <v>21</v>
      </c>
      <c r="M161" s="156">
        <f t="shared" si="3"/>
        <v>0</v>
      </c>
      <c r="N161" s="155">
        <v>0</v>
      </c>
      <c r="O161" s="155">
        <f t="shared" si="4"/>
        <v>0</v>
      </c>
      <c r="P161" s="155">
        <v>0</v>
      </c>
      <c r="Q161" s="155">
        <f t="shared" si="5"/>
        <v>0</v>
      </c>
      <c r="R161" s="156"/>
      <c r="S161" s="156" t="s">
        <v>170</v>
      </c>
      <c r="T161" s="156" t="s">
        <v>170</v>
      </c>
      <c r="U161" s="156">
        <v>0.27700000000000002</v>
      </c>
      <c r="V161" s="156">
        <f t="shared" si="6"/>
        <v>53.29</v>
      </c>
      <c r="W161" s="156"/>
      <c r="X161" s="156" t="s">
        <v>443</v>
      </c>
      <c r="Y161" s="156" t="s">
        <v>173</v>
      </c>
      <c r="Z161" s="146"/>
      <c r="AA161" s="146"/>
      <c r="AB161" s="146"/>
      <c r="AC161" s="146"/>
      <c r="AD161" s="146"/>
      <c r="AE161" s="146"/>
      <c r="AF161" s="146"/>
      <c r="AG161" s="146" t="s">
        <v>444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1" x14ac:dyDescent="0.2">
      <c r="A162" s="177">
        <v>68</v>
      </c>
      <c r="B162" s="178" t="s">
        <v>449</v>
      </c>
      <c r="C162" s="187" t="s">
        <v>450</v>
      </c>
      <c r="D162" s="179" t="s">
        <v>252</v>
      </c>
      <c r="E162" s="180">
        <v>192.39605</v>
      </c>
      <c r="F162" s="181"/>
      <c r="G162" s="182">
        <f t="shared" si="0"/>
        <v>0</v>
      </c>
      <c r="H162" s="157"/>
      <c r="I162" s="156">
        <f t="shared" si="1"/>
        <v>0</v>
      </c>
      <c r="J162" s="157"/>
      <c r="K162" s="156">
        <f t="shared" si="2"/>
        <v>0</v>
      </c>
      <c r="L162" s="156">
        <v>21</v>
      </c>
      <c r="M162" s="156">
        <f t="shared" si="3"/>
        <v>0</v>
      </c>
      <c r="N162" s="155">
        <v>0</v>
      </c>
      <c r="O162" s="155">
        <f t="shared" si="4"/>
        <v>0</v>
      </c>
      <c r="P162" s="155">
        <v>0</v>
      </c>
      <c r="Q162" s="155">
        <f t="shared" si="5"/>
        <v>0</v>
      </c>
      <c r="R162" s="156"/>
      <c r="S162" s="156" t="s">
        <v>170</v>
      </c>
      <c r="T162" s="156" t="s">
        <v>170</v>
      </c>
      <c r="U162" s="156">
        <v>1.8839999999999999</v>
      </c>
      <c r="V162" s="156">
        <f t="shared" si="6"/>
        <v>362.47</v>
      </c>
      <c r="W162" s="156"/>
      <c r="X162" s="156" t="s">
        <v>443</v>
      </c>
      <c r="Y162" s="156" t="s">
        <v>173</v>
      </c>
      <c r="Z162" s="146"/>
      <c r="AA162" s="146"/>
      <c r="AB162" s="146"/>
      <c r="AC162" s="146"/>
      <c r="AD162" s="146"/>
      <c r="AE162" s="146"/>
      <c r="AF162" s="146"/>
      <c r="AG162" s="146" t="s">
        <v>444</v>
      </c>
      <c r="AH162" s="146"/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1" x14ac:dyDescent="0.2">
      <c r="A163" s="177">
        <v>69</v>
      </c>
      <c r="B163" s="178" t="s">
        <v>451</v>
      </c>
      <c r="C163" s="187" t="s">
        <v>452</v>
      </c>
      <c r="D163" s="179" t="s">
        <v>252</v>
      </c>
      <c r="E163" s="180">
        <v>961.98023999999998</v>
      </c>
      <c r="F163" s="181"/>
      <c r="G163" s="182">
        <f t="shared" si="0"/>
        <v>0</v>
      </c>
      <c r="H163" s="157"/>
      <c r="I163" s="156">
        <f t="shared" si="1"/>
        <v>0</v>
      </c>
      <c r="J163" s="157"/>
      <c r="K163" s="156">
        <f t="shared" si="2"/>
        <v>0</v>
      </c>
      <c r="L163" s="156">
        <v>21</v>
      </c>
      <c r="M163" s="156">
        <f t="shared" si="3"/>
        <v>0</v>
      </c>
      <c r="N163" s="155">
        <v>0</v>
      </c>
      <c r="O163" s="155">
        <f t="shared" si="4"/>
        <v>0</v>
      </c>
      <c r="P163" s="155">
        <v>0</v>
      </c>
      <c r="Q163" s="155">
        <f t="shared" si="5"/>
        <v>0</v>
      </c>
      <c r="R163" s="156"/>
      <c r="S163" s="156" t="s">
        <v>170</v>
      </c>
      <c r="T163" s="156" t="s">
        <v>170</v>
      </c>
      <c r="U163" s="156">
        <v>0.105</v>
      </c>
      <c r="V163" s="156">
        <f t="shared" si="6"/>
        <v>101.01</v>
      </c>
      <c r="W163" s="156"/>
      <c r="X163" s="156" t="s">
        <v>443</v>
      </c>
      <c r="Y163" s="156" t="s">
        <v>173</v>
      </c>
      <c r="Z163" s="146"/>
      <c r="AA163" s="146"/>
      <c r="AB163" s="146"/>
      <c r="AC163" s="146"/>
      <c r="AD163" s="146"/>
      <c r="AE163" s="146"/>
      <c r="AF163" s="146"/>
      <c r="AG163" s="146" t="s">
        <v>444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1" x14ac:dyDescent="0.2">
      <c r="A164" s="177">
        <v>70</v>
      </c>
      <c r="B164" s="178" t="s">
        <v>453</v>
      </c>
      <c r="C164" s="187" t="s">
        <v>454</v>
      </c>
      <c r="D164" s="179" t="s">
        <v>252</v>
      </c>
      <c r="E164" s="180">
        <v>1346.77233</v>
      </c>
      <c r="F164" s="181"/>
      <c r="G164" s="182">
        <f t="shared" si="0"/>
        <v>0</v>
      </c>
      <c r="H164" s="157"/>
      <c r="I164" s="156">
        <f t="shared" si="1"/>
        <v>0</v>
      </c>
      <c r="J164" s="157"/>
      <c r="K164" s="156">
        <f t="shared" si="2"/>
        <v>0</v>
      </c>
      <c r="L164" s="156">
        <v>21</v>
      </c>
      <c r="M164" s="156">
        <f t="shared" si="3"/>
        <v>0</v>
      </c>
      <c r="N164" s="155">
        <v>0</v>
      </c>
      <c r="O164" s="155">
        <f t="shared" si="4"/>
        <v>0</v>
      </c>
      <c r="P164" s="155">
        <v>0</v>
      </c>
      <c r="Q164" s="155">
        <f t="shared" si="5"/>
        <v>0</v>
      </c>
      <c r="R164" s="156"/>
      <c r="S164" s="156" t="s">
        <v>170</v>
      </c>
      <c r="T164" s="156" t="s">
        <v>170</v>
      </c>
      <c r="U164" s="156">
        <v>0</v>
      </c>
      <c r="V164" s="156">
        <f t="shared" si="6"/>
        <v>0</v>
      </c>
      <c r="W164" s="156"/>
      <c r="X164" s="156" t="s">
        <v>443</v>
      </c>
      <c r="Y164" s="156" t="s">
        <v>173</v>
      </c>
      <c r="Z164" s="146"/>
      <c r="AA164" s="146"/>
      <c r="AB164" s="146"/>
      <c r="AC164" s="146"/>
      <c r="AD164" s="146"/>
      <c r="AE164" s="146"/>
      <c r="AF164" s="146"/>
      <c r="AG164" s="146" t="s">
        <v>455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">
      <c r="A165" s="177">
        <v>71</v>
      </c>
      <c r="B165" s="178" t="s">
        <v>456</v>
      </c>
      <c r="C165" s="187" t="s">
        <v>457</v>
      </c>
      <c r="D165" s="179" t="s">
        <v>252</v>
      </c>
      <c r="E165" s="180">
        <v>192.39605</v>
      </c>
      <c r="F165" s="181"/>
      <c r="G165" s="182">
        <f t="shared" si="0"/>
        <v>0</v>
      </c>
      <c r="H165" s="157"/>
      <c r="I165" s="156">
        <f t="shared" si="1"/>
        <v>0</v>
      </c>
      <c r="J165" s="157"/>
      <c r="K165" s="156">
        <f t="shared" si="2"/>
        <v>0</v>
      </c>
      <c r="L165" s="156">
        <v>21</v>
      </c>
      <c r="M165" s="156">
        <f t="shared" si="3"/>
        <v>0</v>
      </c>
      <c r="N165" s="155">
        <v>0</v>
      </c>
      <c r="O165" s="155">
        <f t="shared" si="4"/>
        <v>0</v>
      </c>
      <c r="P165" s="155">
        <v>0</v>
      </c>
      <c r="Q165" s="155">
        <f t="shared" si="5"/>
        <v>0</v>
      </c>
      <c r="R165" s="156"/>
      <c r="S165" s="156" t="s">
        <v>170</v>
      </c>
      <c r="T165" s="156" t="s">
        <v>170</v>
      </c>
      <c r="U165" s="156">
        <v>4.2000000000000003E-2</v>
      </c>
      <c r="V165" s="156">
        <f t="shared" si="6"/>
        <v>8.08</v>
      </c>
      <c r="W165" s="156"/>
      <c r="X165" s="156" t="s">
        <v>443</v>
      </c>
      <c r="Y165" s="156" t="s">
        <v>173</v>
      </c>
      <c r="Z165" s="146"/>
      <c r="AA165" s="146"/>
      <c r="AB165" s="146"/>
      <c r="AC165" s="146"/>
      <c r="AD165" s="146"/>
      <c r="AE165" s="146"/>
      <c r="AF165" s="146"/>
      <c r="AG165" s="146" t="s">
        <v>444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ht="22.5" outlineLevel="1" x14ac:dyDescent="0.2">
      <c r="A166" s="177">
        <v>72</v>
      </c>
      <c r="B166" s="178" t="s">
        <v>570</v>
      </c>
      <c r="C166" s="187" t="s">
        <v>571</v>
      </c>
      <c r="D166" s="179" t="s">
        <v>252</v>
      </c>
      <c r="E166" s="180">
        <v>192.39605</v>
      </c>
      <c r="F166" s="181"/>
      <c r="G166" s="182">
        <f t="shared" si="0"/>
        <v>0</v>
      </c>
      <c r="H166" s="157"/>
      <c r="I166" s="156">
        <f t="shared" si="1"/>
        <v>0</v>
      </c>
      <c r="J166" s="157"/>
      <c r="K166" s="156">
        <f t="shared" si="2"/>
        <v>0</v>
      </c>
      <c r="L166" s="156">
        <v>21</v>
      </c>
      <c r="M166" s="156">
        <f t="shared" si="3"/>
        <v>0</v>
      </c>
      <c r="N166" s="155">
        <v>0</v>
      </c>
      <c r="O166" s="155">
        <f t="shared" si="4"/>
        <v>0</v>
      </c>
      <c r="P166" s="155">
        <v>0</v>
      </c>
      <c r="Q166" s="155">
        <f t="shared" si="5"/>
        <v>0</v>
      </c>
      <c r="R166" s="156"/>
      <c r="S166" s="156" t="s">
        <v>170</v>
      </c>
      <c r="T166" s="156" t="s">
        <v>170</v>
      </c>
      <c r="U166" s="156">
        <v>0</v>
      </c>
      <c r="V166" s="156">
        <f t="shared" si="6"/>
        <v>0</v>
      </c>
      <c r="W166" s="156"/>
      <c r="X166" s="156" t="s">
        <v>443</v>
      </c>
      <c r="Y166" s="156" t="s">
        <v>173</v>
      </c>
      <c r="Z166" s="146"/>
      <c r="AA166" s="146"/>
      <c r="AB166" s="146"/>
      <c r="AC166" s="146"/>
      <c r="AD166" s="146"/>
      <c r="AE166" s="146"/>
      <c r="AF166" s="146"/>
      <c r="AG166" s="146" t="s">
        <v>444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x14ac:dyDescent="0.2">
      <c r="A167" s="164" t="s">
        <v>165</v>
      </c>
      <c r="B167" s="165" t="s">
        <v>138</v>
      </c>
      <c r="C167" s="183" t="s">
        <v>30</v>
      </c>
      <c r="D167" s="166"/>
      <c r="E167" s="167"/>
      <c r="F167" s="168"/>
      <c r="G167" s="169">
        <f>SUMIF(AG168:AG169,"&lt;&gt;NOR",G168:G169)</f>
        <v>0</v>
      </c>
      <c r="H167" s="163"/>
      <c r="I167" s="163">
        <f>SUM(I168:I169)</f>
        <v>0</v>
      </c>
      <c r="J167" s="163"/>
      <c r="K167" s="163">
        <f>SUM(K168:K169)</f>
        <v>0</v>
      </c>
      <c r="L167" s="163"/>
      <c r="M167" s="163">
        <f>SUM(M168:M169)</f>
        <v>0</v>
      </c>
      <c r="N167" s="162"/>
      <c r="O167" s="162">
        <f>SUM(O168:O169)</f>
        <v>0</v>
      </c>
      <c r="P167" s="162"/>
      <c r="Q167" s="162">
        <f>SUM(Q168:Q169)</f>
        <v>0</v>
      </c>
      <c r="R167" s="163"/>
      <c r="S167" s="163"/>
      <c r="T167" s="163"/>
      <c r="U167" s="163"/>
      <c r="V167" s="163">
        <f>SUM(V168:V169)</f>
        <v>0</v>
      </c>
      <c r="W167" s="163"/>
      <c r="X167" s="163"/>
      <c r="Y167" s="163"/>
      <c r="AG167" t="s">
        <v>166</v>
      </c>
    </row>
    <row r="168" spans="1:60" ht="22.5" outlineLevel="1" x14ac:dyDescent="0.2">
      <c r="A168" s="177">
        <v>73</v>
      </c>
      <c r="B168" s="178" t="s">
        <v>200</v>
      </c>
      <c r="C168" s="187" t="s">
        <v>201</v>
      </c>
      <c r="D168" s="179" t="s">
        <v>202</v>
      </c>
      <c r="E168" s="180">
        <v>1</v>
      </c>
      <c r="F168" s="181"/>
      <c r="G168" s="182">
        <f>ROUND(E168*F168,2)</f>
        <v>0</v>
      </c>
      <c r="H168" s="157"/>
      <c r="I168" s="156">
        <f>ROUND(E168*H168,2)</f>
        <v>0</v>
      </c>
      <c r="J168" s="157"/>
      <c r="K168" s="156">
        <f>ROUND(E168*J168,2)</f>
        <v>0</v>
      </c>
      <c r="L168" s="156">
        <v>21</v>
      </c>
      <c r="M168" s="156">
        <f>G168*(1+L168/100)</f>
        <v>0</v>
      </c>
      <c r="N168" s="155">
        <v>0</v>
      </c>
      <c r="O168" s="155">
        <f>ROUND(E168*N168,2)</f>
        <v>0</v>
      </c>
      <c r="P168" s="155">
        <v>0</v>
      </c>
      <c r="Q168" s="155">
        <f>ROUND(E168*P168,2)</f>
        <v>0</v>
      </c>
      <c r="R168" s="156"/>
      <c r="S168" s="156" t="s">
        <v>170</v>
      </c>
      <c r="T168" s="156" t="s">
        <v>203</v>
      </c>
      <c r="U168" s="156">
        <v>0</v>
      </c>
      <c r="V168" s="156">
        <f>ROUND(E168*U168,2)</f>
        <v>0</v>
      </c>
      <c r="W168" s="156"/>
      <c r="X168" s="156" t="s">
        <v>79</v>
      </c>
      <c r="Y168" s="156" t="s">
        <v>173</v>
      </c>
      <c r="Z168" s="146"/>
      <c r="AA168" s="146"/>
      <c r="AB168" s="146"/>
      <c r="AC168" s="146"/>
      <c r="AD168" s="146"/>
      <c r="AE168" s="146"/>
      <c r="AF168" s="146"/>
      <c r="AG168" s="146" t="s">
        <v>207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1" x14ac:dyDescent="0.2">
      <c r="A169" s="171">
        <v>74</v>
      </c>
      <c r="B169" s="172" t="s">
        <v>210</v>
      </c>
      <c r="C169" s="184" t="s">
        <v>211</v>
      </c>
      <c r="D169" s="173" t="s">
        <v>202</v>
      </c>
      <c r="E169" s="174">
        <v>1</v>
      </c>
      <c r="F169" s="175"/>
      <c r="G169" s="176">
        <f>ROUND(E169*F169,2)</f>
        <v>0</v>
      </c>
      <c r="H169" s="157"/>
      <c r="I169" s="156">
        <f>ROUND(E169*H169,2)</f>
        <v>0</v>
      </c>
      <c r="J169" s="157"/>
      <c r="K169" s="156">
        <f>ROUND(E169*J169,2)</f>
        <v>0</v>
      </c>
      <c r="L169" s="156">
        <v>21</v>
      </c>
      <c r="M169" s="156">
        <f>G169*(1+L169/100)</f>
        <v>0</v>
      </c>
      <c r="N169" s="155">
        <v>0</v>
      </c>
      <c r="O169" s="155">
        <f>ROUND(E169*N169,2)</f>
        <v>0</v>
      </c>
      <c r="P169" s="155">
        <v>0</v>
      </c>
      <c r="Q169" s="155">
        <f>ROUND(E169*P169,2)</f>
        <v>0</v>
      </c>
      <c r="R169" s="156"/>
      <c r="S169" s="156" t="s">
        <v>185</v>
      </c>
      <c r="T169" s="156" t="s">
        <v>203</v>
      </c>
      <c r="U169" s="156">
        <v>0</v>
      </c>
      <c r="V169" s="156">
        <f>ROUND(E169*U169,2)</f>
        <v>0</v>
      </c>
      <c r="W169" s="156"/>
      <c r="X169" s="156" t="s">
        <v>79</v>
      </c>
      <c r="Y169" s="156" t="s">
        <v>173</v>
      </c>
      <c r="Z169" s="146"/>
      <c r="AA169" s="146"/>
      <c r="AB169" s="146"/>
      <c r="AC169" s="146"/>
      <c r="AD169" s="146"/>
      <c r="AE169" s="146"/>
      <c r="AF169" s="146"/>
      <c r="AG169" s="146" t="s">
        <v>207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x14ac:dyDescent="0.2">
      <c r="A170" s="3"/>
      <c r="B170" s="4"/>
      <c r="C170" s="188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v>12</v>
      </c>
      <c r="AF170">
        <v>21</v>
      </c>
      <c r="AG170" t="s">
        <v>151</v>
      </c>
    </row>
    <row r="171" spans="1:60" x14ac:dyDescent="0.2">
      <c r="A171" s="149"/>
      <c r="B171" s="150" t="s">
        <v>31</v>
      </c>
      <c r="C171" s="189"/>
      <c r="D171" s="151"/>
      <c r="E171" s="152"/>
      <c r="F171" s="152"/>
      <c r="G171" s="170">
        <f>G8+G32+G45+G56+G97+G113+G115+G127+G130+G140+G153+G158+G167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f>SUMIF(L7:L169,AE170,G7:G169)</f>
        <v>0</v>
      </c>
      <c r="AF171">
        <f>SUMIF(L7:L169,AF170,G7:G169)</f>
        <v>0</v>
      </c>
      <c r="AG171" t="s">
        <v>212</v>
      </c>
    </row>
    <row r="172" spans="1:60" x14ac:dyDescent="0.2">
      <c r="A172" s="3"/>
      <c r="B172" s="4"/>
      <c r="C172" s="18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x14ac:dyDescent="0.2">
      <c r="C173" s="190"/>
      <c r="D173" s="10"/>
      <c r="AG173" t="s">
        <v>213</v>
      </c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87E37-5F8E-47A4-AE7F-8A543822CC9D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67</v>
      </c>
      <c r="C4" s="251" t="s">
        <v>61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128</v>
      </c>
      <c r="C8" s="183" t="s">
        <v>129</v>
      </c>
      <c r="D8" s="166"/>
      <c r="E8" s="167"/>
      <c r="F8" s="168"/>
      <c r="G8" s="169">
        <f>SUMIF(AG9:AG27,"&lt;&gt;NOR",G9:G27)</f>
        <v>0</v>
      </c>
      <c r="H8" s="163"/>
      <c r="I8" s="163">
        <f>SUM(I9:I27)</f>
        <v>0</v>
      </c>
      <c r="J8" s="163"/>
      <c r="K8" s="163">
        <f>SUM(K9:K27)</f>
        <v>0</v>
      </c>
      <c r="L8" s="163"/>
      <c r="M8" s="163">
        <f>SUM(M9:M27)</f>
        <v>0</v>
      </c>
      <c r="N8" s="162"/>
      <c r="O8" s="162">
        <f>SUM(O9:O27)</f>
        <v>0.42</v>
      </c>
      <c r="P8" s="162"/>
      <c r="Q8" s="162">
        <f>SUM(Q9:Q27)</f>
        <v>0</v>
      </c>
      <c r="R8" s="163"/>
      <c r="S8" s="163"/>
      <c r="T8" s="163"/>
      <c r="U8" s="163"/>
      <c r="V8" s="163">
        <f>SUM(V9:V27)</f>
        <v>0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717</v>
      </c>
      <c r="C9" s="184" t="s">
        <v>718</v>
      </c>
      <c r="D9" s="173" t="s">
        <v>197</v>
      </c>
      <c r="E9" s="174">
        <v>244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8.7000000000000001E-4</v>
      </c>
      <c r="O9" s="155">
        <f>ROUND(E9*N9,2)</f>
        <v>0.21</v>
      </c>
      <c r="P9" s="155">
        <v>0</v>
      </c>
      <c r="Q9" s="155">
        <f>ROUND(E9*P9,2)</f>
        <v>0</v>
      </c>
      <c r="R9" s="156" t="s">
        <v>220</v>
      </c>
      <c r="S9" s="156" t="s">
        <v>719</v>
      </c>
      <c r="T9" s="156" t="s">
        <v>203</v>
      </c>
      <c r="U9" s="156">
        <v>0</v>
      </c>
      <c r="V9" s="156">
        <f>ROUND(E9*U9,2)</f>
        <v>0</v>
      </c>
      <c r="W9" s="156"/>
      <c r="X9" s="156" t="s">
        <v>192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720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721</v>
      </c>
      <c r="D10" s="158"/>
      <c r="E10" s="159">
        <v>243.65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85" t="s">
        <v>722</v>
      </c>
      <c r="D11" s="158"/>
      <c r="E11" s="159">
        <v>0.35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176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1">
        <v>2</v>
      </c>
      <c r="B12" s="172" t="s">
        <v>723</v>
      </c>
      <c r="C12" s="184" t="s">
        <v>724</v>
      </c>
      <c r="D12" s="173" t="s">
        <v>197</v>
      </c>
      <c r="E12" s="174">
        <v>46</v>
      </c>
      <c r="F12" s="175"/>
      <c r="G12" s="176">
        <f>ROUND(E12*F12,2)</f>
        <v>0</v>
      </c>
      <c r="H12" s="157"/>
      <c r="I12" s="156">
        <f>ROUND(E12*H12,2)</f>
        <v>0</v>
      </c>
      <c r="J12" s="157"/>
      <c r="K12" s="156">
        <f>ROUND(E12*J12,2)</f>
        <v>0</v>
      </c>
      <c r="L12" s="156">
        <v>21</v>
      </c>
      <c r="M12" s="156">
        <f>G12*(1+L12/100)</f>
        <v>0</v>
      </c>
      <c r="N12" s="155">
        <v>9.7999999999999997E-4</v>
      </c>
      <c r="O12" s="155">
        <f>ROUND(E12*N12,2)</f>
        <v>0.05</v>
      </c>
      <c r="P12" s="155">
        <v>0</v>
      </c>
      <c r="Q12" s="155">
        <f>ROUND(E12*P12,2)</f>
        <v>0</v>
      </c>
      <c r="R12" s="156"/>
      <c r="S12" s="156" t="s">
        <v>185</v>
      </c>
      <c r="T12" s="156" t="s">
        <v>203</v>
      </c>
      <c r="U12" s="156">
        <v>0</v>
      </c>
      <c r="V12" s="156">
        <f>ROUND(E12*U12,2)</f>
        <v>0</v>
      </c>
      <c r="W12" s="156"/>
      <c r="X12" s="156" t="s">
        <v>192</v>
      </c>
      <c r="Y12" s="156" t="s">
        <v>173</v>
      </c>
      <c r="Z12" s="146"/>
      <c r="AA12" s="146"/>
      <c r="AB12" s="146"/>
      <c r="AC12" s="146"/>
      <c r="AD12" s="146"/>
      <c r="AE12" s="146"/>
      <c r="AF12" s="146"/>
      <c r="AG12" s="146" t="s">
        <v>720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85" t="s">
        <v>725</v>
      </c>
      <c r="D13" s="158"/>
      <c r="E13" s="159">
        <v>46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176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1">
        <v>3</v>
      </c>
      <c r="B14" s="172" t="s">
        <v>726</v>
      </c>
      <c r="C14" s="184" t="s">
        <v>727</v>
      </c>
      <c r="D14" s="173" t="s">
        <v>197</v>
      </c>
      <c r="E14" s="174">
        <v>46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9.7999999999999997E-4</v>
      </c>
      <c r="O14" s="155">
        <f>ROUND(E14*N14,2)</f>
        <v>0.05</v>
      </c>
      <c r="P14" s="155">
        <v>0</v>
      </c>
      <c r="Q14" s="155">
        <f>ROUND(E14*P14,2)</f>
        <v>0</v>
      </c>
      <c r="R14" s="156"/>
      <c r="S14" s="156" t="s">
        <v>185</v>
      </c>
      <c r="T14" s="156" t="s">
        <v>203</v>
      </c>
      <c r="U14" s="156">
        <v>0</v>
      </c>
      <c r="V14" s="156">
        <f>ROUND(E14*U14,2)</f>
        <v>0</v>
      </c>
      <c r="W14" s="156"/>
      <c r="X14" s="156" t="s">
        <v>192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720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728</v>
      </c>
      <c r="D15" s="158"/>
      <c r="E15" s="159">
        <v>46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729</v>
      </c>
      <c r="C16" s="184" t="s">
        <v>730</v>
      </c>
      <c r="D16" s="173" t="s">
        <v>197</v>
      </c>
      <c r="E16" s="174">
        <v>9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0</v>
      </c>
      <c r="Q16" s="155">
        <f>ROUND(E16*P16,2)</f>
        <v>0</v>
      </c>
      <c r="R16" s="156"/>
      <c r="S16" s="156" t="s">
        <v>185</v>
      </c>
      <c r="T16" s="156" t="s">
        <v>203</v>
      </c>
      <c r="U16" s="156">
        <v>0</v>
      </c>
      <c r="V16" s="156">
        <f>ROUND(E16*U16,2)</f>
        <v>0</v>
      </c>
      <c r="W16" s="156"/>
      <c r="X16" s="156" t="s">
        <v>192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720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102</v>
      </c>
      <c r="D17" s="158"/>
      <c r="E17" s="159">
        <v>9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731</v>
      </c>
      <c r="C18" s="184" t="s">
        <v>732</v>
      </c>
      <c r="D18" s="173" t="s">
        <v>197</v>
      </c>
      <c r="E18" s="174">
        <v>131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1.2999999999999999E-4</v>
      </c>
      <c r="O18" s="155">
        <f>ROUND(E18*N18,2)</f>
        <v>0.02</v>
      </c>
      <c r="P18" s="155">
        <v>0</v>
      </c>
      <c r="Q18" s="155">
        <f>ROUND(E18*P18,2)</f>
        <v>0</v>
      </c>
      <c r="R18" s="156" t="s">
        <v>220</v>
      </c>
      <c r="S18" s="156" t="s">
        <v>170</v>
      </c>
      <c r="T18" s="156" t="s">
        <v>203</v>
      </c>
      <c r="U18" s="156">
        <v>0</v>
      </c>
      <c r="V18" s="156">
        <f>ROUND(E18*U18,2)</f>
        <v>0</v>
      </c>
      <c r="W18" s="156"/>
      <c r="X18" s="156" t="s">
        <v>192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720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733</v>
      </c>
      <c r="D19" s="158"/>
      <c r="E19" s="159">
        <v>71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85" t="s">
        <v>734</v>
      </c>
      <c r="D20" s="158"/>
      <c r="E20" s="159">
        <v>60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176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1">
        <v>6</v>
      </c>
      <c r="B21" s="172" t="s">
        <v>735</v>
      </c>
      <c r="C21" s="184" t="s">
        <v>736</v>
      </c>
      <c r="D21" s="173" t="s">
        <v>197</v>
      </c>
      <c r="E21" s="174">
        <v>166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2.1000000000000001E-4</v>
      </c>
      <c r="O21" s="155">
        <f>ROUND(E21*N21,2)</f>
        <v>0.03</v>
      </c>
      <c r="P21" s="155">
        <v>0</v>
      </c>
      <c r="Q21" s="155">
        <f>ROUND(E21*P21,2)</f>
        <v>0</v>
      </c>
      <c r="R21" s="156"/>
      <c r="S21" s="156" t="s">
        <v>185</v>
      </c>
      <c r="T21" s="156" t="s">
        <v>203</v>
      </c>
      <c r="U21" s="156">
        <v>0</v>
      </c>
      <c r="V21" s="156">
        <f>ROUND(E21*U21,2)</f>
        <v>0</v>
      </c>
      <c r="W21" s="156"/>
      <c r="X21" s="156" t="s">
        <v>192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720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737</v>
      </c>
      <c r="D22" s="158"/>
      <c r="E22" s="159">
        <v>41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">
      <c r="A23" s="153"/>
      <c r="B23" s="154"/>
      <c r="C23" s="185" t="s">
        <v>738</v>
      </c>
      <c r="D23" s="158"/>
      <c r="E23" s="159">
        <v>42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86" t="s">
        <v>788</v>
      </c>
      <c r="D24" s="160"/>
      <c r="E24" s="161">
        <v>83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4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7</v>
      </c>
      <c r="B25" s="172" t="s">
        <v>739</v>
      </c>
      <c r="C25" s="184" t="s">
        <v>740</v>
      </c>
      <c r="D25" s="173" t="s">
        <v>257</v>
      </c>
      <c r="E25" s="174">
        <v>443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1.2999999999999999E-4</v>
      </c>
      <c r="O25" s="155">
        <f>ROUND(E25*N25,2)</f>
        <v>0.06</v>
      </c>
      <c r="P25" s="155">
        <v>0</v>
      </c>
      <c r="Q25" s="155">
        <f>ROUND(E25*P25,2)</f>
        <v>0</v>
      </c>
      <c r="R25" s="156"/>
      <c r="S25" s="156" t="s">
        <v>185</v>
      </c>
      <c r="T25" s="156" t="s">
        <v>203</v>
      </c>
      <c r="U25" s="156">
        <v>0</v>
      </c>
      <c r="V25" s="156">
        <f>ROUND(E25*U25,2)</f>
        <v>0</v>
      </c>
      <c r="W25" s="156"/>
      <c r="X25" s="156" t="s">
        <v>192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720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741</v>
      </c>
      <c r="D26" s="158"/>
      <c r="E26" s="159">
        <v>210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85" t="s">
        <v>742</v>
      </c>
      <c r="D27" s="158"/>
      <c r="E27" s="159">
        <v>233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176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4" t="s">
        <v>165</v>
      </c>
      <c r="B28" s="165" t="s">
        <v>132</v>
      </c>
      <c r="C28" s="183" t="s">
        <v>133</v>
      </c>
      <c r="D28" s="166"/>
      <c r="E28" s="167"/>
      <c r="F28" s="168"/>
      <c r="G28" s="169">
        <f>SUMIF(AG29:AG32,"&lt;&gt;NOR",G29:G32)</f>
        <v>0</v>
      </c>
      <c r="H28" s="163"/>
      <c r="I28" s="163">
        <f>SUM(I29:I32)</f>
        <v>0</v>
      </c>
      <c r="J28" s="163"/>
      <c r="K28" s="163">
        <f>SUM(K29:K32)</f>
        <v>0</v>
      </c>
      <c r="L28" s="163"/>
      <c r="M28" s="163">
        <f>SUM(M29:M32)</f>
        <v>0</v>
      </c>
      <c r="N28" s="162"/>
      <c r="O28" s="162">
        <f>SUM(O29:O32)</f>
        <v>0.42</v>
      </c>
      <c r="P28" s="162"/>
      <c r="Q28" s="162">
        <f>SUM(Q29:Q32)</f>
        <v>0</v>
      </c>
      <c r="R28" s="163"/>
      <c r="S28" s="163"/>
      <c r="T28" s="163"/>
      <c r="U28" s="163"/>
      <c r="V28" s="163">
        <f>SUM(V29:V32)</f>
        <v>81.319999999999993</v>
      </c>
      <c r="W28" s="163"/>
      <c r="X28" s="163"/>
      <c r="Y28" s="163"/>
      <c r="AG28" t="s">
        <v>166</v>
      </c>
    </row>
    <row r="29" spans="1:60" outlineLevel="1" x14ac:dyDescent="0.2">
      <c r="A29" s="171">
        <v>8</v>
      </c>
      <c r="B29" s="172" t="s">
        <v>743</v>
      </c>
      <c r="C29" s="184" t="s">
        <v>744</v>
      </c>
      <c r="D29" s="173" t="s">
        <v>197</v>
      </c>
      <c r="E29" s="174">
        <v>2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0</v>
      </c>
      <c r="O29" s="155">
        <f>ROUND(E29*N29,2)</f>
        <v>0</v>
      </c>
      <c r="P29" s="155">
        <v>0</v>
      </c>
      <c r="Q29" s="155">
        <f>ROUND(E29*P29,2)</f>
        <v>0</v>
      </c>
      <c r="R29" s="156"/>
      <c r="S29" s="156" t="s">
        <v>170</v>
      </c>
      <c r="T29" s="156" t="s">
        <v>203</v>
      </c>
      <c r="U29" s="156">
        <v>1</v>
      </c>
      <c r="V29" s="156">
        <f>ROUND(E29*U29,2)</f>
        <v>2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745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199</v>
      </c>
      <c r="D30" s="158"/>
      <c r="E30" s="159">
        <v>2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7">
        <v>9</v>
      </c>
      <c r="B31" s="178" t="s">
        <v>746</v>
      </c>
      <c r="C31" s="187" t="s">
        <v>747</v>
      </c>
      <c r="D31" s="179" t="s">
        <v>197</v>
      </c>
      <c r="E31" s="180">
        <v>1</v>
      </c>
      <c r="F31" s="181"/>
      <c r="G31" s="182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0.29942999999999997</v>
      </c>
      <c r="O31" s="155">
        <f>ROUND(E31*N31,2)</f>
        <v>0.3</v>
      </c>
      <c r="P31" s="155">
        <v>0</v>
      </c>
      <c r="Q31" s="155">
        <f>ROUND(E31*P31,2)</f>
        <v>0</v>
      </c>
      <c r="R31" s="156"/>
      <c r="S31" s="156" t="s">
        <v>185</v>
      </c>
      <c r="T31" s="156" t="s">
        <v>203</v>
      </c>
      <c r="U31" s="156">
        <v>0</v>
      </c>
      <c r="V31" s="156">
        <f>ROUND(E31*U31,2)</f>
        <v>0</v>
      </c>
      <c r="W31" s="156"/>
      <c r="X31" s="156" t="s">
        <v>172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745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7">
        <v>10</v>
      </c>
      <c r="B32" s="178" t="s">
        <v>748</v>
      </c>
      <c r="C32" s="187" t="s">
        <v>749</v>
      </c>
      <c r="D32" s="179" t="s">
        <v>197</v>
      </c>
      <c r="E32" s="180">
        <v>1</v>
      </c>
      <c r="F32" s="181"/>
      <c r="G32" s="182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0.12292</v>
      </c>
      <c r="O32" s="155">
        <f>ROUND(E32*N32,2)</f>
        <v>0.12</v>
      </c>
      <c r="P32" s="155">
        <v>0</v>
      </c>
      <c r="Q32" s="155">
        <f>ROUND(E32*P32,2)</f>
        <v>0</v>
      </c>
      <c r="R32" s="156"/>
      <c r="S32" s="156" t="s">
        <v>170</v>
      </c>
      <c r="T32" s="156" t="s">
        <v>203</v>
      </c>
      <c r="U32" s="156">
        <v>79.316980000000001</v>
      </c>
      <c r="V32" s="156">
        <f>ROUND(E32*U32,2)</f>
        <v>79.319999999999993</v>
      </c>
      <c r="W32" s="156"/>
      <c r="X32" s="156" t="s">
        <v>276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750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x14ac:dyDescent="0.2">
      <c r="A33" s="164" t="s">
        <v>165</v>
      </c>
      <c r="B33" s="165" t="s">
        <v>138</v>
      </c>
      <c r="C33" s="183" t="s">
        <v>30</v>
      </c>
      <c r="D33" s="166"/>
      <c r="E33" s="167"/>
      <c r="F33" s="168"/>
      <c r="G33" s="169">
        <f>SUMIF(AG34:AG34,"&lt;&gt;NOR",G34:G34)</f>
        <v>0</v>
      </c>
      <c r="H33" s="163"/>
      <c r="I33" s="163">
        <f>SUM(I34:I34)</f>
        <v>0</v>
      </c>
      <c r="J33" s="163"/>
      <c r="K33" s="163">
        <f>SUM(K34:K34)</f>
        <v>0</v>
      </c>
      <c r="L33" s="163"/>
      <c r="M33" s="163">
        <f>SUM(M34:M34)</f>
        <v>0</v>
      </c>
      <c r="N33" s="162"/>
      <c r="O33" s="162">
        <f>SUM(O34:O34)</f>
        <v>0</v>
      </c>
      <c r="P33" s="162"/>
      <c r="Q33" s="162">
        <f>SUM(Q34:Q34)</f>
        <v>0</v>
      </c>
      <c r="R33" s="163"/>
      <c r="S33" s="163"/>
      <c r="T33" s="163"/>
      <c r="U33" s="163"/>
      <c r="V33" s="163">
        <f>SUM(V34:V34)</f>
        <v>0</v>
      </c>
      <c r="W33" s="163"/>
      <c r="X33" s="163"/>
      <c r="Y33" s="163"/>
      <c r="AG33" t="s">
        <v>166</v>
      </c>
    </row>
    <row r="34" spans="1:60" ht="22.5" outlineLevel="1" x14ac:dyDescent="0.2">
      <c r="A34" s="171">
        <v>11</v>
      </c>
      <c r="B34" s="172" t="s">
        <v>200</v>
      </c>
      <c r="C34" s="184" t="s">
        <v>201</v>
      </c>
      <c r="D34" s="173" t="s">
        <v>202</v>
      </c>
      <c r="E34" s="174">
        <v>1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170</v>
      </c>
      <c r="T34" s="156" t="s">
        <v>203</v>
      </c>
      <c r="U34" s="156">
        <v>0</v>
      </c>
      <c r="V34" s="156">
        <f>ROUND(E34*U34,2)</f>
        <v>0</v>
      </c>
      <c r="W34" s="156"/>
      <c r="X34" s="156" t="s">
        <v>79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204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x14ac:dyDescent="0.2">
      <c r="A35" s="3"/>
      <c r="B35" s="4"/>
      <c r="C35" s="188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151</v>
      </c>
    </row>
    <row r="36" spans="1:60" x14ac:dyDescent="0.2">
      <c r="A36" s="149"/>
      <c r="B36" s="150" t="s">
        <v>31</v>
      </c>
      <c r="C36" s="189"/>
      <c r="D36" s="151"/>
      <c r="E36" s="152"/>
      <c r="F36" s="152"/>
      <c r="G36" s="170">
        <f>G8+G28+G33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212</v>
      </c>
    </row>
    <row r="37" spans="1:60" x14ac:dyDescent="0.2">
      <c r="A37" s="3"/>
      <c r="B37" s="4"/>
      <c r="C37" s="188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C38" s="190"/>
      <c r="D38" s="10"/>
      <c r="AG38" t="s">
        <v>213</v>
      </c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73C46-41A2-4159-929F-BD4E8AD86D79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68</v>
      </c>
      <c r="C4" s="251" t="s">
        <v>51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86</v>
      </c>
      <c r="C8" s="183" t="s">
        <v>87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1.66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4.68</v>
      </c>
      <c r="W8" s="163"/>
      <c r="X8" s="163"/>
      <c r="Y8" s="163"/>
      <c r="AG8" t="s">
        <v>166</v>
      </c>
    </row>
    <row r="9" spans="1:60" ht="22.5" outlineLevel="1" x14ac:dyDescent="0.2">
      <c r="A9" s="171">
        <v>1</v>
      </c>
      <c r="B9" s="172" t="s">
        <v>214</v>
      </c>
      <c r="C9" s="184" t="s">
        <v>215</v>
      </c>
      <c r="D9" s="173" t="s">
        <v>169</v>
      </c>
      <c r="E9" s="174">
        <v>14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0.11799999999999999</v>
      </c>
      <c r="O9" s="155">
        <f>ROUND(E9*N9,2)</f>
        <v>1.65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216</v>
      </c>
      <c r="U9" s="156">
        <v>0.33400000000000002</v>
      </c>
      <c r="V9" s="156">
        <f>ROUND(E9*U9,2)</f>
        <v>4.68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789</v>
      </c>
      <c r="D10" s="158"/>
      <c r="E10" s="159">
        <v>14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218</v>
      </c>
      <c r="C11" s="184" t="s">
        <v>219</v>
      </c>
      <c r="D11" s="173" t="s">
        <v>169</v>
      </c>
      <c r="E11" s="174">
        <v>14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4.0000000000000002E-4</v>
      </c>
      <c r="O11" s="155">
        <f>ROUND(E11*N11,2)</f>
        <v>0.01</v>
      </c>
      <c r="P11" s="155">
        <v>0</v>
      </c>
      <c r="Q11" s="155">
        <f>ROUND(E11*P11,2)</f>
        <v>0</v>
      </c>
      <c r="R11" s="156" t="s">
        <v>220</v>
      </c>
      <c r="S11" s="156" t="s">
        <v>170</v>
      </c>
      <c r="T11" s="156" t="s">
        <v>170</v>
      </c>
      <c r="U11" s="156">
        <v>0</v>
      </c>
      <c r="V11" s="156">
        <f>ROUND(E11*U11,2)</f>
        <v>0</v>
      </c>
      <c r="W11" s="156"/>
      <c r="X11" s="156" t="s">
        <v>192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221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789</v>
      </c>
      <c r="D12" s="158"/>
      <c r="E12" s="159">
        <v>14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88</v>
      </c>
      <c r="C13" s="183" t="s">
        <v>89</v>
      </c>
      <c r="D13" s="166"/>
      <c r="E13" s="167"/>
      <c r="F13" s="168"/>
      <c r="G13" s="169">
        <f>SUMIF(AG14:AG19,"&lt;&gt;NOR",G14:G19)</f>
        <v>0</v>
      </c>
      <c r="H13" s="163"/>
      <c r="I13" s="163">
        <f>SUM(I14:I19)</f>
        <v>0</v>
      </c>
      <c r="J13" s="163"/>
      <c r="K13" s="163">
        <f>SUM(K14:K19)</f>
        <v>0</v>
      </c>
      <c r="L13" s="163"/>
      <c r="M13" s="163">
        <f>SUM(M14:M19)</f>
        <v>0</v>
      </c>
      <c r="N13" s="162"/>
      <c r="O13" s="162">
        <f>SUM(O14:O19)</f>
        <v>5.26</v>
      </c>
      <c r="P13" s="162"/>
      <c r="Q13" s="162">
        <f>SUM(Q14:Q19)</f>
        <v>0</v>
      </c>
      <c r="R13" s="163"/>
      <c r="S13" s="163"/>
      <c r="T13" s="163"/>
      <c r="U13" s="163"/>
      <c r="V13" s="163">
        <f>SUM(V14:V19)</f>
        <v>48.45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222</v>
      </c>
      <c r="C14" s="184" t="s">
        <v>223</v>
      </c>
      <c r="D14" s="173" t="s">
        <v>169</v>
      </c>
      <c r="E14" s="174">
        <v>8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5.1229999999999998E-2</v>
      </c>
      <c r="O14" s="155">
        <f>ROUND(E14*N14,2)</f>
        <v>0.41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0.90800000000000003</v>
      </c>
      <c r="V14" s="156">
        <f>ROUND(E14*U14,2)</f>
        <v>7.26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224</v>
      </c>
      <c r="D15" s="158"/>
      <c r="E15" s="159">
        <v>8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225</v>
      </c>
      <c r="C16" s="184" t="s">
        <v>226</v>
      </c>
      <c r="D16" s="173" t="s">
        <v>227</v>
      </c>
      <c r="E16" s="174">
        <v>1.92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2.5249999999999999</v>
      </c>
      <c r="O16" s="155">
        <f>ROUND(E16*N16,2)</f>
        <v>4.8499999999999996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2.58</v>
      </c>
      <c r="V16" s="156">
        <f>ROUND(E16*U16,2)</f>
        <v>4.95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228</v>
      </c>
      <c r="D17" s="158"/>
      <c r="E17" s="159">
        <v>1.92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229</v>
      </c>
      <c r="C18" s="184" t="s">
        <v>230</v>
      </c>
      <c r="D18" s="173" t="s">
        <v>197</v>
      </c>
      <c r="E18" s="174">
        <v>8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4.6999999999999999E-4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4.53</v>
      </c>
      <c r="V18" s="156">
        <f>ROUND(E18*U18,2)</f>
        <v>36.24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231</v>
      </c>
      <c r="D19" s="158"/>
      <c r="E19" s="159">
        <v>8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4" t="s">
        <v>165</v>
      </c>
      <c r="B20" s="165" t="s">
        <v>96</v>
      </c>
      <c r="C20" s="183" t="s">
        <v>97</v>
      </c>
      <c r="D20" s="166"/>
      <c r="E20" s="167"/>
      <c r="F20" s="168"/>
      <c r="G20" s="169">
        <f>SUMIF(AG21:AG37,"&lt;&gt;NOR",G21:G37)</f>
        <v>0</v>
      </c>
      <c r="H20" s="163"/>
      <c r="I20" s="163">
        <f>SUM(I21:I37)</f>
        <v>0</v>
      </c>
      <c r="J20" s="163"/>
      <c r="K20" s="163">
        <f>SUM(K21:K37)</f>
        <v>0</v>
      </c>
      <c r="L20" s="163"/>
      <c r="M20" s="163">
        <f>SUM(M21:M37)</f>
        <v>0</v>
      </c>
      <c r="N20" s="162"/>
      <c r="O20" s="162">
        <f>SUM(O21:O37)</f>
        <v>0.05</v>
      </c>
      <c r="P20" s="162"/>
      <c r="Q20" s="162">
        <f>SUM(Q21:Q37)</f>
        <v>0.16</v>
      </c>
      <c r="R20" s="163"/>
      <c r="S20" s="163"/>
      <c r="T20" s="163"/>
      <c r="U20" s="163"/>
      <c r="V20" s="163">
        <f>SUM(V21:V37)</f>
        <v>27.53</v>
      </c>
      <c r="W20" s="163"/>
      <c r="X20" s="163"/>
      <c r="Y20" s="163"/>
      <c r="AG20" t="s">
        <v>166</v>
      </c>
    </row>
    <row r="21" spans="1:60" ht="22.5" outlineLevel="1" x14ac:dyDescent="0.2">
      <c r="A21" s="171">
        <v>6</v>
      </c>
      <c r="B21" s="172" t="s">
        <v>232</v>
      </c>
      <c r="C21" s="184" t="s">
        <v>233</v>
      </c>
      <c r="D21" s="173" t="s">
        <v>197</v>
      </c>
      <c r="E21" s="174">
        <v>8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3.8000000000000002E-4</v>
      </c>
      <c r="O21" s="155">
        <f>ROUND(E21*N21,2)</f>
        <v>0</v>
      </c>
      <c r="P21" s="155">
        <v>0</v>
      </c>
      <c r="Q21" s="155">
        <f>ROUND(E21*P21,2)</f>
        <v>0</v>
      </c>
      <c r="R21" s="156"/>
      <c r="S21" s="156" t="s">
        <v>170</v>
      </c>
      <c r="T21" s="156" t="s">
        <v>170</v>
      </c>
      <c r="U21" s="156">
        <v>0.26100000000000001</v>
      </c>
      <c r="V21" s="156">
        <f>ROUND(E21*U21,2)</f>
        <v>2.09</v>
      </c>
      <c r="W21" s="156"/>
      <c r="X21" s="156" t="s">
        <v>172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174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224</v>
      </c>
      <c r="D22" s="158"/>
      <c r="E22" s="159">
        <v>8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234</v>
      </c>
      <c r="C23" s="184" t="s">
        <v>235</v>
      </c>
      <c r="D23" s="173" t="s">
        <v>197</v>
      </c>
      <c r="E23" s="174">
        <v>8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2.0109999999999999E-2</v>
      </c>
      <c r="Q23" s="155">
        <f>ROUND(E23*P23,2)</f>
        <v>0.16</v>
      </c>
      <c r="R23" s="156"/>
      <c r="S23" s="156" t="s">
        <v>170</v>
      </c>
      <c r="T23" s="156" t="s">
        <v>171</v>
      </c>
      <c r="U23" s="156">
        <v>0.46500000000000002</v>
      </c>
      <c r="V23" s="156">
        <f>ROUND(E23*U23,2)</f>
        <v>3.72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224</v>
      </c>
      <c r="D24" s="158"/>
      <c r="E24" s="159">
        <v>8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8</v>
      </c>
      <c r="B25" s="172" t="s">
        <v>236</v>
      </c>
      <c r="C25" s="184" t="s">
        <v>237</v>
      </c>
      <c r="D25" s="173" t="s">
        <v>197</v>
      </c>
      <c r="E25" s="174">
        <v>8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8.0000000000000004E-4</v>
      </c>
      <c r="O25" s="155">
        <f>ROUND(E25*N25,2)</f>
        <v>0.01</v>
      </c>
      <c r="P25" s="155">
        <v>0</v>
      </c>
      <c r="Q25" s="155">
        <f>ROUND(E25*P25,2)</f>
        <v>0</v>
      </c>
      <c r="R25" s="156"/>
      <c r="S25" s="156" t="s">
        <v>170</v>
      </c>
      <c r="T25" s="156" t="s">
        <v>171</v>
      </c>
      <c r="U25" s="156">
        <v>0</v>
      </c>
      <c r="V25" s="156">
        <f>ROUND(E25*U25,2)</f>
        <v>0</v>
      </c>
      <c r="W25" s="156"/>
      <c r="X25" s="156" t="s">
        <v>172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174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224</v>
      </c>
      <c r="D26" s="158"/>
      <c r="E26" s="159">
        <v>8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2.5" outlineLevel="1" x14ac:dyDescent="0.2">
      <c r="A27" s="171">
        <v>9</v>
      </c>
      <c r="B27" s="172" t="s">
        <v>238</v>
      </c>
      <c r="C27" s="184" t="s">
        <v>239</v>
      </c>
      <c r="D27" s="173" t="s">
        <v>197</v>
      </c>
      <c r="E27" s="174">
        <v>8</v>
      </c>
      <c r="F27" s="175"/>
      <c r="G27" s="176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3.7299999999999998E-3</v>
      </c>
      <c r="O27" s="155">
        <f>ROUND(E27*N27,2)</f>
        <v>0.03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171</v>
      </c>
      <c r="U27" s="156">
        <v>0.66</v>
      </c>
      <c r="V27" s="156">
        <f>ROUND(E27*U27,2)</f>
        <v>5.28</v>
      </c>
      <c r="W27" s="156"/>
      <c r="X27" s="156" t="s">
        <v>172</v>
      </c>
      <c r="Y27" s="156" t="s">
        <v>240</v>
      </c>
      <c r="Z27" s="146"/>
      <c r="AA27" s="146"/>
      <c r="AB27" s="146"/>
      <c r="AC27" s="146"/>
      <c r="AD27" s="146"/>
      <c r="AE27" s="146"/>
      <c r="AF27" s="146"/>
      <c r="AG27" s="146" t="s">
        <v>174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85" t="s">
        <v>241</v>
      </c>
      <c r="D28" s="158"/>
      <c r="E28" s="159">
        <v>8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10</v>
      </c>
      <c r="B29" s="172" t="s">
        <v>242</v>
      </c>
      <c r="C29" s="184" t="s">
        <v>243</v>
      </c>
      <c r="D29" s="173" t="s">
        <v>197</v>
      </c>
      <c r="E29" s="174">
        <v>8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5.5999999999999995E-4</v>
      </c>
      <c r="O29" s="155">
        <f>ROUND(E29*N29,2)</f>
        <v>0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170</v>
      </c>
      <c r="U29" s="156">
        <v>0.45100000000000001</v>
      </c>
      <c r="V29" s="156">
        <f>ROUND(E29*U29,2)</f>
        <v>3.61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224</v>
      </c>
      <c r="D30" s="158"/>
      <c r="E30" s="159">
        <v>8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1">
        <v>11</v>
      </c>
      <c r="B31" s="172" t="s">
        <v>244</v>
      </c>
      <c r="C31" s="184" t="s">
        <v>245</v>
      </c>
      <c r="D31" s="173" t="s">
        <v>197</v>
      </c>
      <c r="E31" s="174">
        <v>8</v>
      </c>
      <c r="F31" s="175"/>
      <c r="G31" s="176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1.25E-3</v>
      </c>
      <c r="O31" s="155">
        <f>ROUND(E31*N31,2)</f>
        <v>0.01</v>
      </c>
      <c r="P31" s="155">
        <v>0</v>
      </c>
      <c r="Q31" s="155">
        <f>ROUND(E31*P31,2)</f>
        <v>0</v>
      </c>
      <c r="R31" s="156"/>
      <c r="S31" s="156" t="s">
        <v>185</v>
      </c>
      <c r="T31" s="156" t="s">
        <v>203</v>
      </c>
      <c r="U31" s="156">
        <v>0.15</v>
      </c>
      <c r="V31" s="156">
        <f>ROUND(E31*U31,2)</f>
        <v>1.2</v>
      </c>
      <c r="W31" s="156"/>
      <c r="X31" s="156" t="s">
        <v>172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174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85" t="s">
        <v>224</v>
      </c>
      <c r="D32" s="158"/>
      <c r="E32" s="159">
        <v>8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176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1">
        <v>12</v>
      </c>
      <c r="B33" s="172" t="s">
        <v>246</v>
      </c>
      <c r="C33" s="184" t="s">
        <v>752</v>
      </c>
      <c r="D33" s="173" t="s">
        <v>197</v>
      </c>
      <c r="E33" s="174">
        <v>8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5.9000000000000003E-4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185</v>
      </c>
      <c r="T33" s="156" t="s">
        <v>171</v>
      </c>
      <c r="U33" s="156">
        <v>0.08</v>
      </c>
      <c r="V33" s="156">
        <f>ROUND(E33*U33,2)</f>
        <v>0.64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224</v>
      </c>
      <c r="D34" s="158"/>
      <c r="E34" s="159">
        <v>8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13</v>
      </c>
      <c r="B35" s="172" t="s">
        <v>248</v>
      </c>
      <c r="C35" s="184" t="s">
        <v>249</v>
      </c>
      <c r="D35" s="173" t="s">
        <v>197</v>
      </c>
      <c r="E35" s="174">
        <v>8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2.9999999999999997E-4</v>
      </c>
      <c r="O35" s="155">
        <f>ROUND(E35*N35,2)</f>
        <v>0</v>
      </c>
      <c r="P35" s="155">
        <v>0</v>
      </c>
      <c r="Q35" s="155">
        <f>ROUND(E35*P35,2)</f>
        <v>0</v>
      </c>
      <c r="R35" s="156" t="s">
        <v>220</v>
      </c>
      <c r="S35" s="156" t="s">
        <v>170</v>
      </c>
      <c r="T35" s="156" t="s">
        <v>170</v>
      </c>
      <c r="U35" s="156">
        <v>0</v>
      </c>
      <c r="V35" s="156">
        <f>ROUND(E35*U35,2)</f>
        <v>0</v>
      </c>
      <c r="W35" s="156"/>
      <c r="X35" s="156" t="s">
        <v>192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221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224</v>
      </c>
      <c r="D36" s="158"/>
      <c r="E36" s="159">
        <v>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7">
        <v>14</v>
      </c>
      <c r="B37" s="178" t="s">
        <v>250</v>
      </c>
      <c r="C37" s="187" t="s">
        <v>251</v>
      </c>
      <c r="D37" s="179" t="s">
        <v>252</v>
      </c>
      <c r="E37" s="180">
        <v>6.9800800000000001</v>
      </c>
      <c r="F37" s="181"/>
      <c r="G37" s="182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1.575</v>
      </c>
      <c r="V37" s="156">
        <f>ROUND(E37*U37,2)</f>
        <v>10.99</v>
      </c>
      <c r="W37" s="156"/>
      <c r="X37" s="156" t="s">
        <v>253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254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x14ac:dyDescent="0.2">
      <c r="A38" s="164" t="s">
        <v>165</v>
      </c>
      <c r="B38" s="165" t="s">
        <v>98</v>
      </c>
      <c r="C38" s="183" t="s">
        <v>99</v>
      </c>
      <c r="D38" s="166"/>
      <c r="E38" s="167"/>
      <c r="F38" s="168"/>
      <c r="G38" s="169">
        <f>SUMIF(AG39:AG44,"&lt;&gt;NOR",G39:G44)</f>
        <v>0</v>
      </c>
      <c r="H38" s="163"/>
      <c r="I38" s="163">
        <f>SUM(I39:I44)</f>
        <v>0</v>
      </c>
      <c r="J38" s="163"/>
      <c r="K38" s="163">
        <f>SUM(K39:K44)</f>
        <v>0</v>
      </c>
      <c r="L38" s="163"/>
      <c r="M38" s="163">
        <f>SUM(M39:M44)</f>
        <v>0</v>
      </c>
      <c r="N38" s="162"/>
      <c r="O38" s="162">
        <f>SUM(O39:O44)</f>
        <v>0.01</v>
      </c>
      <c r="P38" s="162"/>
      <c r="Q38" s="162">
        <f>SUM(Q39:Q44)</f>
        <v>0</v>
      </c>
      <c r="R38" s="163"/>
      <c r="S38" s="163"/>
      <c r="T38" s="163"/>
      <c r="U38" s="163"/>
      <c r="V38" s="163">
        <f>SUM(V39:V44)</f>
        <v>15.979999999999999</v>
      </c>
      <c r="W38" s="163"/>
      <c r="X38" s="163"/>
      <c r="Y38" s="163"/>
      <c r="AG38" t="s">
        <v>166</v>
      </c>
    </row>
    <row r="39" spans="1:60" outlineLevel="1" x14ac:dyDescent="0.2">
      <c r="A39" s="171">
        <v>15</v>
      </c>
      <c r="B39" s="172" t="s">
        <v>255</v>
      </c>
      <c r="C39" s="184" t="s">
        <v>256</v>
      </c>
      <c r="D39" s="173" t="s">
        <v>257</v>
      </c>
      <c r="E39" s="174">
        <v>56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0.06</v>
      </c>
      <c r="V39" s="156">
        <f>ROUND(E39*U39,2)</f>
        <v>3.36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258</v>
      </c>
      <c r="D40" s="158"/>
      <c r="E40" s="159">
        <v>56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16</v>
      </c>
      <c r="B41" s="172" t="s">
        <v>259</v>
      </c>
      <c r="C41" s="184" t="s">
        <v>260</v>
      </c>
      <c r="D41" s="173" t="s">
        <v>257</v>
      </c>
      <c r="E41" s="174">
        <v>224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5.0999999999999997E-2</v>
      </c>
      <c r="V41" s="156">
        <f>ROUND(E41*U41,2)</f>
        <v>11.42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261</v>
      </c>
      <c r="D42" s="158"/>
      <c r="E42" s="159">
        <v>224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71">
        <v>17</v>
      </c>
      <c r="B43" s="172" t="s">
        <v>262</v>
      </c>
      <c r="C43" s="184" t="s">
        <v>263</v>
      </c>
      <c r="D43" s="173" t="s">
        <v>197</v>
      </c>
      <c r="E43" s="174">
        <v>8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1.25E-3</v>
      </c>
      <c r="O43" s="155">
        <f>ROUND(E43*N43,2)</f>
        <v>0.01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0.15</v>
      </c>
      <c r="V43" s="156">
        <f>ROUND(E43*U43,2)</f>
        <v>1.2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241</v>
      </c>
      <c r="D44" s="158"/>
      <c r="E44" s="159">
        <v>8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100</v>
      </c>
      <c r="C45" s="183" t="s">
        <v>101</v>
      </c>
      <c r="D45" s="166"/>
      <c r="E45" s="167"/>
      <c r="F45" s="168"/>
      <c r="G45" s="169">
        <f>SUMIF(AG46:AG56,"&lt;&gt;NOR",G46:G56)</f>
        <v>0</v>
      </c>
      <c r="H45" s="163"/>
      <c r="I45" s="163">
        <f>SUM(I46:I56)</f>
        <v>0</v>
      </c>
      <c r="J45" s="163"/>
      <c r="K45" s="163">
        <f>SUM(K46:K56)</f>
        <v>0</v>
      </c>
      <c r="L45" s="163"/>
      <c r="M45" s="163">
        <f>SUM(M46:M56)</f>
        <v>0</v>
      </c>
      <c r="N45" s="162"/>
      <c r="O45" s="162">
        <f>SUM(O46:O56)</f>
        <v>0.01</v>
      </c>
      <c r="P45" s="162"/>
      <c r="Q45" s="162">
        <f>SUM(Q46:Q56)</f>
        <v>16.75</v>
      </c>
      <c r="R45" s="163"/>
      <c r="S45" s="163"/>
      <c r="T45" s="163"/>
      <c r="U45" s="163"/>
      <c r="V45" s="163">
        <f>SUM(V46:V56)</f>
        <v>193.29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18</v>
      </c>
      <c r="B46" s="172" t="s">
        <v>264</v>
      </c>
      <c r="C46" s="184" t="s">
        <v>265</v>
      </c>
      <c r="D46" s="173" t="s">
        <v>227</v>
      </c>
      <c r="E46" s="174">
        <v>6.4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0</v>
      </c>
      <c r="O46" s="155">
        <f>ROUND(E46*N46,2)</f>
        <v>0</v>
      </c>
      <c r="P46" s="155">
        <v>2.2000000000000002</v>
      </c>
      <c r="Q46" s="155">
        <f>ROUND(E46*P46,2)</f>
        <v>14.08</v>
      </c>
      <c r="R46" s="156"/>
      <c r="S46" s="156" t="s">
        <v>170</v>
      </c>
      <c r="T46" s="156" t="s">
        <v>170</v>
      </c>
      <c r="U46" s="156">
        <v>12.56</v>
      </c>
      <c r="V46" s="156">
        <f>ROUND(E46*U46,2)</f>
        <v>80.38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266</v>
      </c>
      <c r="D47" s="158"/>
      <c r="E47" s="159">
        <v>6.4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71">
        <v>19</v>
      </c>
      <c r="B48" s="172" t="s">
        <v>267</v>
      </c>
      <c r="C48" s="184" t="s">
        <v>268</v>
      </c>
      <c r="D48" s="173" t="s">
        <v>197</v>
      </c>
      <c r="E48" s="174">
        <v>8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1.83E-3</v>
      </c>
      <c r="O48" s="155">
        <f>ROUND(E48*N48,2)</f>
        <v>0.01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5.0999999999999997E-2</v>
      </c>
      <c r="V48" s="156">
        <f>ROUND(E48*U48,2)</f>
        <v>0.41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241</v>
      </c>
      <c r="D49" s="158"/>
      <c r="E49" s="159">
        <v>8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20</v>
      </c>
      <c r="B50" s="172" t="s">
        <v>269</v>
      </c>
      <c r="C50" s="184" t="s">
        <v>270</v>
      </c>
      <c r="D50" s="173" t="s">
        <v>197</v>
      </c>
      <c r="E50" s="174">
        <v>8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2.9E-4</v>
      </c>
      <c r="O50" s="155">
        <f>ROUND(E50*N50,2)</f>
        <v>0</v>
      </c>
      <c r="P50" s="155">
        <v>0</v>
      </c>
      <c r="Q50" s="155">
        <f>ROUND(E50*P50,2)</f>
        <v>0</v>
      </c>
      <c r="R50" s="156"/>
      <c r="S50" s="156" t="s">
        <v>185</v>
      </c>
      <c r="T50" s="156" t="s">
        <v>170</v>
      </c>
      <c r="U50" s="156">
        <v>1.18</v>
      </c>
      <c r="V50" s="156">
        <f>ROUND(E50*U50,2)</f>
        <v>9.44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174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224</v>
      </c>
      <c r="D51" s="158"/>
      <c r="E51" s="159">
        <v>8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21</v>
      </c>
      <c r="B52" s="172" t="s">
        <v>271</v>
      </c>
      <c r="C52" s="184" t="s">
        <v>272</v>
      </c>
      <c r="D52" s="173" t="s">
        <v>197</v>
      </c>
      <c r="E52" s="174">
        <v>8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170</v>
      </c>
      <c r="U52" s="156">
        <v>10.728</v>
      </c>
      <c r="V52" s="156">
        <f>ROUND(E52*U52,2)</f>
        <v>85.82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273</v>
      </c>
      <c r="D53" s="158"/>
      <c r="E53" s="159"/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85" t="s">
        <v>224</v>
      </c>
      <c r="D54" s="158"/>
      <c r="E54" s="159">
        <v>8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176</v>
      </c>
      <c r="AH54" s="146">
        <v>5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71">
        <v>22</v>
      </c>
      <c r="B55" s="172" t="s">
        <v>274</v>
      </c>
      <c r="C55" s="184" t="s">
        <v>275</v>
      </c>
      <c r="D55" s="173" t="s">
        <v>169</v>
      </c>
      <c r="E55" s="174">
        <v>6.4</v>
      </c>
      <c r="F55" s="175"/>
      <c r="G55" s="176">
        <f>ROUND(E55*F55,2)</f>
        <v>0</v>
      </c>
      <c r="H55" s="157"/>
      <c r="I55" s="156">
        <f>ROUND(E55*H55,2)</f>
        <v>0</v>
      </c>
      <c r="J55" s="157"/>
      <c r="K55" s="156">
        <f>ROUND(E55*J55,2)</f>
        <v>0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0.41699999999999998</v>
      </c>
      <c r="Q55" s="155">
        <f>ROUND(E55*P55,2)</f>
        <v>2.67</v>
      </c>
      <c r="R55" s="156"/>
      <c r="S55" s="156" t="s">
        <v>170</v>
      </c>
      <c r="T55" s="156" t="s">
        <v>170</v>
      </c>
      <c r="U55" s="156">
        <v>2.6932</v>
      </c>
      <c r="V55" s="156">
        <f>ROUND(E55*U55,2)</f>
        <v>17.239999999999998</v>
      </c>
      <c r="W55" s="156"/>
      <c r="X55" s="156" t="s">
        <v>276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277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85" t="s">
        <v>278</v>
      </c>
      <c r="D56" s="158"/>
      <c r="E56" s="159">
        <v>6.4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176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x14ac:dyDescent="0.2">
      <c r="A57" s="164" t="s">
        <v>165</v>
      </c>
      <c r="B57" s="165" t="s">
        <v>102</v>
      </c>
      <c r="C57" s="183" t="s">
        <v>103</v>
      </c>
      <c r="D57" s="166"/>
      <c r="E57" s="167"/>
      <c r="F57" s="168"/>
      <c r="G57" s="169">
        <f>SUMIF(AG58:AG61,"&lt;&gt;NOR",G58:G61)</f>
        <v>0</v>
      </c>
      <c r="H57" s="163"/>
      <c r="I57" s="163">
        <f>SUM(I58:I61)</f>
        <v>0</v>
      </c>
      <c r="J57" s="163"/>
      <c r="K57" s="163">
        <f>SUM(K58:K61)</f>
        <v>0</v>
      </c>
      <c r="L57" s="163"/>
      <c r="M57" s="163">
        <f>SUM(M58:M61)</f>
        <v>0</v>
      </c>
      <c r="N57" s="162"/>
      <c r="O57" s="162">
        <f>SUM(O58:O61)</f>
        <v>0</v>
      </c>
      <c r="P57" s="162"/>
      <c r="Q57" s="162">
        <f>SUM(Q58:Q61)</f>
        <v>4.26</v>
      </c>
      <c r="R57" s="163"/>
      <c r="S57" s="163"/>
      <c r="T57" s="163"/>
      <c r="U57" s="163"/>
      <c r="V57" s="163">
        <f>SUM(V58:V61)</f>
        <v>177.92</v>
      </c>
      <c r="W57" s="163"/>
      <c r="X57" s="163"/>
      <c r="Y57" s="163"/>
      <c r="AG57" t="s">
        <v>166</v>
      </c>
    </row>
    <row r="58" spans="1:60" outlineLevel="1" x14ac:dyDescent="0.2">
      <c r="A58" s="171">
        <v>23</v>
      </c>
      <c r="B58" s="172" t="s">
        <v>279</v>
      </c>
      <c r="C58" s="184" t="s">
        <v>280</v>
      </c>
      <c r="D58" s="173" t="s">
        <v>169</v>
      </c>
      <c r="E58" s="174">
        <v>25</v>
      </c>
      <c r="F58" s="175"/>
      <c r="G58" s="176">
        <f>ROUND(E58*F58,2)</f>
        <v>0</v>
      </c>
      <c r="H58" s="157"/>
      <c r="I58" s="156">
        <f>ROUND(E58*H58,2)</f>
        <v>0</v>
      </c>
      <c r="J58" s="157"/>
      <c r="K58" s="156">
        <f>ROUND(E58*J58,2)</f>
        <v>0</v>
      </c>
      <c r="L58" s="156">
        <v>21</v>
      </c>
      <c r="M58" s="156">
        <f>G58*(1+L58/100)</f>
        <v>0</v>
      </c>
      <c r="N58" s="155">
        <v>4.0000000000000003E-5</v>
      </c>
      <c r="O58" s="155">
        <f>ROUND(E58*N58,2)</f>
        <v>0</v>
      </c>
      <c r="P58" s="155">
        <v>0</v>
      </c>
      <c r="Q58" s="155">
        <f>ROUND(E58*P58,2)</f>
        <v>0</v>
      </c>
      <c r="R58" s="156"/>
      <c r="S58" s="156" t="s">
        <v>170</v>
      </c>
      <c r="T58" s="156" t="s">
        <v>170</v>
      </c>
      <c r="U58" s="156">
        <v>0.308</v>
      </c>
      <c r="V58" s="156">
        <f>ROUND(E58*U58,2)</f>
        <v>7.7</v>
      </c>
      <c r="W58" s="156"/>
      <c r="X58" s="156" t="s">
        <v>172</v>
      </c>
      <c r="Y58" s="156" t="s">
        <v>173</v>
      </c>
      <c r="Z58" s="146"/>
      <c r="AA58" s="146"/>
      <c r="AB58" s="146"/>
      <c r="AC58" s="146"/>
      <c r="AD58" s="146"/>
      <c r="AE58" s="146"/>
      <c r="AF58" s="146"/>
      <c r="AG58" s="146" t="s">
        <v>174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85" t="s">
        <v>281</v>
      </c>
      <c r="D59" s="158"/>
      <c r="E59" s="159">
        <v>25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2.5" outlineLevel="1" x14ac:dyDescent="0.2">
      <c r="A60" s="171">
        <v>24</v>
      </c>
      <c r="B60" s="172" t="s">
        <v>282</v>
      </c>
      <c r="C60" s="184" t="s">
        <v>283</v>
      </c>
      <c r="D60" s="173" t="s">
        <v>169</v>
      </c>
      <c r="E60" s="174">
        <v>2127.8000000000002</v>
      </c>
      <c r="F60" s="175"/>
      <c r="G60" s="176">
        <f>ROUND(E60*F60,2)</f>
        <v>0</v>
      </c>
      <c r="H60" s="157"/>
      <c r="I60" s="156">
        <f>ROUND(E60*H60,2)</f>
        <v>0</v>
      </c>
      <c r="J60" s="157"/>
      <c r="K60" s="156">
        <f>ROUND(E60*J60,2)</f>
        <v>0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2E-3</v>
      </c>
      <c r="Q60" s="155">
        <f>ROUND(E60*P60,2)</f>
        <v>4.26</v>
      </c>
      <c r="R60" s="156"/>
      <c r="S60" s="156" t="s">
        <v>170</v>
      </c>
      <c r="T60" s="156" t="s">
        <v>170</v>
      </c>
      <c r="U60" s="156">
        <v>0.08</v>
      </c>
      <c r="V60" s="156">
        <f>ROUND(E60*U60,2)</f>
        <v>170.22</v>
      </c>
      <c r="W60" s="156"/>
      <c r="X60" s="156" t="s">
        <v>172</v>
      </c>
      <c r="Y60" s="156" t="s">
        <v>173</v>
      </c>
      <c r="Z60" s="146"/>
      <c r="AA60" s="146"/>
      <c r="AB60" s="146"/>
      <c r="AC60" s="146"/>
      <c r="AD60" s="146"/>
      <c r="AE60" s="146"/>
      <c r="AF60" s="146"/>
      <c r="AG60" s="146" t="s">
        <v>180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85" t="s">
        <v>790</v>
      </c>
      <c r="D61" s="158"/>
      <c r="E61" s="159">
        <v>2127.8000000000002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x14ac:dyDescent="0.2">
      <c r="A62" s="164" t="s">
        <v>165</v>
      </c>
      <c r="B62" s="165" t="s">
        <v>104</v>
      </c>
      <c r="C62" s="183" t="s">
        <v>105</v>
      </c>
      <c r="D62" s="166"/>
      <c r="E62" s="167"/>
      <c r="F62" s="168"/>
      <c r="G62" s="169">
        <f>SUMIF(AG63:AG67,"&lt;&gt;NOR",G63:G67)</f>
        <v>0</v>
      </c>
      <c r="H62" s="163"/>
      <c r="I62" s="163">
        <f>SUM(I63:I67)</f>
        <v>0</v>
      </c>
      <c r="J62" s="163"/>
      <c r="K62" s="163">
        <f>SUM(K63:K67)</f>
        <v>0</v>
      </c>
      <c r="L62" s="163"/>
      <c r="M62" s="163">
        <f>SUM(M63:M67)</f>
        <v>0</v>
      </c>
      <c r="N62" s="162"/>
      <c r="O62" s="162">
        <f>SUM(O63:O67)</f>
        <v>515</v>
      </c>
      <c r="P62" s="162"/>
      <c r="Q62" s="162">
        <f>SUM(Q63:Q67)</f>
        <v>0</v>
      </c>
      <c r="R62" s="163"/>
      <c r="S62" s="163"/>
      <c r="T62" s="163"/>
      <c r="U62" s="163"/>
      <c r="V62" s="163">
        <f>SUM(V63:V67)</f>
        <v>57</v>
      </c>
      <c r="W62" s="163"/>
      <c r="X62" s="163"/>
      <c r="Y62" s="163"/>
      <c r="AG62" t="s">
        <v>166</v>
      </c>
    </row>
    <row r="63" spans="1:60" ht="22.5" outlineLevel="1" x14ac:dyDescent="0.2">
      <c r="A63" s="171">
        <v>25</v>
      </c>
      <c r="B63" s="172" t="s">
        <v>285</v>
      </c>
      <c r="C63" s="184" t="s">
        <v>286</v>
      </c>
      <c r="D63" s="173" t="s">
        <v>197</v>
      </c>
      <c r="E63" s="174">
        <v>5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103</v>
      </c>
      <c r="O63" s="155">
        <f>ROUND(E63*N63,2)</f>
        <v>515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203</v>
      </c>
      <c r="U63" s="156">
        <v>11.4</v>
      </c>
      <c r="V63" s="156">
        <f>ROUND(E63*U63,2)</f>
        <v>57</v>
      </c>
      <c r="W63" s="156"/>
      <c r="X63" s="156" t="s">
        <v>276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277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287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">
      <c r="A65" s="153"/>
      <c r="B65" s="154"/>
      <c r="C65" s="185" t="s">
        <v>288</v>
      </c>
      <c r="D65" s="158"/>
      <c r="E65" s="159">
        <v>1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176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">
      <c r="A66" s="153"/>
      <c r="B66" s="154"/>
      <c r="C66" s="185" t="s">
        <v>289</v>
      </c>
      <c r="D66" s="158"/>
      <c r="E66" s="159">
        <v>1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85" t="s">
        <v>290</v>
      </c>
      <c r="D67" s="158"/>
      <c r="E67" s="159">
        <v>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x14ac:dyDescent="0.2">
      <c r="A68" s="164" t="s">
        <v>165</v>
      </c>
      <c r="B68" s="165" t="s">
        <v>106</v>
      </c>
      <c r="C68" s="183" t="s">
        <v>107</v>
      </c>
      <c r="D68" s="166"/>
      <c r="E68" s="167"/>
      <c r="F68" s="168"/>
      <c r="G68" s="169">
        <f>SUMIF(AG69:AG78,"&lt;&gt;NOR",G69:G78)</f>
        <v>0</v>
      </c>
      <c r="H68" s="163"/>
      <c r="I68" s="163">
        <f>SUM(I69:I78)</f>
        <v>0</v>
      </c>
      <c r="J68" s="163"/>
      <c r="K68" s="163">
        <f>SUM(K69:K78)</f>
        <v>0</v>
      </c>
      <c r="L68" s="163"/>
      <c r="M68" s="163">
        <f>SUM(M69:M78)</f>
        <v>0</v>
      </c>
      <c r="N68" s="162"/>
      <c r="O68" s="162">
        <f>SUM(O69:O78)</f>
        <v>1.33</v>
      </c>
      <c r="P68" s="162"/>
      <c r="Q68" s="162">
        <f>SUM(Q69:Q78)</f>
        <v>0</v>
      </c>
      <c r="R68" s="163"/>
      <c r="S68" s="163"/>
      <c r="T68" s="163"/>
      <c r="U68" s="163"/>
      <c r="V68" s="163">
        <f>SUM(V69:V78)</f>
        <v>55.38</v>
      </c>
      <c r="W68" s="163"/>
      <c r="X68" s="163"/>
      <c r="Y68" s="163"/>
      <c r="AG68" t="s">
        <v>166</v>
      </c>
    </row>
    <row r="69" spans="1:60" outlineLevel="1" x14ac:dyDescent="0.2">
      <c r="A69" s="171">
        <v>26</v>
      </c>
      <c r="B69" s="172" t="s">
        <v>291</v>
      </c>
      <c r="C69" s="184" t="s">
        <v>292</v>
      </c>
      <c r="D69" s="173" t="s">
        <v>169</v>
      </c>
      <c r="E69" s="174">
        <v>46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5.9100000000000003E-3</v>
      </c>
      <c r="O69" s="155">
        <f>ROUND(E69*N69,2)</f>
        <v>0.27</v>
      </c>
      <c r="P69" s="155">
        <v>0</v>
      </c>
      <c r="Q69" s="155">
        <f>ROUND(E69*P69,2)</f>
        <v>0</v>
      </c>
      <c r="R69" s="156"/>
      <c r="S69" s="156" t="s">
        <v>170</v>
      </c>
      <c r="T69" s="156" t="s">
        <v>170</v>
      </c>
      <c r="U69" s="156">
        <v>0.26</v>
      </c>
      <c r="V69" s="156">
        <f>ROUND(E69*U69,2)</f>
        <v>11.96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293</v>
      </c>
      <c r="D70" s="158"/>
      <c r="E70" s="159">
        <v>46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1">
        <v>27</v>
      </c>
      <c r="B71" s="172" t="s">
        <v>294</v>
      </c>
      <c r="C71" s="184" t="s">
        <v>295</v>
      </c>
      <c r="D71" s="173" t="s">
        <v>169</v>
      </c>
      <c r="E71" s="174">
        <v>167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6.3400000000000001E-3</v>
      </c>
      <c r="O71" s="155">
        <f>ROUND(E71*N71,2)</f>
        <v>1.06</v>
      </c>
      <c r="P71" s="155">
        <v>0</v>
      </c>
      <c r="Q71" s="155">
        <f>ROUND(E71*P71,2)</f>
        <v>0</v>
      </c>
      <c r="R71" s="156"/>
      <c r="S71" s="156" t="s">
        <v>170</v>
      </c>
      <c r="T71" s="156" t="s">
        <v>170</v>
      </c>
      <c r="U71" s="156">
        <v>0.26</v>
      </c>
      <c r="V71" s="156">
        <f>ROUND(E71*U71,2)</f>
        <v>43.42</v>
      </c>
      <c r="W71" s="156"/>
      <c r="X71" s="156" t="s">
        <v>172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174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296</v>
      </c>
      <c r="D72" s="158"/>
      <c r="E72" s="159">
        <v>98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85" t="s">
        <v>297</v>
      </c>
      <c r="D73" s="158"/>
      <c r="E73" s="159">
        <v>56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">
      <c r="A74" s="153"/>
      <c r="B74" s="154"/>
      <c r="C74" s="185" t="s">
        <v>298</v>
      </c>
      <c r="D74" s="158"/>
      <c r="E74" s="159">
        <v>13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176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2.5" outlineLevel="1" x14ac:dyDescent="0.2">
      <c r="A75" s="171">
        <v>28</v>
      </c>
      <c r="B75" s="172" t="s">
        <v>299</v>
      </c>
      <c r="C75" s="184" t="s">
        <v>300</v>
      </c>
      <c r="D75" s="173" t="s">
        <v>301</v>
      </c>
      <c r="E75" s="174">
        <v>1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0</v>
      </c>
      <c r="O75" s="155">
        <f>ROUND(E75*N75,2)</f>
        <v>0</v>
      </c>
      <c r="P75" s="155">
        <v>0</v>
      </c>
      <c r="Q75" s="155">
        <f>ROUND(E75*P75,2)</f>
        <v>0</v>
      </c>
      <c r="R75" s="156"/>
      <c r="S75" s="156" t="s">
        <v>185</v>
      </c>
      <c r="T75" s="156" t="s">
        <v>186</v>
      </c>
      <c r="U75" s="156">
        <v>0</v>
      </c>
      <c r="V75" s="156">
        <f>ROUND(E75*U75,2)</f>
        <v>0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302</v>
      </c>
      <c r="D76" s="158"/>
      <c r="E76" s="159">
        <v>1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2.5" outlineLevel="1" x14ac:dyDescent="0.2">
      <c r="A77" s="171">
        <v>29</v>
      </c>
      <c r="B77" s="172" t="s">
        <v>303</v>
      </c>
      <c r="C77" s="184" t="s">
        <v>304</v>
      </c>
      <c r="D77" s="173" t="s">
        <v>197</v>
      </c>
      <c r="E77" s="174">
        <v>1</v>
      </c>
      <c r="F77" s="175"/>
      <c r="G77" s="176">
        <f>ROUND(E77*F77,2)</f>
        <v>0</v>
      </c>
      <c r="H77" s="157"/>
      <c r="I77" s="156">
        <f>ROUND(E77*H77,2)</f>
        <v>0</v>
      </c>
      <c r="J77" s="157"/>
      <c r="K77" s="156">
        <f>ROUND(E77*J77,2)</f>
        <v>0</v>
      </c>
      <c r="L77" s="156">
        <v>21</v>
      </c>
      <c r="M77" s="156">
        <f>G77*(1+L77/100)</f>
        <v>0</v>
      </c>
      <c r="N77" s="155">
        <v>0</v>
      </c>
      <c r="O77" s="155">
        <f>ROUND(E77*N77,2)</f>
        <v>0</v>
      </c>
      <c r="P77" s="155">
        <v>0</v>
      </c>
      <c r="Q77" s="155">
        <f>ROUND(E77*P77,2)</f>
        <v>0</v>
      </c>
      <c r="R77" s="156" t="s">
        <v>220</v>
      </c>
      <c r="S77" s="156" t="s">
        <v>170</v>
      </c>
      <c r="T77" s="156" t="s">
        <v>170</v>
      </c>
      <c r="U77" s="156">
        <v>0</v>
      </c>
      <c r="V77" s="156">
        <f>ROUND(E77*U77,2)</f>
        <v>0</v>
      </c>
      <c r="W77" s="156"/>
      <c r="X77" s="156" t="s">
        <v>192</v>
      </c>
      <c r="Y77" s="156" t="s">
        <v>173</v>
      </c>
      <c r="Z77" s="146"/>
      <c r="AA77" s="146"/>
      <c r="AB77" s="146"/>
      <c r="AC77" s="146"/>
      <c r="AD77" s="146"/>
      <c r="AE77" s="146"/>
      <c r="AF77" s="146"/>
      <c r="AG77" s="146" t="s">
        <v>221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85" t="s">
        <v>305</v>
      </c>
      <c r="D78" s="158"/>
      <c r="E78" s="159">
        <v>1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176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x14ac:dyDescent="0.2">
      <c r="A79" s="164" t="s">
        <v>165</v>
      </c>
      <c r="B79" s="165" t="s">
        <v>110</v>
      </c>
      <c r="C79" s="183" t="s">
        <v>111</v>
      </c>
      <c r="D79" s="166"/>
      <c r="E79" s="167"/>
      <c r="F79" s="168"/>
      <c r="G79" s="169">
        <f>SUMIF(AG80:AG80,"&lt;&gt;NOR",G80:G80)</f>
        <v>0</v>
      </c>
      <c r="H79" s="163"/>
      <c r="I79" s="163">
        <f>SUM(I80:I80)</f>
        <v>0</v>
      </c>
      <c r="J79" s="163"/>
      <c r="K79" s="163">
        <f>SUM(K80:K80)</f>
        <v>0</v>
      </c>
      <c r="L79" s="163"/>
      <c r="M79" s="163">
        <f>SUM(M80:M80)</f>
        <v>0</v>
      </c>
      <c r="N79" s="162"/>
      <c r="O79" s="162">
        <f>SUM(O80:O80)</f>
        <v>0</v>
      </c>
      <c r="P79" s="162"/>
      <c r="Q79" s="162">
        <f>SUM(Q80:Q80)</f>
        <v>0</v>
      </c>
      <c r="R79" s="163"/>
      <c r="S79" s="163"/>
      <c r="T79" s="163"/>
      <c r="U79" s="163"/>
      <c r="V79" s="163">
        <f>SUM(V80:V80)</f>
        <v>3.5</v>
      </c>
      <c r="W79" s="163"/>
      <c r="X79" s="163"/>
      <c r="Y79" s="163"/>
      <c r="AG79" t="s">
        <v>166</v>
      </c>
    </row>
    <row r="80" spans="1:60" outlineLevel="1" x14ac:dyDescent="0.2">
      <c r="A80" s="177">
        <v>30</v>
      </c>
      <c r="B80" s="178" t="s">
        <v>306</v>
      </c>
      <c r="C80" s="187" t="s">
        <v>307</v>
      </c>
      <c r="D80" s="179" t="s">
        <v>252</v>
      </c>
      <c r="E80" s="180">
        <v>1.3586</v>
      </c>
      <c r="F80" s="181"/>
      <c r="G80" s="182">
        <f>ROUND(E80*F80,2)</f>
        <v>0</v>
      </c>
      <c r="H80" s="157"/>
      <c r="I80" s="156">
        <f>ROUND(E80*H80,2)</f>
        <v>0</v>
      </c>
      <c r="J80" s="157"/>
      <c r="K80" s="156">
        <f>ROUND(E80*J80,2)</f>
        <v>0</v>
      </c>
      <c r="L80" s="156">
        <v>21</v>
      </c>
      <c r="M80" s="156">
        <f>G80*(1+L80/100)</f>
        <v>0</v>
      </c>
      <c r="N80" s="155">
        <v>0</v>
      </c>
      <c r="O80" s="155">
        <f>ROUND(E80*N80,2)</f>
        <v>0</v>
      </c>
      <c r="P80" s="155">
        <v>0</v>
      </c>
      <c r="Q80" s="155">
        <f>ROUND(E80*P80,2)</f>
        <v>0</v>
      </c>
      <c r="R80" s="156"/>
      <c r="S80" s="156" t="s">
        <v>170</v>
      </c>
      <c r="T80" s="156" t="s">
        <v>170</v>
      </c>
      <c r="U80" s="156">
        <v>2.577</v>
      </c>
      <c r="V80" s="156">
        <f>ROUND(E80*U80,2)</f>
        <v>3.5</v>
      </c>
      <c r="W80" s="156"/>
      <c r="X80" s="156" t="s">
        <v>253</v>
      </c>
      <c r="Y80" s="156" t="s">
        <v>173</v>
      </c>
      <c r="Z80" s="146"/>
      <c r="AA80" s="146"/>
      <c r="AB80" s="146"/>
      <c r="AC80" s="146"/>
      <c r="AD80" s="146"/>
      <c r="AE80" s="146"/>
      <c r="AF80" s="146"/>
      <c r="AG80" s="146" t="s">
        <v>308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x14ac:dyDescent="0.2">
      <c r="A81" s="164" t="s">
        <v>165</v>
      </c>
      <c r="B81" s="165" t="s">
        <v>112</v>
      </c>
      <c r="C81" s="183" t="s">
        <v>113</v>
      </c>
      <c r="D81" s="166"/>
      <c r="E81" s="167"/>
      <c r="F81" s="168"/>
      <c r="G81" s="169">
        <f>SUMIF(AG82:AG87,"&lt;&gt;NOR",G82:G87)</f>
        <v>0</v>
      </c>
      <c r="H81" s="163"/>
      <c r="I81" s="163">
        <f>SUM(I82:I87)</f>
        <v>0</v>
      </c>
      <c r="J81" s="163"/>
      <c r="K81" s="163">
        <f>SUM(K82:K87)</f>
        <v>0</v>
      </c>
      <c r="L81" s="163"/>
      <c r="M81" s="163">
        <f>SUM(M82:M87)</f>
        <v>0</v>
      </c>
      <c r="N81" s="162"/>
      <c r="O81" s="162">
        <f>SUM(O82:O87)</f>
        <v>0.22</v>
      </c>
      <c r="P81" s="162"/>
      <c r="Q81" s="162">
        <f>SUM(Q82:Q87)</f>
        <v>0</v>
      </c>
      <c r="R81" s="163"/>
      <c r="S81" s="163"/>
      <c r="T81" s="163"/>
      <c r="U81" s="163"/>
      <c r="V81" s="163">
        <f>SUM(V82:V87)</f>
        <v>74.400000000000006</v>
      </c>
      <c r="W81" s="163"/>
      <c r="X81" s="163"/>
      <c r="Y81" s="163"/>
      <c r="AG81" t="s">
        <v>166</v>
      </c>
    </row>
    <row r="82" spans="1:60" ht="22.5" outlineLevel="1" x14ac:dyDescent="0.2">
      <c r="A82" s="171">
        <v>31</v>
      </c>
      <c r="B82" s="172" t="s">
        <v>791</v>
      </c>
      <c r="C82" s="184" t="s">
        <v>792</v>
      </c>
      <c r="D82" s="173" t="s">
        <v>197</v>
      </c>
      <c r="E82" s="174">
        <v>124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1.2999999999999999E-3</v>
      </c>
      <c r="O82" s="155">
        <f>ROUND(E82*N82,2)</f>
        <v>0.16</v>
      </c>
      <c r="P82" s="155">
        <v>0</v>
      </c>
      <c r="Q82" s="155">
        <f>ROUND(E82*P82,2)</f>
        <v>0</v>
      </c>
      <c r="R82" s="156"/>
      <c r="S82" s="156" t="s">
        <v>170</v>
      </c>
      <c r="T82" s="156" t="s">
        <v>216</v>
      </c>
      <c r="U82" s="156">
        <v>0.6</v>
      </c>
      <c r="V82" s="156">
        <f>ROUND(E82*U82,2)</f>
        <v>74.400000000000006</v>
      </c>
      <c r="W82" s="156"/>
      <c r="X82" s="156" t="s">
        <v>172</v>
      </c>
      <c r="Y82" s="156" t="s">
        <v>240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793</v>
      </c>
      <c r="D83" s="158"/>
      <c r="E83" s="159">
        <v>124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">
      <c r="A84" s="171">
        <v>32</v>
      </c>
      <c r="B84" s="172" t="s">
        <v>794</v>
      </c>
      <c r="C84" s="184" t="s">
        <v>795</v>
      </c>
      <c r="D84" s="173" t="s">
        <v>197</v>
      </c>
      <c r="E84" s="174">
        <v>124</v>
      </c>
      <c r="F84" s="175"/>
      <c r="G84" s="176">
        <f>ROUND(E84*F84,2)</f>
        <v>0</v>
      </c>
      <c r="H84" s="157"/>
      <c r="I84" s="156">
        <f>ROUND(E84*H84,2)</f>
        <v>0</v>
      </c>
      <c r="J84" s="157"/>
      <c r="K84" s="156">
        <f>ROUND(E84*J84,2)</f>
        <v>0</v>
      </c>
      <c r="L84" s="156">
        <v>21</v>
      </c>
      <c r="M84" s="156">
        <f>G84*(1+L84/100)</f>
        <v>0</v>
      </c>
      <c r="N84" s="155">
        <v>2.2000000000000001E-4</v>
      </c>
      <c r="O84" s="155">
        <f>ROUND(E84*N84,2)</f>
        <v>0.03</v>
      </c>
      <c r="P84" s="155">
        <v>0</v>
      </c>
      <c r="Q84" s="155">
        <f>ROUND(E84*P84,2)</f>
        <v>0</v>
      </c>
      <c r="R84" s="156"/>
      <c r="S84" s="156" t="s">
        <v>185</v>
      </c>
      <c r="T84" s="156" t="s">
        <v>170</v>
      </c>
      <c r="U84" s="156">
        <v>0</v>
      </c>
      <c r="V84" s="156">
        <f>ROUND(E84*U84,2)</f>
        <v>0</v>
      </c>
      <c r="W84" s="156"/>
      <c r="X84" s="156" t="s">
        <v>192</v>
      </c>
      <c r="Y84" s="156" t="s">
        <v>173</v>
      </c>
      <c r="Z84" s="146"/>
      <c r="AA84" s="146"/>
      <c r="AB84" s="146"/>
      <c r="AC84" s="146"/>
      <c r="AD84" s="146"/>
      <c r="AE84" s="146"/>
      <c r="AF84" s="146"/>
      <c r="AG84" s="146" t="s">
        <v>221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2" x14ac:dyDescent="0.2">
      <c r="A85" s="153"/>
      <c r="B85" s="154"/>
      <c r="C85" s="185" t="s">
        <v>796</v>
      </c>
      <c r="D85" s="158"/>
      <c r="E85" s="159">
        <v>124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176</v>
      </c>
      <c r="AH85" s="146">
        <v>5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1" x14ac:dyDescent="0.2">
      <c r="A86" s="171">
        <v>33</v>
      </c>
      <c r="B86" s="172" t="s">
        <v>797</v>
      </c>
      <c r="C86" s="184" t="s">
        <v>798</v>
      </c>
      <c r="D86" s="173" t="s">
        <v>197</v>
      </c>
      <c r="E86" s="174">
        <v>124</v>
      </c>
      <c r="F86" s="175"/>
      <c r="G86" s="176">
        <f>ROUND(E86*F86,2)</f>
        <v>0</v>
      </c>
      <c r="H86" s="157"/>
      <c r="I86" s="156">
        <f>ROUND(E86*H86,2)</f>
        <v>0</v>
      </c>
      <c r="J86" s="157"/>
      <c r="K86" s="156">
        <f>ROUND(E86*J86,2)</f>
        <v>0</v>
      </c>
      <c r="L86" s="156">
        <v>21</v>
      </c>
      <c r="M86" s="156">
        <f>G86*(1+L86/100)</f>
        <v>0</v>
      </c>
      <c r="N86" s="155">
        <v>2.4000000000000001E-4</v>
      </c>
      <c r="O86" s="155">
        <f>ROUND(E86*N86,2)</f>
        <v>0.03</v>
      </c>
      <c r="P86" s="155">
        <v>0</v>
      </c>
      <c r="Q86" s="155">
        <f>ROUND(E86*P86,2)</f>
        <v>0</v>
      </c>
      <c r="R86" s="156" t="s">
        <v>220</v>
      </c>
      <c r="S86" s="156" t="s">
        <v>170</v>
      </c>
      <c r="T86" s="156" t="s">
        <v>170</v>
      </c>
      <c r="U86" s="156">
        <v>0</v>
      </c>
      <c r="V86" s="156">
        <f>ROUND(E86*U86,2)</f>
        <v>0</v>
      </c>
      <c r="W86" s="156"/>
      <c r="X86" s="156" t="s">
        <v>192</v>
      </c>
      <c r="Y86" s="156" t="s">
        <v>173</v>
      </c>
      <c r="Z86" s="146"/>
      <c r="AA86" s="146"/>
      <c r="AB86" s="146"/>
      <c r="AC86" s="146"/>
      <c r="AD86" s="146"/>
      <c r="AE86" s="146"/>
      <c r="AF86" s="146"/>
      <c r="AG86" s="146" t="s">
        <v>221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">
      <c r="A87" s="153"/>
      <c r="B87" s="154"/>
      <c r="C87" s="185" t="s">
        <v>796</v>
      </c>
      <c r="D87" s="158"/>
      <c r="E87" s="159">
        <v>124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176</v>
      </c>
      <c r="AH87" s="146">
        <v>5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x14ac:dyDescent="0.2">
      <c r="A88" s="164" t="s">
        <v>165</v>
      </c>
      <c r="B88" s="165" t="s">
        <v>114</v>
      </c>
      <c r="C88" s="183" t="s">
        <v>115</v>
      </c>
      <c r="D88" s="166"/>
      <c r="E88" s="167"/>
      <c r="F88" s="168"/>
      <c r="G88" s="169">
        <f>SUMIF(AG89:AG122,"&lt;&gt;NOR",G89:G122)</f>
        <v>0</v>
      </c>
      <c r="H88" s="163"/>
      <c r="I88" s="163">
        <f>SUM(I89:I122)</f>
        <v>0</v>
      </c>
      <c r="J88" s="163"/>
      <c r="K88" s="163">
        <f>SUM(K89:K122)</f>
        <v>0</v>
      </c>
      <c r="L88" s="163"/>
      <c r="M88" s="163">
        <f>SUM(M89:M122)</f>
        <v>0</v>
      </c>
      <c r="N88" s="162"/>
      <c r="O88" s="162">
        <f>SUM(O89:O122)</f>
        <v>0</v>
      </c>
      <c r="P88" s="162"/>
      <c r="Q88" s="162">
        <f>SUM(Q89:Q122)</f>
        <v>24.79</v>
      </c>
      <c r="R88" s="163"/>
      <c r="S88" s="163"/>
      <c r="T88" s="163"/>
      <c r="U88" s="163"/>
      <c r="V88" s="163">
        <f>SUM(V89:V122)</f>
        <v>152.22</v>
      </c>
      <c r="W88" s="163"/>
      <c r="X88" s="163"/>
      <c r="Y88" s="163"/>
      <c r="AG88" t="s">
        <v>166</v>
      </c>
    </row>
    <row r="89" spans="1:60" ht="22.5" outlineLevel="1" x14ac:dyDescent="0.2">
      <c r="A89" s="171">
        <v>34</v>
      </c>
      <c r="B89" s="172" t="s">
        <v>309</v>
      </c>
      <c r="C89" s="184" t="s">
        <v>310</v>
      </c>
      <c r="D89" s="173" t="s">
        <v>169</v>
      </c>
      <c r="E89" s="174">
        <v>1.5</v>
      </c>
      <c r="F89" s="175"/>
      <c r="G89" s="176">
        <f>ROUND(E89*F89,2)</f>
        <v>0</v>
      </c>
      <c r="H89" s="157"/>
      <c r="I89" s="156">
        <f>ROUND(E89*H89,2)</f>
        <v>0</v>
      </c>
      <c r="J89" s="157"/>
      <c r="K89" s="156">
        <f>ROUND(E89*J89,2)</f>
        <v>0</v>
      </c>
      <c r="L89" s="156">
        <v>21</v>
      </c>
      <c r="M89" s="156">
        <f>G89*(1+L89/100)</f>
        <v>0</v>
      </c>
      <c r="N89" s="155">
        <v>0</v>
      </c>
      <c r="O89" s="155">
        <f>ROUND(E89*N89,2)</f>
        <v>0</v>
      </c>
      <c r="P89" s="155">
        <v>1.26E-2</v>
      </c>
      <c r="Q89" s="155">
        <f>ROUND(E89*P89,2)</f>
        <v>0.02</v>
      </c>
      <c r="R89" s="156"/>
      <c r="S89" s="156" t="s">
        <v>170</v>
      </c>
      <c r="T89" s="156" t="s">
        <v>170</v>
      </c>
      <c r="U89" s="156">
        <v>0.33</v>
      </c>
      <c r="V89" s="156">
        <f>ROUND(E89*U89,2)</f>
        <v>0.5</v>
      </c>
      <c r="W89" s="156"/>
      <c r="X89" s="156" t="s">
        <v>172</v>
      </c>
      <c r="Y89" s="156" t="s">
        <v>173</v>
      </c>
      <c r="Z89" s="146"/>
      <c r="AA89" s="146"/>
      <c r="AB89" s="146"/>
      <c r="AC89" s="146"/>
      <c r="AD89" s="146"/>
      <c r="AE89" s="146"/>
      <c r="AF89" s="146"/>
      <c r="AG89" s="146" t="s">
        <v>174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">
      <c r="A90" s="153"/>
      <c r="B90" s="154"/>
      <c r="C90" s="185" t="s">
        <v>799</v>
      </c>
      <c r="D90" s="158"/>
      <c r="E90" s="159">
        <v>1.5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176</v>
      </c>
      <c r="AH90" s="146">
        <v>5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71">
        <v>35</v>
      </c>
      <c r="B91" s="172" t="s">
        <v>312</v>
      </c>
      <c r="C91" s="184" t="s">
        <v>313</v>
      </c>
      <c r="D91" s="173" t="s">
        <v>169</v>
      </c>
      <c r="E91" s="174">
        <v>851.12</v>
      </c>
      <c r="F91" s="175"/>
      <c r="G91" s="176">
        <f>ROUND(E91*F91,2)</f>
        <v>0</v>
      </c>
      <c r="H91" s="157"/>
      <c r="I91" s="156">
        <f>ROUND(E91*H91,2)</f>
        <v>0</v>
      </c>
      <c r="J91" s="157"/>
      <c r="K91" s="156">
        <f>ROUND(E91*J91,2)</f>
        <v>0</v>
      </c>
      <c r="L91" s="156">
        <v>21</v>
      </c>
      <c r="M91" s="156">
        <f>G91*(1+L91/100)</f>
        <v>0</v>
      </c>
      <c r="N91" s="155">
        <v>0</v>
      </c>
      <c r="O91" s="155">
        <f>ROUND(E91*N91,2)</f>
        <v>0</v>
      </c>
      <c r="P91" s="155">
        <v>4.8700000000000002E-3</v>
      </c>
      <c r="Q91" s="155">
        <f>ROUND(E91*P91,2)</f>
        <v>4.1399999999999997</v>
      </c>
      <c r="R91" s="156"/>
      <c r="S91" s="156" t="s">
        <v>170</v>
      </c>
      <c r="T91" s="156" t="s">
        <v>170</v>
      </c>
      <c r="U91" s="156">
        <v>4.1000000000000002E-2</v>
      </c>
      <c r="V91" s="156">
        <f>ROUND(E91*U91,2)</f>
        <v>34.9</v>
      </c>
      <c r="W91" s="156"/>
      <c r="X91" s="156" t="s">
        <v>172</v>
      </c>
      <c r="Y91" s="156" t="s">
        <v>173</v>
      </c>
      <c r="Z91" s="146"/>
      <c r="AA91" s="146"/>
      <c r="AB91" s="146"/>
      <c r="AC91" s="146"/>
      <c r="AD91" s="146"/>
      <c r="AE91" s="146"/>
      <c r="AF91" s="146"/>
      <c r="AG91" s="146" t="s">
        <v>174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85" t="s">
        <v>800</v>
      </c>
      <c r="D92" s="158"/>
      <c r="E92" s="159">
        <v>851.12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176</v>
      </c>
      <c r="AH92" s="146">
        <v>5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">
      <c r="A93" s="153"/>
      <c r="B93" s="154"/>
      <c r="C93" s="185" t="s">
        <v>801</v>
      </c>
      <c r="D93" s="158"/>
      <c r="E93" s="159"/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176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1">
        <v>36</v>
      </c>
      <c r="B94" s="172" t="s">
        <v>316</v>
      </c>
      <c r="C94" s="184" t="s">
        <v>317</v>
      </c>
      <c r="D94" s="173" t="s">
        <v>169</v>
      </c>
      <c r="E94" s="174">
        <v>124.96</v>
      </c>
      <c r="F94" s="175"/>
      <c r="G94" s="176">
        <f>ROUND(E94*F94,2)</f>
        <v>0</v>
      </c>
      <c r="H94" s="157"/>
      <c r="I94" s="156">
        <f>ROUND(E94*H94,2)</f>
        <v>0</v>
      </c>
      <c r="J94" s="157"/>
      <c r="K94" s="156">
        <f>ROUND(E94*J94,2)</f>
        <v>0</v>
      </c>
      <c r="L94" s="156">
        <v>21</v>
      </c>
      <c r="M94" s="156">
        <f>G94*(1+L94/100)</f>
        <v>0</v>
      </c>
      <c r="N94" s="155">
        <v>0</v>
      </c>
      <c r="O94" s="155">
        <f>ROUND(E94*N94,2)</f>
        <v>0</v>
      </c>
      <c r="P94" s="155">
        <v>9.7400000000000004E-3</v>
      </c>
      <c r="Q94" s="155">
        <f>ROUND(E94*P94,2)</f>
        <v>1.22</v>
      </c>
      <c r="R94" s="156"/>
      <c r="S94" s="156" t="s">
        <v>170</v>
      </c>
      <c r="T94" s="156" t="s">
        <v>216</v>
      </c>
      <c r="U94" s="156">
        <v>4.3999999999999997E-2</v>
      </c>
      <c r="V94" s="156">
        <f>ROUND(E94*U94,2)</f>
        <v>5.5</v>
      </c>
      <c r="W94" s="156"/>
      <c r="X94" s="156" t="s">
        <v>172</v>
      </c>
      <c r="Y94" s="156" t="s">
        <v>173</v>
      </c>
      <c r="Z94" s="146"/>
      <c r="AA94" s="146"/>
      <c r="AB94" s="146"/>
      <c r="AC94" s="146"/>
      <c r="AD94" s="146"/>
      <c r="AE94" s="146"/>
      <c r="AF94" s="146"/>
      <c r="AG94" s="146" t="s">
        <v>174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85" t="s">
        <v>318</v>
      </c>
      <c r="D95" s="158"/>
      <c r="E95" s="159">
        <v>116.96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">
      <c r="A96" s="153"/>
      <c r="B96" s="154"/>
      <c r="C96" s="185" t="s">
        <v>319</v>
      </c>
      <c r="D96" s="158"/>
      <c r="E96" s="159">
        <v>8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ht="22.5" outlineLevel="1" x14ac:dyDescent="0.2">
      <c r="A97" s="171">
        <v>37</v>
      </c>
      <c r="B97" s="172" t="s">
        <v>320</v>
      </c>
      <c r="C97" s="184" t="s">
        <v>321</v>
      </c>
      <c r="D97" s="173" t="s">
        <v>169</v>
      </c>
      <c r="E97" s="174">
        <v>1.5</v>
      </c>
      <c r="F97" s="175"/>
      <c r="G97" s="176">
        <f>ROUND(E97*F97,2)</f>
        <v>0</v>
      </c>
      <c r="H97" s="157"/>
      <c r="I97" s="156">
        <f>ROUND(E97*H97,2)</f>
        <v>0</v>
      </c>
      <c r="J97" s="157"/>
      <c r="K97" s="156">
        <f>ROUND(E97*J97,2)</f>
        <v>0</v>
      </c>
      <c r="L97" s="156">
        <v>21</v>
      </c>
      <c r="M97" s="156">
        <f>G97*(1+L97/100)</f>
        <v>0</v>
      </c>
      <c r="N97" s="155">
        <v>1.58E-3</v>
      </c>
      <c r="O97" s="155">
        <f>ROUND(E97*N97,2)</f>
        <v>0</v>
      </c>
      <c r="P97" s="155">
        <v>0</v>
      </c>
      <c r="Q97" s="155">
        <f>ROUND(E97*P97,2)</f>
        <v>0</v>
      </c>
      <c r="R97" s="156"/>
      <c r="S97" s="156" t="s">
        <v>170</v>
      </c>
      <c r="T97" s="156" t="s">
        <v>170</v>
      </c>
      <c r="U97" s="156">
        <v>0.24</v>
      </c>
      <c r="V97" s="156">
        <f>ROUND(E97*U97,2)</f>
        <v>0.36</v>
      </c>
      <c r="W97" s="156"/>
      <c r="X97" s="156" t="s">
        <v>172</v>
      </c>
      <c r="Y97" s="156" t="s">
        <v>173</v>
      </c>
      <c r="Z97" s="146"/>
      <c r="AA97" s="146"/>
      <c r="AB97" s="146"/>
      <c r="AC97" s="146"/>
      <c r="AD97" s="146"/>
      <c r="AE97" s="146"/>
      <c r="AF97" s="146"/>
      <c r="AG97" s="146" t="s">
        <v>174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2" x14ac:dyDescent="0.2">
      <c r="A98" s="153"/>
      <c r="B98" s="154"/>
      <c r="C98" s="185" t="s">
        <v>322</v>
      </c>
      <c r="D98" s="158"/>
      <c r="E98" s="159">
        <v>1.5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176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">
      <c r="A99" s="171">
        <v>38</v>
      </c>
      <c r="B99" s="172" t="s">
        <v>323</v>
      </c>
      <c r="C99" s="184" t="s">
        <v>324</v>
      </c>
      <c r="D99" s="173" t="s">
        <v>169</v>
      </c>
      <c r="E99" s="174">
        <v>1063.9000000000001</v>
      </c>
      <c r="F99" s="175"/>
      <c r="G99" s="176">
        <f>ROUND(E99*F99,2)</f>
        <v>0</v>
      </c>
      <c r="H99" s="157"/>
      <c r="I99" s="156">
        <f>ROUND(E99*H99,2)</f>
        <v>0</v>
      </c>
      <c r="J99" s="157"/>
      <c r="K99" s="156">
        <f>ROUND(E99*J99,2)</f>
        <v>0</v>
      </c>
      <c r="L99" s="156">
        <v>21</v>
      </c>
      <c r="M99" s="156">
        <f>G99*(1+L99/100)</f>
        <v>0</v>
      </c>
      <c r="N99" s="155">
        <v>0</v>
      </c>
      <c r="O99" s="155">
        <f>ROUND(E99*N99,2)</f>
        <v>0</v>
      </c>
      <c r="P99" s="155">
        <v>6.0000000000000001E-3</v>
      </c>
      <c r="Q99" s="155">
        <f>ROUND(E99*P99,2)</f>
        <v>6.38</v>
      </c>
      <c r="R99" s="156"/>
      <c r="S99" s="156" t="s">
        <v>170</v>
      </c>
      <c r="T99" s="156" t="s">
        <v>171</v>
      </c>
      <c r="U99" s="156">
        <v>5.1999999999999998E-2</v>
      </c>
      <c r="V99" s="156">
        <f>ROUND(E99*U99,2)</f>
        <v>55.32</v>
      </c>
      <c r="W99" s="156"/>
      <c r="X99" s="156" t="s">
        <v>172</v>
      </c>
      <c r="Y99" s="156" t="s">
        <v>173</v>
      </c>
      <c r="Z99" s="146"/>
      <c r="AA99" s="146"/>
      <c r="AB99" s="146"/>
      <c r="AC99" s="146"/>
      <c r="AD99" s="146"/>
      <c r="AE99" s="146"/>
      <c r="AF99" s="146"/>
      <c r="AG99" s="146" t="s">
        <v>180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">
      <c r="A100" s="153"/>
      <c r="B100" s="154"/>
      <c r="C100" s="185" t="s">
        <v>802</v>
      </c>
      <c r="D100" s="158"/>
      <c r="E100" s="159">
        <v>1063.9000000000001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5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2.5" outlineLevel="1" x14ac:dyDescent="0.2">
      <c r="A101" s="171">
        <v>39</v>
      </c>
      <c r="B101" s="172" t="s">
        <v>326</v>
      </c>
      <c r="C101" s="184" t="s">
        <v>327</v>
      </c>
      <c r="D101" s="173" t="s">
        <v>169</v>
      </c>
      <c r="E101" s="174">
        <v>1063.9000000000001</v>
      </c>
      <c r="F101" s="175"/>
      <c r="G101" s="176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1.03E-2</v>
      </c>
      <c r="Q101" s="155">
        <f>ROUND(E101*P101,2)</f>
        <v>10.96</v>
      </c>
      <c r="R101" s="156"/>
      <c r="S101" s="156" t="s">
        <v>185</v>
      </c>
      <c r="T101" s="156" t="s">
        <v>203</v>
      </c>
      <c r="U101" s="156">
        <v>4.3999999999999997E-2</v>
      </c>
      <c r="V101" s="156">
        <f>ROUND(E101*U101,2)</f>
        <v>46.81</v>
      </c>
      <c r="W101" s="156"/>
      <c r="X101" s="156" t="s">
        <v>172</v>
      </c>
      <c r="Y101" s="156" t="s">
        <v>240</v>
      </c>
      <c r="Z101" s="146"/>
      <c r="AA101" s="146"/>
      <c r="AB101" s="146"/>
      <c r="AC101" s="146"/>
      <c r="AD101" s="146"/>
      <c r="AE101" s="146"/>
      <c r="AF101" s="146"/>
      <c r="AG101" s="146" t="s">
        <v>174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5" t="s">
        <v>328</v>
      </c>
      <c r="D102" s="158"/>
      <c r="E102" s="159">
        <v>926.5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176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">
      <c r="A103" s="153"/>
      <c r="B103" s="154"/>
      <c r="C103" s="185" t="s">
        <v>329</v>
      </c>
      <c r="D103" s="158"/>
      <c r="E103" s="159">
        <v>64.900000000000006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176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">
      <c r="A104" s="153"/>
      <c r="B104" s="154"/>
      <c r="C104" s="185" t="s">
        <v>330</v>
      </c>
      <c r="D104" s="158"/>
      <c r="E104" s="159">
        <v>96.7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">
      <c r="A105" s="153"/>
      <c r="B105" s="154"/>
      <c r="C105" s="185" t="s">
        <v>331</v>
      </c>
      <c r="D105" s="158"/>
      <c r="E105" s="159">
        <v>293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176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">
      <c r="A106" s="153"/>
      <c r="B106" s="154"/>
      <c r="C106" s="185" t="s">
        <v>803</v>
      </c>
      <c r="D106" s="158"/>
      <c r="E106" s="159">
        <v>-126.3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">
      <c r="A107" s="153"/>
      <c r="B107" s="154"/>
      <c r="C107" s="185" t="s">
        <v>804</v>
      </c>
      <c r="D107" s="158"/>
      <c r="E107" s="159">
        <v>-190.9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176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ht="22.5" outlineLevel="1" x14ac:dyDescent="0.2">
      <c r="A108" s="171">
        <v>40</v>
      </c>
      <c r="B108" s="172" t="s">
        <v>334</v>
      </c>
      <c r="C108" s="184" t="s">
        <v>335</v>
      </c>
      <c r="D108" s="173" t="s">
        <v>169</v>
      </c>
      <c r="E108" s="174">
        <v>200.696</v>
      </c>
      <c r="F108" s="175"/>
      <c r="G108" s="176">
        <f>ROUND(E108*F108,2)</f>
        <v>0</v>
      </c>
      <c r="H108" s="157"/>
      <c r="I108" s="156">
        <f>ROUND(E108*H108,2)</f>
        <v>0</v>
      </c>
      <c r="J108" s="157"/>
      <c r="K108" s="156">
        <f>ROUND(E108*J108,2)</f>
        <v>0</v>
      </c>
      <c r="L108" s="156">
        <v>21</v>
      </c>
      <c r="M108" s="156">
        <f>G108*(1+L108/100)</f>
        <v>0</v>
      </c>
      <c r="N108" s="155">
        <v>0</v>
      </c>
      <c r="O108" s="155">
        <f>ROUND(E108*N108,2)</f>
        <v>0</v>
      </c>
      <c r="P108" s="155">
        <v>1.03E-2</v>
      </c>
      <c r="Q108" s="155">
        <f>ROUND(E108*P108,2)</f>
        <v>2.0699999999999998</v>
      </c>
      <c r="R108" s="156"/>
      <c r="S108" s="156" t="s">
        <v>185</v>
      </c>
      <c r="T108" s="156" t="s">
        <v>203</v>
      </c>
      <c r="U108" s="156">
        <v>4.3999999999999997E-2</v>
      </c>
      <c r="V108" s="156">
        <f>ROUND(E108*U108,2)</f>
        <v>8.83</v>
      </c>
      <c r="W108" s="156"/>
      <c r="X108" s="156" t="s">
        <v>172</v>
      </c>
      <c r="Y108" s="156" t="s">
        <v>240</v>
      </c>
      <c r="Z108" s="146"/>
      <c r="AA108" s="146"/>
      <c r="AB108" s="146"/>
      <c r="AC108" s="146"/>
      <c r="AD108" s="146"/>
      <c r="AE108" s="146"/>
      <c r="AF108" s="146"/>
      <c r="AG108" s="146" t="s">
        <v>174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">
      <c r="A109" s="153"/>
      <c r="B109" s="154"/>
      <c r="C109" s="185" t="s">
        <v>336</v>
      </c>
      <c r="D109" s="158"/>
      <c r="E109" s="159">
        <v>58.48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176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">
      <c r="A110" s="153"/>
      <c r="B110" s="154"/>
      <c r="C110" s="185" t="s">
        <v>337</v>
      </c>
      <c r="D110" s="158"/>
      <c r="E110" s="159">
        <v>3.84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">
      <c r="A111" s="153"/>
      <c r="B111" s="154"/>
      <c r="C111" s="185" t="s">
        <v>338</v>
      </c>
      <c r="D111" s="158"/>
      <c r="E111" s="159">
        <v>7.05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176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3" x14ac:dyDescent="0.2">
      <c r="A112" s="153"/>
      <c r="B112" s="154"/>
      <c r="C112" s="185" t="s">
        <v>339</v>
      </c>
      <c r="D112" s="158"/>
      <c r="E112" s="159">
        <v>17.55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176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3" x14ac:dyDescent="0.2">
      <c r="A113" s="153"/>
      <c r="B113" s="154"/>
      <c r="C113" s="185" t="s">
        <v>340</v>
      </c>
      <c r="D113" s="158"/>
      <c r="E113" s="159">
        <v>89.44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176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">
      <c r="A114" s="153"/>
      <c r="B114" s="154"/>
      <c r="C114" s="186" t="s">
        <v>341</v>
      </c>
      <c r="D114" s="160"/>
      <c r="E114" s="161">
        <v>17.635999999999999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4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342</v>
      </c>
      <c r="D115" s="158"/>
      <c r="E115" s="159">
        <v>6.7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ht="22.5" outlineLevel="1" x14ac:dyDescent="0.2">
      <c r="A116" s="171">
        <v>41</v>
      </c>
      <c r="B116" s="172" t="s">
        <v>343</v>
      </c>
      <c r="C116" s="184" t="s">
        <v>344</v>
      </c>
      <c r="D116" s="173" t="s">
        <v>252</v>
      </c>
      <c r="E116" s="174">
        <v>5.3620599999999996</v>
      </c>
      <c r="F116" s="175"/>
      <c r="G116" s="176">
        <f>ROUND(E116*F116,2)</f>
        <v>0</v>
      </c>
      <c r="H116" s="157"/>
      <c r="I116" s="156">
        <f>ROUND(E116*H116,2)</f>
        <v>0</v>
      </c>
      <c r="J116" s="157"/>
      <c r="K116" s="156">
        <f>ROUND(E116*J116,2)</f>
        <v>0</v>
      </c>
      <c r="L116" s="156">
        <v>21</v>
      </c>
      <c r="M116" s="156">
        <f>G116*(1+L116/100)</f>
        <v>0</v>
      </c>
      <c r="N116" s="155">
        <v>0</v>
      </c>
      <c r="O116" s="155">
        <f>ROUND(E116*N116,2)</f>
        <v>0</v>
      </c>
      <c r="P116" s="155">
        <v>0</v>
      </c>
      <c r="Q116" s="155">
        <f>ROUND(E116*P116,2)</f>
        <v>0</v>
      </c>
      <c r="R116" s="156"/>
      <c r="S116" s="156" t="s">
        <v>185</v>
      </c>
      <c r="T116" s="156" t="s">
        <v>203</v>
      </c>
      <c r="U116" s="156">
        <v>0</v>
      </c>
      <c r="V116" s="156">
        <f>ROUND(E116*U116,2)</f>
        <v>0</v>
      </c>
      <c r="W116" s="156"/>
      <c r="X116" s="156" t="s">
        <v>172</v>
      </c>
      <c r="Y116" s="156" t="s">
        <v>173</v>
      </c>
      <c r="Z116" s="146"/>
      <c r="AA116" s="146"/>
      <c r="AB116" s="146"/>
      <c r="AC116" s="146"/>
      <c r="AD116" s="146"/>
      <c r="AE116" s="146"/>
      <c r="AF116" s="146"/>
      <c r="AG116" s="146" t="s">
        <v>174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ht="22.5" outlineLevel="2" x14ac:dyDescent="0.2">
      <c r="A117" s="153"/>
      <c r="B117" s="154"/>
      <c r="C117" s="185" t="s">
        <v>805</v>
      </c>
      <c r="D117" s="158"/>
      <c r="E117" s="159">
        <v>1.2171099999999999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176</v>
      </c>
      <c r="AH117" s="146">
        <v>5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ht="22.5" outlineLevel="3" x14ac:dyDescent="0.2">
      <c r="A118" s="153"/>
      <c r="B118" s="154"/>
      <c r="C118" s="185" t="s">
        <v>806</v>
      </c>
      <c r="D118" s="158"/>
      <c r="E118" s="159">
        <v>4.1449499999999997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176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2.5" outlineLevel="1" x14ac:dyDescent="0.2">
      <c r="A119" s="171">
        <v>42</v>
      </c>
      <c r="B119" s="172" t="s">
        <v>347</v>
      </c>
      <c r="C119" s="184" t="s">
        <v>348</v>
      </c>
      <c r="D119" s="173" t="s">
        <v>252</v>
      </c>
      <c r="E119" s="174">
        <v>19.408740000000002</v>
      </c>
      <c r="F119" s="175"/>
      <c r="G119" s="176">
        <f>ROUND(E119*F119,2)</f>
        <v>0</v>
      </c>
      <c r="H119" s="157"/>
      <c r="I119" s="156">
        <f>ROUND(E119*H119,2)</f>
        <v>0</v>
      </c>
      <c r="J119" s="157"/>
      <c r="K119" s="156">
        <f>ROUND(E119*J119,2)</f>
        <v>0</v>
      </c>
      <c r="L119" s="156">
        <v>21</v>
      </c>
      <c r="M119" s="156">
        <f>G119*(1+L119/100)</f>
        <v>0</v>
      </c>
      <c r="N119" s="155">
        <v>0</v>
      </c>
      <c r="O119" s="155">
        <f>ROUND(E119*N119,2)</f>
        <v>0</v>
      </c>
      <c r="P119" s="155">
        <v>0</v>
      </c>
      <c r="Q119" s="155">
        <f>ROUND(E119*P119,2)</f>
        <v>0</v>
      </c>
      <c r="R119" s="156"/>
      <c r="S119" s="156" t="s">
        <v>185</v>
      </c>
      <c r="T119" s="156" t="s">
        <v>203</v>
      </c>
      <c r="U119" s="156">
        <v>0</v>
      </c>
      <c r="V119" s="156">
        <f>ROUND(E119*U119,2)</f>
        <v>0</v>
      </c>
      <c r="W119" s="156"/>
      <c r="X119" s="156" t="s">
        <v>172</v>
      </c>
      <c r="Y119" s="156" t="s">
        <v>173</v>
      </c>
      <c r="Z119" s="146"/>
      <c r="AA119" s="146"/>
      <c r="AB119" s="146"/>
      <c r="AC119" s="146"/>
      <c r="AD119" s="146"/>
      <c r="AE119" s="146"/>
      <c r="AF119" s="146"/>
      <c r="AG119" s="146" t="s">
        <v>174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2.5" outlineLevel="2" x14ac:dyDescent="0.2">
      <c r="A120" s="153"/>
      <c r="B120" s="154"/>
      <c r="C120" s="185" t="s">
        <v>807</v>
      </c>
      <c r="D120" s="158"/>
      <c r="E120" s="159">
        <v>10.958170000000001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176</v>
      </c>
      <c r="AH120" s="146">
        <v>5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">
      <c r="A121" s="153"/>
      <c r="B121" s="154"/>
      <c r="C121" s="185" t="s">
        <v>808</v>
      </c>
      <c r="D121" s="158"/>
      <c r="E121" s="159">
        <v>6.3834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176</v>
      </c>
      <c r="AH121" s="146">
        <v>5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">
      <c r="A122" s="153"/>
      <c r="B122" s="154"/>
      <c r="C122" s="185" t="s">
        <v>809</v>
      </c>
      <c r="D122" s="158"/>
      <c r="E122" s="159">
        <v>2.06717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176</v>
      </c>
      <c r="AH122" s="146">
        <v>5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x14ac:dyDescent="0.2">
      <c r="A123" s="164" t="s">
        <v>165</v>
      </c>
      <c r="B123" s="165" t="s">
        <v>116</v>
      </c>
      <c r="C123" s="183" t="s">
        <v>117</v>
      </c>
      <c r="D123" s="166"/>
      <c r="E123" s="167"/>
      <c r="F123" s="168"/>
      <c r="G123" s="169">
        <f>SUMIF(AG124:AG157,"&lt;&gt;NOR",G124:G157)</f>
        <v>0</v>
      </c>
      <c r="H123" s="163"/>
      <c r="I123" s="163">
        <f>SUM(I124:I157)</f>
        <v>0</v>
      </c>
      <c r="J123" s="163"/>
      <c r="K123" s="163">
        <f>SUM(K124:K157)</f>
        <v>0</v>
      </c>
      <c r="L123" s="163"/>
      <c r="M123" s="163">
        <f>SUM(M124:M157)</f>
        <v>0</v>
      </c>
      <c r="N123" s="162"/>
      <c r="O123" s="162">
        <f>SUM(O124:O157)</f>
        <v>4.3</v>
      </c>
      <c r="P123" s="162"/>
      <c r="Q123" s="162">
        <f>SUM(Q124:Q157)</f>
        <v>0</v>
      </c>
      <c r="R123" s="163"/>
      <c r="S123" s="163"/>
      <c r="T123" s="163"/>
      <c r="U123" s="163"/>
      <c r="V123" s="163">
        <f>SUM(V124:V157)</f>
        <v>1068.8899999999999</v>
      </c>
      <c r="W123" s="163"/>
      <c r="X123" s="163"/>
      <c r="Y123" s="163"/>
      <c r="AG123" t="s">
        <v>166</v>
      </c>
    </row>
    <row r="124" spans="1:60" outlineLevel="1" x14ac:dyDescent="0.2">
      <c r="A124" s="171">
        <v>43</v>
      </c>
      <c r="B124" s="172" t="s">
        <v>167</v>
      </c>
      <c r="C124" s="184" t="s">
        <v>168</v>
      </c>
      <c r="D124" s="173" t="s">
        <v>169</v>
      </c>
      <c r="E124" s="174">
        <v>1264.596</v>
      </c>
      <c r="F124" s="175"/>
      <c r="G124" s="176">
        <f>ROUND(E124*F124,2)</f>
        <v>0</v>
      </c>
      <c r="H124" s="157"/>
      <c r="I124" s="156">
        <f>ROUND(E124*H124,2)</f>
        <v>0</v>
      </c>
      <c r="J124" s="157"/>
      <c r="K124" s="156">
        <f>ROUND(E124*J124,2)</f>
        <v>0</v>
      </c>
      <c r="L124" s="156">
        <v>21</v>
      </c>
      <c r="M124" s="156">
        <f>G124*(1+L124/100)</f>
        <v>0</v>
      </c>
      <c r="N124" s="155">
        <v>0</v>
      </c>
      <c r="O124" s="155">
        <f>ROUND(E124*N124,2)</f>
        <v>0</v>
      </c>
      <c r="P124" s="155">
        <v>0</v>
      </c>
      <c r="Q124" s="155">
        <f>ROUND(E124*P124,2)</f>
        <v>0</v>
      </c>
      <c r="R124" s="156"/>
      <c r="S124" s="156" t="s">
        <v>170</v>
      </c>
      <c r="T124" s="156" t="s">
        <v>171</v>
      </c>
      <c r="U124" s="156">
        <v>1.4999999999999999E-2</v>
      </c>
      <c r="V124" s="156">
        <f>ROUND(E124*U124,2)</f>
        <v>18.97</v>
      </c>
      <c r="W124" s="156"/>
      <c r="X124" s="156" t="s">
        <v>172</v>
      </c>
      <c r="Y124" s="156" t="s">
        <v>173</v>
      </c>
      <c r="Z124" s="146"/>
      <c r="AA124" s="146"/>
      <c r="AB124" s="146"/>
      <c r="AC124" s="146"/>
      <c r="AD124" s="146"/>
      <c r="AE124" s="146"/>
      <c r="AF124" s="146"/>
      <c r="AG124" s="146" t="s">
        <v>174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85" t="s">
        <v>810</v>
      </c>
      <c r="D125" s="158"/>
      <c r="E125" s="159">
        <v>1264.596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ht="22.5" outlineLevel="1" x14ac:dyDescent="0.2">
      <c r="A126" s="171">
        <v>44</v>
      </c>
      <c r="B126" s="172" t="s">
        <v>177</v>
      </c>
      <c r="C126" s="184" t="s">
        <v>178</v>
      </c>
      <c r="D126" s="173" t="s">
        <v>169</v>
      </c>
      <c r="E126" s="174">
        <v>1063.9000000000001</v>
      </c>
      <c r="F126" s="175"/>
      <c r="G126" s="176">
        <f>ROUND(E126*F126,2)</f>
        <v>0</v>
      </c>
      <c r="H126" s="157"/>
      <c r="I126" s="156">
        <f>ROUND(E126*H126,2)</f>
        <v>0</v>
      </c>
      <c r="J126" s="157"/>
      <c r="K126" s="156">
        <f>ROUND(E126*J126,2)</f>
        <v>0</v>
      </c>
      <c r="L126" s="156">
        <v>21</v>
      </c>
      <c r="M126" s="156">
        <f>G126*(1+L126/100)</f>
        <v>0</v>
      </c>
      <c r="N126" s="155">
        <v>3.8000000000000002E-4</v>
      </c>
      <c r="O126" s="155">
        <f>ROUND(E126*N126,2)</f>
        <v>0.4</v>
      </c>
      <c r="P126" s="155">
        <v>0</v>
      </c>
      <c r="Q126" s="155">
        <f>ROUND(E126*P126,2)</f>
        <v>0</v>
      </c>
      <c r="R126" s="156"/>
      <c r="S126" s="156" t="s">
        <v>170</v>
      </c>
      <c r="T126" s="156" t="s">
        <v>170</v>
      </c>
      <c r="U126" s="156">
        <v>0.111</v>
      </c>
      <c r="V126" s="156">
        <f>ROUND(E126*U126,2)</f>
        <v>118.09</v>
      </c>
      <c r="W126" s="156"/>
      <c r="X126" s="156" t="s">
        <v>172</v>
      </c>
      <c r="Y126" s="156" t="s">
        <v>179</v>
      </c>
      <c r="Z126" s="146"/>
      <c r="AA126" s="146"/>
      <c r="AB126" s="146"/>
      <c r="AC126" s="146"/>
      <c r="AD126" s="146"/>
      <c r="AE126" s="146"/>
      <c r="AF126" s="146"/>
      <c r="AG126" s="146" t="s">
        <v>180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">
      <c r="A127" s="153"/>
      <c r="B127" s="154"/>
      <c r="C127" s="185" t="s">
        <v>802</v>
      </c>
      <c r="D127" s="158"/>
      <c r="E127" s="159">
        <v>1063.9000000000001</v>
      </c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176</v>
      </c>
      <c r="AH127" s="146">
        <v>5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ht="22.5" outlineLevel="1" x14ac:dyDescent="0.2">
      <c r="A128" s="171">
        <v>45</v>
      </c>
      <c r="B128" s="172" t="s">
        <v>353</v>
      </c>
      <c r="C128" s="184" t="s">
        <v>354</v>
      </c>
      <c r="D128" s="173" t="s">
        <v>169</v>
      </c>
      <c r="E128" s="174">
        <v>1264.596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1.2999999999999999E-4</v>
      </c>
      <c r="O128" s="155">
        <f>ROUND(E128*N128,2)</f>
        <v>0.16</v>
      </c>
      <c r="P128" s="155">
        <v>0</v>
      </c>
      <c r="Q128" s="155">
        <f>ROUND(E128*P128,2)</f>
        <v>0</v>
      </c>
      <c r="R128" s="156"/>
      <c r="S128" s="156" t="s">
        <v>170</v>
      </c>
      <c r="T128" s="156" t="s">
        <v>170</v>
      </c>
      <c r="U128" s="156">
        <v>0.1</v>
      </c>
      <c r="V128" s="156">
        <f>ROUND(E128*U128,2)</f>
        <v>126.46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180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811</v>
      </c>
      <c r="D129" s="158"/>
      <c r="E129" s="159">
        <v>1063.9000000000001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5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">
      <c r="A130" s="153"/>
      <c r="B130" s="154"/>
      <c r="C130" s="185" t="s">
        <v>812</v>
      </c>
      <c r="D130" s="158"/>
      <c r="E130" s="159">
        <v>200.696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176</v>
      </c>
      <c r="AH130" s="146">
        <v>5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1" x14ac:dyDescent="0.2">
      <c r="A131" s="171">
        <v>46</v>
      </c>
      <c r="B131" s="172" t="s">
        <v>357</v>
      </c>
      <c r="C131" s="184" t="s">
        <v>358</v>
      </c>
      <c r="D131" s="173" t="s">
        <v>169</v>
      </c>
      <c r="E131" s="174">
        <v>200.696</v>
      </c>
      <c r="F131" s="175"/>
      <c r="G131" s="176">
        <f>ROUND(E131*F131,2)</f>
        <v>0</v>
      </c>
      <c r="H131" s="157"/>
      <c r="I131" s="156">
        <f>ROUND(E131*H131,2)</f>
        <v>0</v>
      </c>
      <c r="J131" s="157"/>
      <c r="K131" s="156">
        <f>ROUND(E131*J131,2)</f>
        <v>0</v>
      </c>
      <c r="L131" s="156">
        <v>21</v>
      </c>
      <c r="M131" s="156">
        <f>G131*(1+L131/100)</f>
        <v>0</v>
      </c>
      <c r="N131" s="155">
        <v>0</v>
      </c>
      <c r="O131" s="155">
        <f>ROUND(E131*N131,2)</f>
        <v>0</v>
      </c>
      <c r="P131" s="155">
        <v>0</v>
      </c>
      <c r="Q131" s="155">
        <f>ROUND(E131*P131,2)</f>
        <v>0</v>
      </c>
      <c r="R131" s="156"/>
      <c r="S131" s="156" t="s">
        <v>170</v>
      </c>
      <c r="T131" s="156" t="s">
        <v>171</v>
      </c>
      <c r="U131" s="156">
        <v>7.1999999999999995E-2</v>
      </c>
      <c r="V131" s="156">
        <f>ROUND(E131*U131,2)</f>
        <v>14.45</v>
      </c>
      <c r="W131" s="156"/>
      <c r="X131" s="156" t="s">
        <v>172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174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">
      <c r="A132" s="153"/>
      <c r="B132" s="154"/>
      <c r="C132" s="185" t="s">
        <v>812</v>
      </c>
      <c r="D132" s="158"/>
      <c r="E132" s="159">
        <v>200.696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176</v>
      </c>
      <c r="AH132" s="146">
        <v>5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ht="33.75" outlineLevel="1" x14ac:dyDescent="0.2">
      <c r="A133" s="171">
        <v>47</v>
      </c>
      <c r="B133" s="172" t="s">
        <v>359</v>
      </c>
      <c r="C133" s="184" t="s">
        <v>360</v>
      </c>
      <c r="D133" s="173" t="s">
        <v>169</v>
      </c>
      <c r="E133" s="174">
        <v>200.696</v>
      </c>
      <c r="F133" s="175"/>
      <c r="G133" s="176">
        <f>ROUND(E133*F133,2)</f>
        <v>0</v>
      </c>
      <c r="H133" s="157"/>
      <c r="I133" s="156">
        <f>ROUND(E133*H133,2)</f>
        <v>0</v>
      </c>
      <c r="J133" s="157"/>
      <c r="K133" s="156">
        <f>ROUND(E133*J133,2)</f>
        <v>0</v>
      </c>
      <c r="L133" s="156">
        <v>21</v>
      </c>
      <c r="M133" s="156">
        <f>G133*(1+L133/100)</f>
        <v>0</v>
      </c>
      <c r="N133" s="155">
        <v>5.5000000000000003E-4</v>
      </c>
      <c r="O133" s="155">
        <f>ROUND(E133*N133,2)</f>
        <v>0.11</v>
      </c>
      <c r="P133" s="155">
        <v>0</v>
      </c>
      <c r="Q133" s="155">
        <f>ROUND(E133*P133,2)</f>
        <v>0</v>
      </c>
      <c r="R133" s="156"/>
      <c r="S133" s="156" t="s">
        <v>170</v>
      </c>
      <c r="T133" s="156" t="s">
        <v>171</v>
      </c>
      <c r="U133" s="156">
        <v>0.17799999999999999</v>
      </c>
      <c r="V133" s="156">
        <f>ROUND(E133*U133,2)</f>
        <v>35.72</v>
      </c>
      <c r="W133" s="156"/>
      <c r="X133" s="156" t="s">
        <v>172</v>
      </c>
      <c r="Y133" s="156" t="s">
        <v>179</v>
      </c>
      <c r="Z133" s="146"/>
      <c r="AA133" s="146"/>
      <c r="AB133" s="146"/>
      <c r="AC133" s="146"/>
      <c r="AD133" s="146"/>
      <c r="AE133" s="146"/>
      <c r="AF133" s="146"/>
      <c r="AG133" s="146" t="s">
        <v>180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">
      <c r="A134" s="153"/>
      <c r="B134" s="154"/>
      <c r="C134" s="185" t="s">
        <v>813</v>
      </c>
      <c r="D134" s="158"/>
      <c r="E134" s="159">
        <v>200.696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5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1">
        <v>48</v>
      </c>
      <c r="B135" s="172" t="s">
        <v>362</v>
      </c>
      <c r="C135" s="184" t="s">
        <v>363</v>
      </c>
      <c r="D135" s="173" t="s">
        <v>364</v>
      </c>
      <c r="E135" s="174">
        <v>1466.93136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0</v>
      </c>
      <c r="O135" s="155">
        <f>ROUND(E135*N135,2)</f>
        <v>0</v>
      </c>
      <c r="P135" s="155">
        <v>0</v>
      </c>
      <c r="Q135" s="155">
        <f>ROUND(E135*P135,2)</f>
        <v>0</v>
      </c>
      <c r="R135" s="156"/>
      <c r="S135" s="156" t="s">
        <v>185</v>
      </c>
      <c r="T135" s="156" t="s">
        <v>203</v>
      </c>
      <c r="U135" s="156">
        <v>0</v>
      </c>
      <c r="V135" s="156">
        <f>ROUND(E135*U135,2)</f>
        <v>0</v>
      </c>
      <c r="W135" s="156"/>
      <c r="X135" s="156" t="s">
        <v>172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174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814</v>
      </c>
      <c r="D136" s="158"/>
      <c r="E136" s="159">
        <v>1466.93136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5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ht="22.5" outlineLevel="1" x14ac:dyDescent="0.2">
      <c r="A137" s="171">
        <v>49</v>
      </c>
      <c r="B137" s="172" t="s">
        <v>366</v>
      </c>
      <c r="C137" s="184" t="s">
        <v>367</v>
      </c>
      <c r="D137" s="173" t="s">
        <v>257</v>
      </c>
      <c r="E137" s="174">
        <v>3</v>
      </c>
      <c r="F137" s="175"/>
      <c r="G137" s="176">
        <f>ROUND(E137*F137,2)</f>
        <v>0</v>
      </c>
      <c r="H137" s="157"/>
      <c r="I137" s="156">
        <f>ROUND(E137*H137,2)</f>
        <v>0</v>
      </c>
      <c r="J137" s="157"/>
      <c r="K137" s="156">
        <f>ROUND(E137*J137,2)</f>
        <v>0</v>
      </c>
      <c r="L137" s="156">
        <v>21</v>
      </c>
      <c r="M137" s="156">
        <f>G137*(1+L137/100)</f>
        <v>0</v>
      </c>
      <c r="N137" s="155">
        <v>8.0329999999999999E-2</v>
      </c>
      <c r="O137" s="155">
        <f>ROUND(E137*N137,2)</f>
        <v>0.24</v>
      </c>
      <c r="P137" s="155">
        <v>0</v>
      </c>
      <c r="Q137" s="155">
        <f>ROUND(E137*P137,2)</f>
        <v>0</v>
      </c>
      <c r="R137" s="156"/>
      <c r="S137" s="156" t="s">
        <v>185</v>
      </c>
      <c r="T137" s="156" t="s">
        <v>170</v>
      </c>
      <c r="U137" s="156">
        <v>4.75</v>
      </c>
      <c r="V137" s="156">
        <f>ROUND(E137*U137,2)</f>
        <v>14.25</v>
      </c>
      <c r="W137" s="156"/>
      <c r="X137" s="156" t="s">
        <v>172</v>
      </c>
      <c r="Y137" s="156" t="s">
        <v>173</v>
      </c>
      <c r="Z137" s="146"/>
      <c r="AA137" s="146"/>
      <c r="AB137" s="146"/>
      <c r="AC137" s="146"/>
      <c r="AD137" s="146"/>
      <c r="AE137" s="146"/>
      <c r="AF137" s="146"/>
      <c r="AG137" s="146" t="s">
        <v>174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2" x14ac:dyDescent="0.2">
      <c r="A138" s="153"/>
      <c r="B138" s="154"/>
      <c r="C138" s="185" t="s">
        <v>368</v>
      </c>
      <c r="D138" s="158"/>
      <c r="E138" s="159">
        <v>3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176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ht="22.5" outlineLevel="1" x14ac:dyDescent="0.2">
      <c r="A139" s="171">
        <v>50</v>
      </c>
      <c r="B139" s="172" t="s">
        <v>369</v>
      </c>
      <c r="C139" s="184" t="s">
        <v>370</v>
      </c>
      <c r="D139" s="173" t="s">
        <v>169</v>
      </c>
      <c r="E139" s="174">
        <v>5.87</v>
      </c>
      <c r="F139" s="175"/>
      <c r="G139" s="176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1.448E-2</v>
      </c>
      <c r="O139" s="155">
        <f>ROUND(E139*N139,2)</f>
        <v>0.08</v>
      </c>
      <c r="P139" s="155">
        <v>0</v>
      </c>
      <c r="Q139" s="155">
        <f>ROUND(E139*P139,2)</f>
        <v>0</v>
      </c>
      <c r="R139" s="156"/>
      <c r="S139" s="156" t="s">
        <v>185</v>
      </c>
      <c r="T139" s="156" t="s">
        <v>170</v>
      </c>
      <c r="U139" s="156">
        <v>1.2558</v>
      </c>
      <c r="V139" s="156">
        <f>ROUND(E139*U139,2)</f>
        <v>7.37</v>
      </c>
      <c r="W139" s="156"/>
      <c r="X139" s="156" t="s">
        <v>172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174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2" x14ac:dyDescent="0.2">
      <c r="A140" s="153"/>
      <c r="B140" s="154"/>
      <c r="C140" s="185" t="s">
        <v>371</v>
      </c>
      <c r="D140" s="158"/>
      <c r="E140" s="159">
        <v>4.7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176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">
      <c r="A141" s="153"/>
      <c r="B141" s="154"/>
      <c r="C141" s="185" t="s">
        <v>372</v>
      </c>
      <c r="D141" s="158"/>
      <c r="E141" s="159">
        <v>1.17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176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33.75" outlineLevel="1" x14ac:dyDescent="0.2">
      <c r="A142" s="171">
        <v>51</v>
      </c>
      <c r="B142" s="172" t="s">
        <v>373</v>
      </c>
      <c r="C142" s="184" t="s">
        <v>374</v>
      </c>
      <c r="D142" s="173" t="s">
        <v>197</v>
      </c>
      <c r="E142" s="174">
        <v>61</v>
      </c>
      <c r="F142" s="175"/>
      <c r="G142" s="176">
        <f>ROUND(E142*F142,2)</f>
        <v>0</v>
      </c>
      <c r="H142" s="157"/>
      <c r="I142" s="156">
        <f>ROUND(E142*H142,2)</f>
        <v>0</v>
      </c>
      <c r="J142" s="157"/>
      <c r="K142" s="156">
        <f>ROUND(E142*J142,2)</f>
        <v>0</v>
      </c>
      <c r="L142" s="156">
        <v>21</v>
      </c>
      <c r="M142" s="156">
        <f>G142*(1+L142/100)</f>
        <v>0</v>
      </c>
      <c r="N142" s="155">
        <v>1.3500000000000001E-3</v>
      </c>
      <c r="O142" s="155">
        <f>ROUND(E142*N142,2)</f>
        <v>0.08</v>
      </c>
      <c r="P142" s="155">
        <v>0</v>
      </c>
      <c r="Q142" s="155">
        <f>ROUND(E142*P142,2)</f>
        <v>0</v>
      </c>
      <c r="R142" s="156"/>
      <c r="S142" s="156" t="s">
        <v>185</v>
      </c>
      <c r="T142" s="156" t="s">
        <v>171</v>
      </c>
      <c r="U142" s="156">
        <v>0.7</v>
      </c>
      <c r="V142" s="156">
        <f>ROUND(E142*U142,2)</f>
        <v>42.7</v>
      </c>
      <c r="W142" s="156"/>
      <c r="X142" s="156" t="s">
        <v>172</v>
      </c>
      <c r="Y142" s="156" t="s">
        <v>173</v>
      </c>
      <c r="Z142" s="146"/>
      <c r="AA142" s="146"/>
      <c r="AB142" s="146"/>
      <c r="AC142" s="146"/>
      <c r="AD142" s="146"/>
      <c r="AE142" s="146"/>
      <c r="AF142" s="146"/>
      <c r="AG142" s="146" t="s">
        <v>174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2" x14ac:dyDescent="0.2">
      <c r="A143" s="153"/>
      <c r="B143" s="154"/>
      <c r="C143" s="185" t="s">
        <v>815</v>
      </c>
      <c r="D143" s="158"/>
      <c r="E143" s="159">
        <v>37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">
      <c r="A144" s="153"/>
      <c r="B144" s="154"/>
      <c r="C144" s="185" t="s">
        <v>377</v>
      </c>
      <c r="D144" s="158"/>
      <c r="E144" s="159">
        <v>4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176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">
      <c r="A145" s="153"/>
      <c r="B145" s="154"/>
      <c r="C145" s="185" t="s">
        <v>378</v>
      </c>
      <c r="D145" s="158"/>
      <c r="E145" s="159">
        <v>20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176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1" x14ac:dyDescent="0.2">
      <c r="A146" s="171">
        <v>52</v>
      </c>
      <c r="B146" s="172" t="s">
        <v>188</v>
      </c>
      <c r="C146" s="184" t="s">
        <v>189</v>
      </c>
      <c r="D146" s="173" t="s">
        <v>169</v>
      </c>
      <c r="E146" s="174">
        <v>1063.9000000000001</v>
      </c>
      <c r="F146" s="175"/>
      <c r="G146" s="176">
        <f>ROUND(E146*F146,2)</f>
        <v>0</v>
      </c>
      <c r="H146" s="157"/>
      <c r="I146" s="156">
        <f>ROUND(E146*H146,2)</f>
        <v>0</v>
      </c>
      <c r="J146" s="157"/>
      <c r="K146" s="156">
        <f>ROUND(E146*J146,2)</f>
        <v>0</v>
      </c>
      <c r="L146" s="156">
        <v>21</v>
      </c>
      <c r="M146" s="156">
        <f>G146*(1+L146/100)</f>
        <v>0</v>
      </c>
      <c r="N146" s="155">
        <v>0</v>
      </c>
      <c r="O146" s="155">
        <f>ROUND(E146*N146,2)</f>
        <v>0</v>
      </c>
      <c r="P146" s="155">
        <v>0</v>
      </c>
      <c r="Q146" s="155">
        <f>ROUND(E146*P146,2)</f>
        <v>0</v>
      </c>
      <c r="R146" s="156"/>
      <c r="S146" s="156" t="s">
        <v>185</v>
      </c>
      <c r="T146" s="156" t="s">
        <v>171</v>
      </c>
      <c r="U146" s="156">
        <v>0.45</v>
      </c>
      <c r="V146" s="156">
        <f>ROUND(E146*U146,2)</f>
        <v>478.76</v>
      </c>
      <c r="W146" s="156"/>
      <c r="X146" s="156" t="s">
        <v>172</v>
      </c>
      <c r="Y146" s="156" t="s">
        <v>173</v>
      </c>
      <c r="Z146" s="146"/>
      <c r="AA146" s="146"/>
      <c r="AB146" s="146"/>
      <c r="AC146" s="146"/>
      <c r="AD146" s="146"/>
      <c r="AE146" s="146"/>
      <c r="AF146" s="146"/>
      <c r="AG146" s="146" t="s">
        <v>174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2" x14ac:dyDescent="0.2">
      <c r="A147" s="153"/>
      <c r="B147" s="154"/>
      <c r="C147" s="185" t="s">
        <v>811</v>
      </c>
      <c r="D147" s="158"/>
      <c r="E147" s="159">
        <v>1063.9000000000001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176</v>
      </c>
      <c r="AH147" s="146">
        <v>5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ht="22.5" outlineLevel="1" x14ac:dyDescent="0.2">
      <c r="A148" s="171">
        <v>53</v>
      </c>
      <c r="B148" s="172" t="s">
        <v>379</v>
      </c>
      <c r="C148" s="184" t="s">
        <v>380</v>
      </c>
      <c r="D148" s="173" t="s">
        <v>169</v>
      </c>
      <c r="E148" s="174">
        <v>454.6</v>
      </c>
      <c r="F148" s="175"/>
      <c r="G148" s="176">
        <f>ROUND(E148*F148,2)</f>
        <v>0</v>
      </c>
      <c r="H148" s="157"/>
      <c r="I148" s="156">
        <f>ROUND(E148*H148,2)</f>
        <v>0</v>
      </c>
      <c r="J148" s="157"/>
      <c r="K148" s="156">
        <f>ROUND(E148*J148,2)</f>
        <v>0</v>
      </c>
      <c r="L148" s="156">
        <v>21</v>
      </c>
      <c r="M148" s="156">
        <f>G148*(1+L148/100)</f>
        <v>0</v>
      </c>
      <c r="N148" s="155">
        <v>0</v>
      </c>
      <c r="O148" s="155">
        <f>ROUND(E148*N148,2)</f>
        <v>0</v>
      </c>
      <c r="P148" s="155">
        <v>0</v>
      </c>
      <c r="Q148" s="155">
        <f>ROUND(E148*P148,2)</f>
        <v>0</v>
      </c>
      <c r="R148" s="156"/>
      <c r="S148" s="156" t="s">
        <v>185</v>
      </c>
      <c r="T148" s="156" t="s">
        <v>203</v>
      </c>
      <c r="U148" s="156">
        <v>0.45</v>
      </c>
      <c r="V148" s="156">
        <f>ROUND(E148*U148,2)</f>
        <v>204.57</v>
      </c>
      <c r="W148" s="156"/>
      <c r="X148" s="156" t="s">
        <v>172</v>
      </c>
      <c r="Y148" s="156" t="s">
        <v>173</v>
      </c>
      <c r="Z148" s="146"/>
      <c r="AA148" s="146"/>
      <c r="AB148" s="146"/>
      <c r="AC148" s="146"/>
      <c r="AD148" s="146"/>
      <c r="AE148" s="146"/>
      <c r="AF148" s="146"/>
      <c r="AG148" s="146" t="s">
        <v>174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2" x14ac:dyDescent="0.2">
      <c r="A149" s="153"/>
      <c r="B149" s="154"/>
      <c r="C149" s="185" t="s">
        <v>329</v>
      </c>
      <c r="D149" s="158"/>
      <c r="E149" s="159">
        <v>64.900000000000006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176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">
      <c r="A150" s="153"/>
      <c r="B150" s="154"/>
      <c r="C150" s="185" t="s">
        <v>330</v>
      </c>
      <c r="D150" s="158"/>
      <c r="E150" s="159">
        <v>96.7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176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3" x14ac:dyDescent="0.2">
      <c r="A151" s="153"/>
      <c r="B151" s="154"/>
      <c r="C151" s="185" t="s">
        <v>331</v>
      </c>
      <c r="D151" s="158"/>
      <c r="E151" s="159">
        <v>293</v>
      </c>
      <c r="F151" s="156"/>
      <c r="G151" s="156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176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ht="22.5" outlineLevel="1" x14ac:dyDescent="0.2">
      <c r="A152" s="171">
        <v>54</v>
      </c>
      <c r="B152" s="172" t="s">
        <v>381</v>
      </c>
      <c r="C152" s="184" t="s">
        <v>382</v>
      </c>
      <c r="D152" s="173" t="s">
        <v>169</v>
      </c>
      <c r="E152" s="174">
        <v>1466.93136</v>
      </c>
      <c r="F152" s="175"/>
      <c r="G152" s="176">
        <f>ROUND(E152*F152,2)</f>
        <v>0</v>
      </c>
      <c r="H152" s="157"/>
      <c r="I152" s="156">
        <f>ROUND(E152*H152,2)</f>
        <v>0</v>
      </c>
      <c r="J152" s="157"/>
      <c r="K152" s="156">
        <f>ROUND(E152*J152,2)</f>
        <v>0</v>
      </c>
      <c r="L152" s="156">
        <v>21</v>
      </c>
      <c r="M152" s="156">
        <f>G152*(1+L152/100)</f>
        <v>0</v>
      </c>
      <c r="N152" s="155">
        <v>2.2000000000000001E-3</v>
      </c>
      <c r="O152" s="155">
        <f>ROUND(E152*N152,2)</f>
        <v>3.23</v>
      </c>
      <c r="P152" s="155">
        <v>0</v>
      </c>
      <c r="Q152" s="155">
        <f>ROUND(E152*P152,2)</f>
        <v>0</v>
      </c>
      <c r="R152" s="156" t="s">
        <v>220</v>
      </c>
      <c r="S152" s="156" t="s">
        <v>170</v>
      </c>
      <c r="T152" s="156" t="s">
        <v>171</v>
      </c>
      <c r="U152" s="156">
        <v>0</v>
      </c>
      <c r="V152" s="156">
        <f>ROUND(E152*U152,2)</f>
        <v>0</v>
      </c>
      <c r="W152" s="156"/>
      <c r="X152" s="156" t="s">
        <v>192</v>
      </c>
      <c r="Y152" s="156" t="s">
        <v>173</v>
      </c>
      <c r="Z152" s="146"/>
      <c r="AA152" s="146"/>
      <c r="AB152" s="146"/>
      <c r="AC152" s="146"/>
      <c r="AD152" s="146"/>
      <c r="AE152" s="146"/>
      <c r="AF152" s="146"/>
      <c r="AG152" s="146" t="s">
        <v>193</v>
      </c>
      <c r="AH152" s="146"/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2" x14ac:dyDescent="0.2">
      <c r="A153" s="153"/>
      <c r="B153" s="154"/>
      <c r="C153" s="185" t="s">
        <v>812</v>
      </c>
      <c r="D153" s="158"/>
      <c r="E153" s="159">
        <v>200.696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176</v>
      </c>
      <c r="AH153" s="146">
        <v>5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3" x14ac:dyDescent="0.2">
      <c r="A154" s="153"/>
      <c r="B154" s="154"/>
      <c r="C154" s="185" t="s">
        <v>811</v>
      </c>
      <c r="D154" s="158"/>
      <c r="E154" s="159">
        <v>1063.9000000000001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176</v>
      </c>
      <c r="AH154" s="146">
        <v>5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">
      <c r="A155" s="153"/>
      <c r="B155" s="154"/>
      <c r="C155" s="186" t="s">
        <v>383</v>
      </c>
      <c r="D155" s="160"/>
      <c r="E155" s="161">
        <v>202.33536000000001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176</v>
      </c>
      <c r="AH155" s="146">
        <v>4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1" x14ac:dyDescent="0.2">
      <c r="A156" s="177">
        <v>55</v>
      </c>
      <c r="B156" s="178" t="s">
        <v>384</v>
      </c>
      <c r="C156" s="187" t="s">
        <v>385</v>
      </c>
      <c r="D156" s="179" t="s">
        <v>252</v>
      </c>
      <c r="E156" s="180">
        <v>4.3146500000000003</v>
      </c>
      <c r="F156" s="181"/>
      <c r="G156" s="182">
        <f>ROUND(E156*F156,2)</f>
        <v>0</v>
      </c>
      <c r="H156" s="157"/>
      <c r="I156" s="156">
        <f>ROUND(E156*H156,2)</f>
        <v>0</v>
      </c>
      <c r="J156" s="157"/>
      <c r="K156" s="156">
        <f>ROUND(E156*J156,2)</f>
        <v>0</v>
      </c>
      <c r="L156" s="156">
        <v>21</v>
      </c>
      <c r="M156" s="156">
        <f>G156*(1+L156/100)</f>
        <v>0</v>
      </c>
      <c r="N156" s="155">
        <v>0</v>
      </c>
      <c r="O156" s="155">
        <f>ROUND(E156*N156,2)</f>
        <v>0</v>
      </c>
      <c r="P156" s="155">
        <v>0</v>
      </c>
      <c r="Q156" s="155">
        <f>ROUND(E156*P156,2)</f>
        <v>0</v>
      </c>
      <c r="R156" s="156"/>
      <c r="S156" s="156" t="s">
        <v>170</v>
      </c>
      <c r="T156" s="156" t="s">
        <v>170</v>
      </c>
      <c r="U156" s="156">
        <v>1.6850000000000001</v>
      </c>
      <c r="V156" s="156">
        <f>ROUND(E156*U156,2)</f>
        <v>7.27</v>
      </c>
      <c r="W156" s="156"/>
      <c r="X156" s="156" t="s">
        <v>253</v>
      </c>
      <c r="Y156" s="156" t="s">
        <v>173</v>
      </c>
      <c r="Z156" s="146"/>
      <c r="AA156" s="146"/>
      <c r="AB156" s="146"/>
      <c r="AC156" s="146"/>
      <c r="AD156" s="146"/>
      <c r="AE156" s="146"/>
      <c r="AF156" s="146"/>
      <c r="AG156" s="146" t="s">
        <v>254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ht="22.5" outlineLevel="1" x14ac:dyDescent="0.2">
      <c r="A157" s="177">
        <v>56</v>
      </c>
      <c r="B157" s="178" t="s">
        <v>386</v>
      </c>
      <c r="C157" s="187" t="s">
        <v>387</v>
      </c>
      <c r="D157" s="179" t="s">
        <v>252</v>
      </c>
      <c r="E157" s="180">
        <v>4.3146500000000003</v>
      </c>
      <c r="F157" s="181"/>
      <c r="G157" s="182">
        <f>ROUND(E157*F157,2)</f>
        <v>0</v>
      </c>
      <c r="H157" s="157"/>
      <c r="I157" s="156">
        <f>ROUND(E157*H157,2)</f>
        <v>0</v>
      </c>
      <c r="J157" s="157"/>
      <c r="K157" s="156">
        <f>ROUND(E157*J157,2)</f>
        <v>0</v>
      </c>
      <c r="L157" s="156">
        <v>21</v>
      </c>
      <c r="M157" s="156">
        <f>G157*(1+L157/100)</f>
        <v>0</v>
      </c>
      <c r="N157" s="155">
        <v>0</v>
      </c>
      <c r="O157" s="155">
        <f>ROUND(E157*N157,2)</f>
        <v>0</v>
      </c>
      <c r="P157" s="155">
        <v>0</v>
      </c>
      <c r="Q157" s="155">
        <f>ROUND(E157*P157,2)</f>
        <v>0</v>
      </c>
      <c r="R157" s="156"/>
      <c r="S157" s="156" t="s">
        <v>170</v>
      </c>
      <c r="T157" s="156" t="s">
        <v>170</v>
      </c>
      <c r="U157" s="156">
        <v>6.6000000000000003E-2</v>
      </c>
      <c r="V157" s="156">
        <f>ROUND(E157*U157,2)</f>
        <v>0.28000000000000003</v>
      </c>
      <c r="W157" s="156"/>
      <c r="X157" s="156" t="s">
        <v>253</v>
      </c>
      <c r="Y157" s="156" t="s">
        <v>173</v>
      </c>
      <c r="Z157" s="146"/>
      <c r="AA157" s="146"/>
      <c r="AB157" s="146"/>
      <c r="AC157" s="146"/>
      <c r="AD157" s="146"/>
      <c r="AE157" s="146"/>
      <c r="AF157" s="146"/>
      <c r="AG157" s="146" t="s">
        <v>254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x14ac:dyDescent="0.2">
      <c r="A158" s="164" t="s">
        <v>165</v>
      </c>
      <c r="B158" s="165" t="s">
        <v>120</v>
      </c>
      <c r="C158" s="183" t="s">
        <v>121</v>
      </c>
      <c r="D158" s="166"/>
      <c r="E158" s="167"/>
      <c r="F158" s="168"/>
      <c r="G158" s="169">
        <f>SUMIF(AG159:AG181,"&lt;&gt;NOR",G159:G181)</f>
        <v>0</v>
      </c>
      <c r="H158" s="163"/>
      <c r="I158" s="163">
        <f>SUM(I159:I181)</f>
        <v>0</v>
      </c>
      <c r="J158" s="163"/>
      <c r="K158" s="163">
        <f>SUM(K159:K181)</f>
        <v>0</v>
      </c>
      <c r="L158" s="163"/>
      <c r="M158" s="163">
        <f>SUM(M159:M181)</f>
        <v>0</v>
      </c>
      <c r="N158" s="162"/>
      <c r="O158" s="162">
        <f>SUM(O159:O181)</f>
        <v>0.83000000000000007</v>
      </c>
      <c r="P158" s="162"/>
      <c r="Q158" s="162">
        <f>SUM(Q159:Q181)</f>
        <v>7.0000000000000007E-2</v>
      </c>
      <c r="R158" s="163"/>
      <c r="S158" s="163"/>
      <c r="T158" s="163"/>
      <c r="U158" s="163"/>
      <c r="V158" s="163">
        <f>SUM(V159:V181)</f>
        <v>202.4</v>
      </c>
      <c r="W158" s="163"/>
      <c r="X158" s="163"/>
      <c r="Y158" s="163"/>
      <c r="AG158" t="s">
        <v>166</v>
      </c>
    </row>
    <row r="159" spans="1:60" ht="22.5" outlineLevel="1" x14ac:dyDescent="0.2">
      <c r="A159" s="171">
        <v>57</v>
      </c>
      <c r="B159" s="172" t="s">
        <v>388</v>
      </c>
      <c r="C159" s="184" t="s">
        <v>389</v>
      </c>
      <c r="D159" s="173" t="s">
        <v>257</v>
      </c>
      <c r="E159" s="174">
        <v>44</v>
      </c>
      <c r="F159" s="175"/>
      <c r="G159" s="176">
        <f>ROUND(E159*F159,2)</f>
        <v>0</v>
      </c>
      <c r="H159" s="157"/>
      <c r="I159" s="156">
        <f>ROUND(E159*H159,2)</f>
        <v>0</v>
      </c>
      <c r="J159" s="157"/>
      <c r="K159" s="156">
        <f>ROUND(E159*J159,2)</f>
        <v>0</v>
      </c>
      <c r="L159" s="156">
        <v>21</v>
      </c>
      <c r="M159" s="156">
        <f>G159*(1+L159/100)</f>
        <v>0</v>
      </c>
      <c r="N159" s="155">
        <v>1.5200000000000001E-3</v>
      </c>
      <c r="O159" s="155">
        <f>ROUND(E159*N159,2)</f>
        <v>7.0000000000000007E-2</v>
      </c>
      <c r="P159" s="155">
        <v>0</v>
      </c>
      <c r="Q159" s="155">
        <f>ROUND(E159*P159,2)</f>
        <v>0</v>
      </c>
      <c r="R159" s="156"/>
      <c r="S159" s="156" t="s">
        <v>170</v>
      </c>
      <c r="T159" s="156" t="s">
        <v>171</v>
      </c>
      <c r="U159" s="156">
        <v>0.252</v>
      </c>
      <c r="V159" s="156">
        <f>ROUND(E159*U159,2)</f>
        <v>11.09</v>
      </c>
      <c r="W159" s="156"/>
      <c r="X159" s="156" t="s">
        <v>172</v>
      </c>
      <c r="Y159" s="156" t="s">
        <v>173</v>
      </c>
      <c r="Z159" s="146"/>
      <c r="AA159" s="146"/>
      <c r="AB159" s="146"/>
      <c r="AC159" s="146"/>
      <c r="AD159" s="146"/>
      <c r="AE159" s="146"/>
      <c r="AF159" s="146"/>
      <c r="AG159" s="146" t="s">
        <v>174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2" x14ac:dyDescent="0.2">
      <c r="A160" s="153"/>
      <c r="B160" s="154"/>
      <c r="C160" s="185" t="s">
        <v>390</v>
      </c>
      <c r="D160" s="158"/>
      <c r="E160" s="159">
        <v>44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176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ht="22.5" outlineLevel="1" x14ac:dyDescent="0.2">
      <c r="A161" s="171">
        <v>58</v>
      </c>
      <c r="B161" s="172" t="s">
        <v>391</v>
      </c>
      <c r="C161" s="184" t="s">
        <v>392</v>
      </c>
      <c r="D161" s="173" t="s">
        <v>257</v>
      </c>
      <c r="E161" s="174">
        <v>363.18</v>
      </c>
      <c r="F161" s="175"/>
      <c r="G161" s="176">
        <f>ROUND(E161*F161,2)</f>
        <v>0</v>
      </c>
      <c r="H161" s="157"/>
      <c r="I161" s="156">
        <f>ROUND(E161*H161,2)</f>
        <v>0</v>
      </c>
      <c r="J161" s="157"/>
      <c r="K161" s="156">
        <f>ROUND(E161*J161,2)</f>
        <v>0</v>
      </c>
      <c r="L161" s="156">
        <v>21</v>
      </c>
      <c r="M161" s="156">
        <f>G161*(1+L161/100)</f>
        <v>0</v>
      </c>
      <c r="N161" s="155">
        <v>5.8E-4</v>
      </c>
      <c r="O161" s="155">
        <f>ROUND(E161*N161,2)</f>
        <v>0.21</v>
      </c>
      <c r="P161" s="155">
        <v>0</v>
      </c>
      <c r="Q161" s="155">
        <f>ROUND(E161*P161,2)</f>
        <v>0</v>
      </c>
      <c r="R161" s="156"/>
      <c r="S161" s="156" t="s">
        <v>170</v>
      </c>
      <c r="T161" s="156" t="s">
        <v>171</v>
      </c>
      <c r="U161" s="156">
        <v>0.189</v>
      </c>
      <c r="V161" s="156">
        <f>ROUND(E161*U161,2)</f>
        <v>68.64</v>
      </c>
      <c r="W161" s="156"/>
      <c r="X161" s="156" t="s">
        <v>172</v>
      </c>
      <c r="Y161" s="156" t="s">
        <v>173</v>
      </c>
      <c r="Z161" s="146"/>
      <c r="AA161" s="146"/>
      <c r="AB161" s="146"/>
      <c r="AC161" s="146"/>
      <c r="AD161" s="146"/>
      <c r="AE161" s="146"/>
      <c r="AF161" s="146"/>
      <c r="AG161" s="146" t="s">
        <v>174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2" x14ac:dyDescent="0.2">
      <c r="A162" s="153"/>
      <c r="B162" s="154"/>
      <c r="C162" s="185" t="s">
        <v>816</v>
      </c>
      <c r="D162" s="158"/>
      <c r="E162" s="159">
        <v>363.18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176</v>
      </c>
      <c r="AH162" s="146">
        <v>5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ht="22.5" outlineLevel="1" x14ac:dyDescent="0.2">
      <c r="A163" s="171">
        <v>59</v>
      </c>
      <c r="B163" s="172" t="s">
        <v>394</v>
      </c>
      <c r="C163" s="184" t="s">
        <v>395</v>
      </c>
      <c r="D163" s="173" t="s">
        <v>257</v>
      </c>
      <c r="E163" s="174">
        <v>363.18</v>
      </c>
      <c r="F163" s="175"/>
      <c r="G163" s="176">
        <f>ROUND(E163*F163,2)</f>
        <v>0</v>
      </c>
      <c r="H163" s="157"/>
      <c r="I163" s="156">
        <f>ROUND(E163*H163,2)</f>
        <v>0</v>
      </c>
      <c r="J163" s="157"/>
      <c r="K163" s="156">
        <f>ROUND(E163*J163,2)</f>
        <v>0</v>
      </c>
      <c r="L163" s="156">
        <v>21</v>
      </c>
      <c r="M163" s="156">
        <f>G163*(1+L163/100)</f>
        <v>0</v>
      </c>
      <c r="N163" s="155">
        <v>7.6000000000000004E-4</v>
      </c>
      <c r="O163" s="155">
        <f>ROUND(E163*N163,2)</f>
        <v>0.28000000000000003</v>
      </c>
      <c r="P163" s="155">
        <v>0</v>
      </c>
      <c r="Q163" s="155">
        <f>ROUND(E163*P163,2)</f>
        <v>0</v>
      </c>
      <c r="R163" s="156"/>
      <c r="S163" s="156" t="s">
        <v>170</v>
      </c>
      <c r="T163" s="156" t="s">
        <v>171</v>
      </c>
      <c r="U163" s="156">
        <v>0.189</v>
      </c>
      <c r="V163" s="156">
        <f>ROUND(E163*U163,2)</f>
        <v>68.64</v>
      </c>
      <c r="W163" s="156"/>
      <c r="X163" s="156" t="s">
        <v>172</v>
      </c>
      <c r="Y163" s="156" t="s">
        <v>240</v>
      </c>
      <c r="Z163" s="146"/>
      <c r="AA163" s="146"/>
      <c r="AB163" s="146"/>
      <c r="AC163" s="146"/>
      <c r="AD163" s="146"/>
      <c r="AE163" s="146"/>
      <c r="AF163" s="146"/>
      <c r="AG163" s="146" t="s">
        <v>174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2" x14ac:dyDescent="0.2">
      <c r="A164" s="153"/>
      <c r="B164" s="154"/>
      <c r="C164" s="185" t="s">
        <v>396</v>
      </c>
      <c r="D164" s="158"/>
      <c r="E164" s="159">
        <v>23.5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176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">
      <c r="A165" s="153"/>
      <c r="B165" s="154"/>
      <c r="C165" s="185" t="s">
        <v>397</v>
      </c>
      <c r="D165" s="158"/>
      <c r="E165" s="159">
        <v>58.5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176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">
      <c r="A166" s="153"/>
      <c r="B166" s="154"/>
      <c r="C166" s="185" t="s">
        <v>398</v>
      </c>
      <c r="D166" s="158"/>
      <c r="E166" s="159">
        <v>68.8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176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">
      <c r="A167" s="153"/>
      <c r="B167" s="154"/>
      <c r="C167" s="185" t="s">
        <v>399</v>
      </c>
      <c r="D167" s="158"/>
      <c r="E167" s="159">
        <v>16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176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">
      <c r="A168" s="153"/>
      <c r="B168" s="154"/>
      <c r="C168" s="185" t="s">
        <v>400</v>
      </c>
      <c r="D168" s="158"/>
      <c r="E168" s="159">
        <v>12.8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176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3" x14ac:dyDescent="0.2">
      <c r="A169" s="153"/>
      <c r="B169" s="154"/>
      <c r="C169" s="185" t="s">
        <v>401</v>
      </c>
      <c r="D169" s="158"/>
      <c r="E169" s="159">
        <v>146.19999999999999</v>
      </c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176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">
      <c r="A170" s="153"/>
      <c r="B170" s="154"/>
      <c r="C170" s="186" t="s">
        <v>341</v>
      </c>
      <c r="D170" s="160"/>
      <c r="E170" s="161">
        <v>32.58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176</v>
      </c>
      <c r="AH170" s="146">
        <v>4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">
      <c r="A171" s="153"/>
      <c r="B171" s="154"/>
      <c r="C171" s="185" t="s">
        <v>402</v>
      </c>
      <c r="D171" s="158"/>
      <c r="E171" s="159">
        <v>4.8</v>
      </c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176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1" x14ac:dyDescent="0.2">
      <c r="A172" s="171">
        <v>60</v>
      </c>
      <c r="B172" s="172" t="s">
        <v>403</v>
      </c>
      <c r="C172" s="184" t="s">
        <v>404</v>
      </c>
      <c r="D172" s="173" t="s">
        <v>257</v>
      </c>
      <c r="E172" s="174">
        <v>109.2</v>
      </c>
      <c r="F172" s="175"/>
      <c r="G172" s="176">
        <f>ROUND(E172*F172,2)</f>
        <v>0</v>
      </c>
      <c r="H172" s="157"/>
      <c r="I172" s="156">
        <f>ROUND(E172*H172,2)</f>
        <v>0</v>
      </c>
      <c r="J172" s="157"/>
      <c r="K172" s="156">
        <f>ROUND(E172*J172,2)</f>
        <v>0</v>
      </c>
      <c r="L172" s="156">
        <v>21</v>
      </c>
      <c r="M172" s="156">
        <f>G172*(1+L172/100)</f>
        <v>0</v>
      </c>
      <c r="N172" s="155">
        <v>1.3799999999999999E-3</v>
      </c>
      <c r="O172" s="155">
        <f>ROUND(E172*N172,2)</f>
        <v>0.15</v>
      </c>
      <c r="P172" s="155">
        <v>0</v>
      </c>
      <c r="Q172" s="155">
        <f>ROUND(E172*P172,2)</f>
        <v>0</v>
      </c>
      <c r="R172" s="156"/>
      <c r="S172" s="156" t="s">
        <v>170</v>
      </c>
      <c r="T172" s="156" t="s">
        <v>170</v>
      </c>
      <c r="U172" s="156">
        <v>0.22</v>
      </c>
      <c r="V172" s="156">
        <f>ROUND(E172*U172,2)</f>
        <v>24.02</v>
      </c>
      <c r="W172" s="156"/>
      <c r="X172" s="156" t="s">
        <v>172</v>
      </c>
      <c r="Y172" s="156" t="s">
        <v>173</v>
      </c>
      <c r="Z172" s="146"/>
      <c r="AA172" s="146"/>
      <c r="AB172" s="146"/>
      <c r="AC172" s="146"/>
      <c r="AD172" s="146"/>
      <c r="AE172" s="146"/>
      <c r="AF172" s="146"/>
      <c r="AG172" s="146" t="s">
        <v>174</v>
      </c>
      <c r="AH172" s="146"/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2" x14ac:dyDescent="0.2">
      <c r="A173" s="153"/>
      <c r="B173" s="154"/>
      <c r="C173" s="185" t="s">
        <v>405</v>
      </c>
      <c r="D173" s="158"/>
      <c r="E173" s="159">
        <v>109.2</v>
      </c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176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ht="22.5" outlineLevel="1" x14ac:dyDescent="0.2">
      <c r="A174" s="171">
        <v>61</v>
      </c>
      <c r="B174" s="172" t="s">
        <v>406</v>
      </c>
      <c r="C174" s="184" t="s">
        <v>407</v>
      </c>
      <c r="D174" s="173" t="s">
        <v>257</v>
      </c>
      <c r="E174" s="174">
        <v>80</v>
      </c>
      <c r="F174" s="175"/>
      <c r="G174" s="176">
        <f>ROUND(E174*F174,2)</f>
        <v>0</v>
      </c>
      <c r="H174" s="157"/>
      <c r="I174" s="156">
        <f>ROUND(E174*H174,2)</f>
        <v>0</v>
      </c>
      <c r="J174" s="157"/>
      <c r="K174" s="156">
        <f>ROUND(E174*J174,2)</f>
        <v>0</v>
      </c>
      <c r="L174" s="156">
        <v>21</v>
      </c>
      <c r="M174" s="156">
        <f>G174*(1+L174/100)</f>
        <v>0</v>
      </c>
      <c r="N174" s="155">
        <v>1.5200000000000001E-3</v>
      </c>
      <c r="O174" s="155">
        <f>ROUND(E174*N174,2)</f>
        <v>0.12</v>
      </c>
      <c r="P174" s="155">
        <v>0</v>
      </c>
      <c r="Q174" s="155">
        <f>ROUND(E174*P174,2)</f>
        <v>0</v>
      </c>
      <c r="R174" s="156"/>
      <c r="S174" s="156" t="s">
        <v>185</v>
      </c>
      <c r="T174" s="156" t="s">
        <v>170</v>
      </c>
      <c r="U174" s="156">
        <v>0.252</v>
      </c>
      <c r="V174" s="156">
        <f>ROUND(E174*U174,2)</f>
        <v>20.16</v>
      </c>
      <c r="W174" s="156"/>
      <c r="X174" s="156" t="s">
        <v>172</v>
      </c>
      <c r="Y174" s="156" t="s">
        <v>173</v>
      </c>
      <c r="Z174" s="146"/>
      <c r="AA174" s="146"/>
      <c r="AB174" s="146"/>
      <c r="AC174" s="146"/>
      <c r="AD174" s="146"/>
      <c r="AE174" s="146"/>
      <c r="AF174" s="146"/>
      <c r="AG174" s="146" t="s">
        <v>174</v>
      </c>
      <c r="AH174" s="146"/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2" x14ac:dyDescent="0.2">
      <c r="A175" s="153"/>
      <c r="B175" s="154"/>
      <c r="C175" s="185" t="s">
        <v>408</v>
      </c>
      <c r="D175" s="158"/>
      <c r="E175" s="159">
        <v>36</v>
      </c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176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">
      <c r="A176" s="153"/>
      <c r="B176" s="154"/>
      <c r="C176" s="185" t="s">
        <v>390</v>
      </c>
      <c r="D176" s="158"/>
      <c r="E176" s="159">
        <v>44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176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outlineLevel="1" x14ac:dyDescent="0.2">
      <c r="A177" s="171">
        <v>62</v>
      </c>
      <c r="B177" s="172" t="s">
        <v>409</v>
      </c>
      <c r="C177" s="184" t="s">
        <v>410</v>
      </c>
      <c r="D177" s="173" t="s">
        <v>411</v>
      </c>
      <c r="E177" s="174">
        <v>23</v>
      </c>
      <c r="F177" s="175"/>
      <c r="G177" s="176">
        <f>ROUND(E177*F177,2)</f>
        <v>0</v>
      </c>
      <c r="H177" s="157"/>
      <c r="I177" s="156">
        <f>ROUND(E177*H177,2)</f>
        <v>0</v>
      </c>
      <c r="J177" s="157"/>
      <c r="K177" s="156">
        <f>ROUND(E177*J177,2)</f>
        <v>0</v>
      </c>
      <c r="L177" s="156">
        <v>21</v>
      </c>
      <c r="M177" s="156">
        <f>G177*(1+L177/100)</f>
        <v>0</v>
      </c>
      <c r="N177" s="155">
        <v>0</v>
      </c>
      <c r="O177" s="155">
        <f>ROUND(E177*N177,2)</f>
        <v>0</v>
      </c>
      <c r="P177" s="155">
        <v>2.8700000000000002E-3</v>
      </c>
      <c r="Q177" s="155">
        <f>ROUND(E177*P177,2)</f>
        <v>7.0000000000000007E-2</v>
      </c>
      <c r="R177" s="156"/>
      <c r="S177" s="156" t="s">
        <v>185</v>
      </c>
      <c r="T177" s="156" t="s">
        <v>170</v>
      </c>
      <c r="U177" s="156">
        <v>0.10349999999999999</v>
      </c>
      <c r="V177" s="156">
        <f>ROUND(E177*U177,2)</f>
        <v>2.38</v>
      </c>
      <c r="W177" s="156"/>
      <c r="X177" s="156" t="s">
        <v>172</v>
      </c>
      <c r="Y177" s="156" t="s">
        <v>173</v>
      </c>
      <c r="Z177" s="146"/>
      <c r="AA177" s="146"/>
      <c r="AB177" s="146"/>
      <c r="AC177" s="146"/>
      <c r="AD177" s="146"/>
      <c r="AE177" s="146"/>
      <c r="AF177" s="146"/>
      <c r="AG177" s="146" t="s">
        <v>174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2" x14ac:dyDescent="0.2">
      <c r="A178" s="153"/>
      <c r="B178" s="154"/>
      <c r="C178" s="185" t="s">
        <v>412</v>
      </c>
      <c r="D178" s="158"/>
      <c r="E178" s="159">
        <v>23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176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1" x14ac:dyDescent="0.2">
      <c r="A179" s="171">
        <v>63</v>
      </c>
      <c r="B179" s="172" t="s">
        <v>413</v>
      </c>
      <c r="C179" s="184" t="s">
        <v>414</v>
      </c>
      <c r="D179" s="173" t="s">
        <v>197</v>
      </c>
      <c r="E179" s="174">
        <v>23</v>
      </c>
      <c r="F179" s="175"/>
      <c r="G179" s="176">
        <f>ROUND(E179*F179,2)</f>
        <v>0</v>
      </c>
      <c r="H179" s="157"/>
      <c r="I179" s="156">
        <f>ROUND(E179*H179,2)</f>
        <v>0</v>
      </c>
      <c r="J179" s="157"/>
      <c r="K179" s="156">
        <f>ROUND(E179*J179,2)</f>
        <v>0</v>
      </c>
      <c r="L179" s="156">
        <v>21</v>
      </c>
      <c r="M179" s="156">
        <f>G179*(1+L179/100)</f>
        <v>0</v>
      </c>
      <c r="N179" s="155">
        <v>4.0000000000000003E-5</v>
      </c>
      <c r="O179" s="155">
        <f>ROUND(E179*N179,2)</f>
        <v>0</v>
      </c>
      <c r="P179" s="155">
        <v>0</v>
      </c>
      <c r="Q179" s="155">
        <f>ROUND(E179*P179,2)</f>
        <v>0</v>
      </c>
      <c r="R179" s="156"/>
      <c r="S179" s="156" t="s">
        <v>185</v>
      </c>
      <c r="T179" s="156" t="s">
        <v>170</v>
      </c>
      <c r="U179" s="156">
        <v>0.14674000000000001</v>
      </c>
      <c r="V179" s="156">
        <f>ROUND(E179*U179,2)</f>
        <v>3.38</v>
      </c>
      <c r="W179" s="156"/>
      <c r="X179" s="156" t="s">
        <v>172</v>
      </c>
      <c r="Y179" s="156" t="s">
        <v>173</v>
      </c>
      <c r="Z179" s="146"/>
      <c r="AA179" s="146"/>
      <c r="AB179" s="146"/>
      <c r="AC179" s="146"/>
      <c r="AD179" s="146"/>
      <c r="AE179" s="146"/>
      <c r="AF179" s="146"/>
      <c r="AG179" s="146" t="s">
        <v>174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">
      <c r="A180" s="153"/>
      <c r="B180" s="154"/>
      <c r="C180" s="185" t="s">
        <v>817</v>
      </c>
      <c r="D180" s="158"/>
      <c r="E180" s="159">
        <v>23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176</v>
      </c>
      <c r="AH180" s="146">
        <v>5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1" x14ac:dyDescent="0.2">
      <c r="A181" s="177">
        <v>64</v>
      </c>
      <c r="B181" s="178" t="s">
        <v>416</v>
      </c>
      <c r="C181" s="187" t="s">
        <v>417</v>
      </c>
      <c r="D181" s="179" t="s">
        <v>252</v>
      </c>
      <c r="E181" s="180">
        <v>0.82676000000000005</v>
      </c>
      <c r="F181" s="181"/>
      <c r="G181" s="182">
        <f>ROUND(E181*F181,2)</f>
        <v>0</v>
      </c>
      <c r="H181" s="157"/>
      <c r="I181" s="156">
        <f>ROUND(E181*H181,2)</f>
        <v>0</v>
      </c>
      <c r="J181" s="157"/>
      <c r="K181" s="156">
        <f>ROUND(E181*J181,2)</f>
        <v>0</v>
      </c>
      <c r="L181" s="156">
        <v>21</v>
      </c>
      <c r="M181" s="156">
        <f>G181*(1+L181/100)</f>
        <v>0</v>
      </c>
      <c r="N181" s="155">
        <v>0</v>
      </c>
      <c r="O181" s="155">
        <f>ROUND(E181*N181,2)</f>
        <v>0</v>
      </c>
      <c r="P181" s="155">
        <v>0</v>
      </c>
      <c r="Q181" s="155">
        <f>ROUND(E181*P181,2)</f>
        <v>0</v>
      </c>
      <c r="R181" s="156"/>
      <c r="S181" s="156" t="s">
        <v>170</v>
      </c>
      <c r="T181" s="156" t="s">
        <v>170</v>
      </c>
      <c r="U181" s="156">
        <v>4.9470000000000001</v>
      </c>
      <c r="V181" s="156">
        <f>ROUND(E181*U181,2)</f>
        <v>4.09</v>
      </c>
      <c r="W181" s="156"/>
      <c r="X181" s="156" t="s">
        <v>253</v>
      </c>
      <c r="Y181" s="156" t="s">
        <v>173</v>
      </c>
      <c r="Z181" s="146"/>
      <c r="AA181" s="146"/>
      <c r="AB181" s="146"/>
      <c r="AC181" s="146"/>
      <c r="AD181" s="146"/>
      <c r="AE181" s="146"/>
      <c r="AF181" s="146"/>
      <c r="AG181" s="146" t="s">
        <v>254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x14ac:dyDescent="0.2">
      <c r="A182" s="164" t="s">
        <v>165</v>
      </c>
      <c r="B182" s="165" t="s">
        <v>122</v>
      </c>
      <c r="C182" s="183" t="s">
        <v>123</v>
      </c>
      <c r="D182" s="166"/>
      <c r="E182" s="167"/>
      <c r="F182" s="168"/>
      <c r="G182" s="169">
        <f>SUMIF(AG183:AG192,"&lt;&gt;NOR",G183:G192)</f>
        <v>0</v>
      </c>
      <c r="H182" s="163"/>
      <c r="I182" s="163">
        <f>SUM(I183:I192)</f>
        <v>0</v>
      </c>
      <c r="J182" s="163"/>
      <c r="K182" s="163">
        <f>SUM(K183:K192)</f>
        <v>0</v>
      </c>
      <c r="L182" s="163"/>
      <c r="M182" s="163">
        <f>SUM(M183:M192)</f>
        <v>0</v>
      </c>
      <c r="N182" s="162"/>
      <c r="O182" s="162">
        <f>SUM(O183:O192)</f>
        <v>0.08</v>
      </c>
      <c r="P182" s="162"/>
      <c r="Q182" s="162">
        <f>SUM(Q183:Q192)</f>
        <v>0.03</v>
      </c>
      <c r="R182" s="163"/>
      <c r="S182" s="163"/>
      <c r="T182" s="163"/>
      <c r="U182" s="163"/>
      <c r="V182" s="163">
        <f>SUM(V183:V192)</f>
        <v>38.5</v>
      </c>
      <c r="W182" s="163"/>
      <c r="X182" s="163"/>
      <c r="Y182" s="163"/>
      <c r="AG182" t="s">
        <v>166</v>
      </c>
    </row>
    <row r="183" spans="1:60" outlineLevel="1" x14ac:dyDescent="0.2">
      <c r="A183" s="171">
        <v>65</v>
      </c>
      <c r="B183" s="172" t="s">
        <v>418</v>
      </c>
      <c r="C183" s="184" t="s">
        <v>419</v>
      </c>
      <c r="D183" s="173" t="s">
        <v>420</v>
      </c>
      <c r="E183" s="174">
        <v>82</v>
      </c>
      <c r="F183" s="175"/>
      <c r="G183" s="176">
        <f>ROUND(E183*F183,2)</f>
        <v>0</v>
      </c>
      <c r="H183" s="157"/>
      <c r="I183" s="156">
        <f>ROUND(E183*H183,2)</f>
        <v>0</v>
      </c>
      <c r="J183" s="157"/>
      <c r="K183" s="156">
        <f>ROUND(E183*J183,2)</f>
        <v>0</v>
      </c>
      <c r="L183" s="156">
        <v>21</v>
      </c>
      <c r="M183" s="156">
        <f>G183*(1+L183/100)</f>
        <v>0</v>
      </c>
      <c r="N183" s="155">
        <v>6.0000000000000002E-5</v>
      </c>
      <c r="O183" s="155">
        <f>ROUND(E183*N183,2)</f>
        <v>0</v>
      </c>
      <c r="P183" s="155">
        <v>0</v>
      </c>
      <c r="Q183" s="155">
        <f>ROUND(E183*P183,2)</f>
        <v>0</v>
      </c>
      <c r="R183" s="156"/>
      <c r="S183" s="156" t="s">
        <v>170</v>
      </c>
      <c r="T183" s="156" t="s">
        <v>170</v>
      </c>
      <c r="U183" s="156">
        <v>0.42599999999999999</v>
      </c>
      <c r="V183" s="156">
        <f>ROUND(E183*U183,2)</f>
        <v>34.93</v>
      </c>
      <c r="W183" s="156"/>
      <c r="X183" s="156" t="s">
        <v>172</v>
      </c>
      <c r="Y183" s="156" t="s">
        <v>173</v>
      </c>
      <c r="Z183" s="146"/>
      <c r="AA183" s="146"/>
      <c r="AB183" s="146"/>
      <c r="AC183" s="146"/>
      <c r="AD183" s="146"/>
      <c r="AE183" s="146"/>
      <c r="AF183" s="146"/>
      <c r="AG183" s="146" t="s">
        <v>174</v>
      </c>
      <c r="AH183" s="146"/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2" x14ac:dyDescent="0.2">
      <c r="A184" s="153"/>
      <c r="B184" s="154"/>
      <c r="C184" s="185" t="s">
        <v>818</v>
      </c>
      <c r="D184" s="158"/>
      <c r="E184" s="159">
        <v>82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176</v>
      </c>
      <c r="AH184" s="146">
        <v>5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1" x14ac:dyDescent="0.2">
      <c r="A185" s="171">
        <v>66</v>
      </c>
      <c r="B185" s="172" t="s">
        <v>422</v>
      </c>
      <c r="C185" s="184" t="s">
        <v>423</v>
      </c>
      <c r="D185" s="173" t="s">
        <v>420</v>
      </c>
      <c r="E185" s="174">
        <v>34</v>
      </c>
      <c r="F185" s="175"/>
      <c r="G185" s="176">
        <f>ROUND(E185*F185,2)</f>
        <v>0</v>
      </c>
      <c r="H185" s="157"/>
      <c r="I185" s="156">
        <f>ROUND(E185*H185,2)</f>
        <v>0</v>
      </c>
      <c r="J185" s="157"/>
      <c r="K185" s="156">
        <f>ROUND(E185*J185,2)</f>
        <v>0</v>
      </c>
      <c r="L185" s="156">
        <v>21</v>
      </c>
      <c r="M185" s="156">
        <f>G185*(1+L185/100)</f>
        <v>0</v>
      </c>
      <c r="N185" s="155">
        <v>5.0000000000000002E-5</v>
      </c>
      <c r="O185" s="155">
        <f>ROUND(E185*N185,2)</f>
        <v>0</v>
      </c>
      <c r="P185" s="155">
        <v>1E-3</v>
      </c>
      <c r="Q185" s="155">
        <f>ROUND(E185*P185,2)</f>
        <v>0.03</v>
      </c>
      <c r="R185" s="156"/>
      <c r="S185" s="156" t="s">
        <v>170</v>
      </c>
      <c r="T185" s="156" t="s">
        <v>170</v>
      </c>
      <c r="U185" s="156">
        <v>9.7000000000000003E-2</v>
      </c>
      <c r="V185" s="156">
        <f>ROUND(E185*U185,2)</f>
        <v>3.3</v>
      </c>
      <c r="W185" s="156"/>
      <c r="X185" s="156" t="s">
        <v>172</v>
      </c>
      <c r="Y185" s="156" t="s">
        <v>173</v>
      </c>
      <c r="Z185" s="146"/>
      <c r="AA185" s="146"/>
      <c r="AB185" s="146"/>
      <c r="AC185" s="146"/>
      <c r="AD185" s="146"/>
      <c r="AE185" s="146"/>
      <c r="AF185" s="146"/>
      <c r="AG185" s="146" t="s">
        <v>174</v>
      </c>
      <c r="AH185" s="146"/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2" x14ac:dyDescent="0.2">
      <c r="A186" s="153"/>
      <c r="B186" s="154"/>
      <c r="C186" s="185" t="s">
        <v>424</v>
      </c>
      <c r="D186" s="158"/>
      <c r="E186" s="159">
        <v>34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176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1" x14ac:dyDescent="0.2">
      <c r="A187" s="171">
        <v>67</v>
      </c>
      <c r="B187" s="172" t="s">
        <v>425</v>
      </c>
      <c r="C187" s="184" t="s">
        <v>426</v>
      </c>
      <c r="D187" s="173" t="s">
        <v>420</v>
      </c>
      <c r="E187" s="174">
        <v>82</v>
      </c>
      <c r="F187" s="175"/>
      <c r="G187" s="176">
        <f>ROUND(E187*F187,2)</f>
        <v>0</v>
      </c>
      <c r="H187" s="157"/>
      <c r="I187" s="156">
        <f>ROUND(E187*H187,2)</f>
        <v>0</v>
      </c>
      <c r="J187" s="157"/>
      <c r="K187" s="156">
        <f>ROUND(E187*J187,2)</f>
        <v>0</v>
      </c>
      <c r="L187" s="156">
        <v>21</v>
      </c>
      <c r="M187" s="156">
        <f>G187*(1+L187/100)</f>
        <v>0</v>
      </c>
      <c r="N187" s="155">
        <v>0</v>
      </c>
      <c r="O187" s="155">
        <f>ROUND(E187*N187,2)</f>
        <v>0</v>
      </c>
      <c r="P187" s="155">
        <v>0</v>
      </c>
      <c r="Q187" s="155">
        <f>ROUND(E187*P187,2)</f>
        <v>0</v>
      </c>
      <c r="R187" s="156" t="s">
        <v>220</v>
      </c>
      <c r="S187" s="156" t="s">
        <v>171</v>
      </c>
      <c r="T187" s="156" t="s">
        <v>171</v>
      </c>
      <c r="U187" s="156">
        <v>0</v>
      </c>
      <c r="V187" s="156">
        <f>ROUND(E187*U187,2)</f>
        <v>0</v>
      </c>
      <c r="W187" s="156"/>
      <c r="X187" s="156" t="s">
        <v>192</v>
      </c>
      <c r="Y187" s="156" t="s">
        <v>173</v>
      </c>
      <c r="Z187" s="146"/>
      <c r="AA187" s="146"/>
      <c r="AB187" s="146"/>
      <c r="AC187" s="146"/>
      <c r="AD187" s="146"/>
      <c r="AE187" s="146"/>
      <c r="AF187" s="146"/>
      <c r="AG187" s="146" t="s">
        <v>221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2" x14ac:dyDescent="0.2">
      <c r="A188" s="153"/>
      <c r="B188" s="154"/>
      <c r="C188" s="185" t="s">
        <v>818</v>
      </c>
      <c r="D188" s="158"/>
      <c r="E188" s="159">
        <v>82</v>
      </c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176</v>
      </c>
      <c r="AH188" s="146">
        <v>5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">
      <c r="A189" s="171">
        <v>68</v>
      </c>
      <c r="B189" s="172" t="s">
        <v>427</v>
      </c>
      <c r="C189" s="184" t="s">
        <v>428</v>
      </c>
      <c r="D189" s="173" t="s">
        <v>420</v>
      </c>
      <c r="E189" s="174">
        <v>82</v>
      </c>
      <c r="F189" s="175"/>
      <c r="G189" s="176">
        <f>ROUND(E189*F189,2)</f>
        <v>0</v>
      </c>
      <c r="H189" s="157"/>
      <c r="I189" s="156">
        <f>ROUND(E189*H189,2)</f>
        <v>0</v>
      </c>
      <c r="J189" s="157"/>
      <c r="K189" s="156">
        <f>ROUND(E189*J189,2)</f>
        <v>0</v>
      </c>
      <c r="L189" s="156">
        <v>21</v>
      </c>
      <c r="M189" s="156">
        <f>G189*(1+L189/100)</f>
        <v>0</v>
      </c>
      <c r="N189" s="155">
        <v>1E-3</v>
      </c>
      <c r="O189" s="155">
        <f>ROUND(E189*N189,2)</f>
        <v>0.08</v>
      </c>
      <c r="P189" s="155">
        <v>0</v>
      </c>
      <c r="Q189" s="155">
        <f>ROUND(E189*P189,2)</f>
        <v>0</v>
      </c>
      <c r="R189" s="156" t="s">
        <v>220</v>
      </c>
      <c r="S189" s="156" t="s">
        <v>170</v>
      </c>
      <c r="T189" s="156" t="s">
        <v>170</v>
      </c>
      <c r="U189" s="156">
        <v>0</v>
      </c>
      <c r="V189" s="156">
        <f>ROUND(E189*U189,2)</f>
        <v>0</v>
      </c>
      <c r="W189" s="156"/>
      <c r="X189" s="156" t="s">
        <v>192</v>
      </c>
      <c r="Y189" s="156" t="s">
        <v>240</v>
      </c>
      <c r="Z189" s="146"/>
      <c r="AA189" s="146"/>
      <c r="AB189" s="146"/>
      <c r="AC189" s="146"/>
      <c r="AD189" s="146"/>
      <c r="AE189" s="146"/>
      <c r="AF189" s="146"/>
      <c r="AG189" s="146" t="s">
        <v>221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">
      <c r="A190" s="153"/>
      <c r="B190" s="154"/>
      <c r="C190" s="185" t="s">
        <v>429</v>
      </c>
      <c r="D190" s="158"/>
      <c r="E190" s="159">
        <v>52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176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">
      <c r="A191" s="153"/>
      <c r="B191" s="154"/>
      <c r="C191" s="185" t="s">
        <v>430</v>
      </c>
      <c r="D191" s="158"/>
      <c r="E191" s="159">
        <v>30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176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1" x14ac:dyDescent="0.2">
      <c r="A192" s="177">
        <v>69</v>
      </c>
      <c r="B192" s="178" t="s">
        <v>431</v>
      </c>
      <c r="C192" s="187" t="s">
        <v>432</v>
      </c>
      <c r="D192" s="179" t="s">
        <v>252</v>
      </c>
      <c r="E192" s="180">
        <v>8.8620000000000004E-2</v>
      </c>
      <c r="F192" s="181"/>
      <c r="G192" s="182">
        <f>ROUND(E192*F192,2)</f>
        <v>0</v>
      </c>
      <c r="H192" s="157"/>
      <c r="I192" s="156">
        <f>ROUND(E192*H192,2)</f>
        <v>0</v>
      </c>
      <c r="J192" s="157"/>
      <c r="K192" s="156">
        <f>ROUND(E192*J192,2)</f>
        <v>0</v>
      </c>
      <c r="L192" s="156">
        <v>21</v>
      </c>
      <c r="M192" s="156">
        <f>G192*(1+L192/100)</f>
        <v>0</v>
      </c>
      <c r="N192" s="155">
        <v>0</v>
      </c>
      <c r="O192" s="155">
        <f>ROUND(E192*N192,2)</f>
        <v>0</v>
      </c>
      <c r="P192" s="155">
        <v>0</v>
      </c>
      <c r="Q192" s="155">
        <f>ROUND(E192*P192,2)</f>
        <v>0</v>
      </c>
      <c r="R192" s="156"/>
      <c r="S192" s="156" t="s">
        <v>170</v>
      </c>
      <c r="T192" s="156" t="s">
        <v>170</v>
      </c>
      <c r="U192" s="156">
        <v>3.0059999999999998</v>
      </c>
      <c r="V192" s="156">
        <f>ROUND(E192*U192,2)</f>
        <v>0.27</v>
      </c>
      <c r="W192" s="156"/>
      <c r="X192" s="156" t="s">
        <v>253</v>
      </c>
      <c r="Y192" s="156" t="s">
        <v>173</v>
      </c>
      <c r="Z192" s="146"/>
      <c r="AA192" s="146"/>
      <c r="AB192" s="146"/>
      <c r="AC192" s="146"/>
      <c r="AD192" s="146"/>
      <c r="AE192" s="146"/>
      <c r="AF192" s="146"/>
      <c r="AG192" s="146" t="s">
        <v>254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x14ac:dyDescent="0.2">
      <c r="A193" s="164" t="s">
        <v>165</v>
      </c>
      <c r="B193" s="165" t="s">
        <v>126</v>
      </c>
      <c r="C193" s="183" t="s">
        <v>127</v>
      </c>
      <c r="D193" s="166"/>
      <c r="E193" s="167"/>
      <c r="F193" s="168"/>
      <c r="G193" s="169">
        <f>SUMIF(AG194:AG199,"&lt;&gt;NOR",G194:G199)</f>
        <v>0</v>
      </c>
      <c r="H193" s="163"/>
      <c r="I193" s="163">
        <f>SUM(I194:I199)</f>
        <v>0</v>
      </c>
      <c r="J193" s="163"/>
      <c r="K193" s="163">
        <f>SUM(K194:K199)</f>
        <v>0</v>
      </c>
      <c r="L193" s="163"/>
      <c r="M193" s="163">
        <f>SUM(M194:M199)</f>
        <v>0</v>
      </c>
      <c r="N193" s="162"/>
      <c r="O193" s="162">
        <f>SUM(O194:O199)</f>
        <v>7.0000000000000007E-2</v>
      </c>
      <c r="P193" s="162"/>
      <c r="Q193" s="162">
        <f>SUM(Q194:Q199)</f>
        <v>0</v>
      </c>
      <c r="R193" s="163"/>
      <c r="S193" s="163"/>
      <c r="T193" s="163"/>
      <c r="U193" s="163"/>
      <c r="V193" s="163">
        <f>SUM(V194:V199)</f>
        <v>41.1</v>
      </c>
      <c r="W193" s="163"/>
      <c r="X193" s="163"/>
      <c r="Y193" s="163"/>
      <c r="AG193" t="s">
        <v>166</v>
      </c>
    </row>
    <row r="194" spans="1:60" ht="22.5" outlineLevel="1" x14ac:dyDescent="0.2">
      <c r="A194" s="171">
        <v>70</v>
      </c>
      <c r="B194" s="172" t="s">
        <v>433</v>
      </c>
      <c r="C194" s="184" t="s">
        <v>434</v>
      </c>
      <c r="D194" s="173" t="s">
        <v>169</v>
      </c>
      <c r="E194" s="174">
        <v>176.96</v>
      </c>
      <c r="F194" s="175"/>
      <c r="G194" s="176">
        <f>ROUND(E194*F194,2)</f>
        <v>0</v>
      </c>
      <c r="H194" s="157"/>
      <c r="I194" s="156">
        <f>ROUND(E194*H194,2)</f>
        <v>0</v>
      </c>
      <c r="J194" s="157"/>
      <c r="K194" s="156">
        <f>ROUND(E194*J194,2)</f>
        <v>0</v>
      </c>
      <c r="L194" s="156">
        <v>21</v>
      </c>
      <c r="M194" s="156">
        <f>G194*(1+L194/100)</f>
        <v>0</v>
      </c>
      <c r="N194" s="155">
        <v>0</v>
      </c>
      <c r="O194" s="155">
        <f>ROUND(E194*N194,2)</f>
        <v>0</v>
      </c>
      <c r="P194" s="155">
        <v>0</v>
      </c>
      <c r="Q194" s="155">
        <f>ROUND(E194*P194,2)</f>
        <v>0</v>
      </c>
      <c r="R194" s="156"/>
      <c r="S194" s="156" t="s">
        <v>170</v>
      </c>
      <c r="T194" s="156" t="s">
        <v>216</v>
      </c>
      <c r="U194" s="156">
        <v>4.6010000000000002E-2</v>
      </c>
      <c r="V194" s="156">
        <f>ROUND(E194*U194,2)</f>
        <v>8.14</v>
      </c>
      <c r="W194" s="156"/>
      <c r="X194" s="156" t="s">
        <v>172</v>
      </c>
      <c r="Y194" s="156" t="s">
        <v>173</v>
      </c>
      <c r="Z194" s="146"/>
      <c r="AA194" s="146"/>
      <c r="AB194" s="146"/>
      <c r="AC194" s="146"/>
      <c r="AD194" s="146"/>
      <c r="AE194" s="146"/>
      <c r="AF194" s="146"/>
      <c r="AG194" s="146" t="s">
        <v>174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2" x14ac:dyDescent="0.2">
      <c r="A195" s="153"/>
      <c r="B195" s="154"/>
      <c r="C195" s="185" t="s">
        <v>819</v>
      </c>
      <c r="D195" s="158"/>
      <c r="E195" s="159">
        <v>176.96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176</v>
      </c>
      <c r="AH195" s="146">
        <v>5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1" x14ac:dyDescent="0.2">
      <c r="A196" s="171">
        <v>71</v>
      </c>
      <c r="B196" s="172" t="s">
        <v>436</v>
      </c>
      <c r="C196" s="184" t="s">
        <v>437</v>
      </c>
      <c r="D196" s="173" t="s">
        <v>169</v>
      </c>
      <c r="E196" s="174">
        <v>176.96</v>
      </c>
      <c r="F196" s="175"/>
      <c r="G196" s="176">
        <f>ROUND(E196*F196,2)</f>
        <v>0</v>
      </c>
      <c r="H196" s="157"/>
      <c r="I196" s="156">
        <f>ROUND(E196*H196,2)</f>
        <v>0</v>
      </c>
      <c r="J196" s="157"/>
      <c r="K196" s="156">
        <f>ROUND(E196*J196,2)</f>
        <v>0</v>
      </c>
      <c r="L196" s="156">
        <v>21</v>
      </c>
      <c r="M196" s="156">
        <f>G196*(1+L196/100)</f>
        <v>0</v>
      </c>
      <c r="N196" s="155">
        <v>0</v>
      </c>
      <c r="O196" s="155">
        <f>ROUND(E196*N196,2)</f>
        <v>0</v>
      </c>
      <c r="P196" s="155">
        <v>0</v>
      </c>
      <c r="Q196" s="155">
        <f>ROUND(E196*P196,2)</f>
        <v>0</v>
      </c>
      <c r="R196" s="156"/>
      <c r="S196" s="156" t="s">
        <v>170</v>
      </c>
      <c r="T196" s="156" t="s">
        <v>170</v>
      </c>
      <c r="U196" s="156">
        <v>4.7539999999999999E-2</v>
      </c>
      <c r="V196" s="156">
        <f>ROUND(E196*U196,2)</f>
        <v>8.41</v>
      </c>
      <c r="W196" s="156"/>
      <c r="X196" s="156" t="s">
        <v>172</v>
      </c>
      <c r="Y196" s="156" t="s">
        <v>240</v>
      </c>
      <c r="Z196" s="146"/>
      <c r="AA196" s="146"/>
      <c r="AB196" s="146"/>
      <c r="AC196" s="146"/>
      <c r="AD196" s="146"/>
      <c r="AE196" s="146"/>
      <c r="AF196" s="146"/>
      <c r="AG196" s="146" t="s">
        <v>174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2" x14ac:dyDescent="0.2">
      <c r="A197" s="153"/>
      <c r="B197" s="154"/>
      <c r="C197" s="185" t="s">
        <v>438</v>
      </c>
      <c r="D197" s="158"/>
      <c r="E197" s="159">
        <v>176.96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176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22.5" outlineLevel="1" x14ac:dyDescent="0.2">
      <c r="A198" s="171">
        <v>72</v>
      </c>
      <c r="B198" s="172" t="s">
        <v>439</v>
      </c>
      <c r="C198" s="184" t="s">
        <v>440</v>
      </c>
      <c r="D198" s="173" t="s">
        <v>169</v>
      </c>
      <c r="E198" s="174">
        <v>176.96</v>
      </c>
      <c r="F198" s="175"/>
      <c r="G198" s="176">
        <f>ROUND(E198*F198,2)</f>
        <v>0</v>
      </c>
      <c r="H198" s="157"/>
      <c r="I198" s="156">
        <f>ROUND(E198*H198,2)</f>
        <v>0</v>
      </c>
      <c r="J198" s="157"/>
      <c r="K198" s="156">
        <f>ROUND(E198*J198,2)</f>
        <v>0</v>
      </c>
      <c r="L198" s="156">
        <v>21</v>
      </c>
      <c r="M198" s="156">
        <f>G198*(1+L198/100)</f>
        <v>0</v>
      </c>
      <c r="N198" s="155">
        <v>4.0999999999999999E-4</v>
      </c>
      <c r="O198" s="155">
        <f>ROUND(E198*N198,2)</f>
        <v>7.0000000000000007E-2</v>
      </c>
      <c r="P198" s="155">
        <v>0</v>
      </c>
      <c r="Q198" s="155">
        <f>ROUND(E198*P198,2)</f>
        <v>0</v>
      </c>
      <c r="R198" s="156"/>
      <c r="S198" s="156" t="s">
        <v>170</v>
      </c>
      <c r="T198" s="156" t="s">
        <v>216</v>
      </c>
      <c r="U198" s="156">
        <v>0.13874</v>
      </c>
      <c r="V198" s="156">
        <f>ROUND(E198*U198,2)</f>
        <v>24.55</v>
      </c>
      <c r="W198" s="156"/>
      <c r="X198" s="156" t="s">
        <v>172</v>
      </c>
      <c r="Y198" s="156" t="s">
        <v>173</v>
      </c>
      <c r="Z198" s="146"/>
      <c r="AA198" s="146"/>
      <c r="AB198" s="146"/>
      <c r="AC198" s="146"/>
      <c r="AD198" s="146"/>
      <c r="AE198" s="146"/>
      <c r="AF198" s="146"/>
      <c r="AG198" s="146" t="s">
        <v>174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">
      <c r="A199" s="153"/>
      <c r="B199" s="154"/>
      <c r="C199" s="185" t="s">
        <v>819</v>
      </c>
      <c r="D199" s="158"/>
      <c r="E199" s="159">
        <v>176.96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176</v>
      </c>
      <c r="AH199" s="146">
        <v>5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x14ac:dyDescent="0.2">
      <c r="A200" s="164" t="s">
        <v>165</v>
      </c>
      <c r="B200" s="165" t="s">
        <v>134</v>
      </c>
      <c r="C200" s="183" t="s">
        <v>135</v>
      </c>
      <c r="D200" s="166"/>
      <c r="E200" s="167"/>
      <c r="F200" s="168"/>
      <c r="G200" s="169">
        <f>SUMIF(AG201:AG207,"&lt;&gt;NOR",G201:G207)</f>
        <v>0</v>
      </c>
      <c r="H200" s="163"/>
      <c r="I200" s="163">
        <f>SUM(I201:I207)</f>
        <v>0</v>
      </c>
      <c r="J200" s="163"/>
      <c r="K200" s="163">
        <f>SUM(K201:K207)</f>
        <v>0</v>
      </c>
      <c r="L200" s="163"/>
      <c r="M200" s="163">
        <f>SUM(M201:M207)</f>
        <v>0</v>
      </c>
      <c r="N200" s="162"/>
      <c r="O200" s="162">
        <f>SUM(O201:O207)</f>
        <v>0</v>
      </c>
      <c r="P200" s="162"/>
      <c r="Q200" s="162">
        <f>SUM(Q201:Q207)</f>
        <v>0</v>
      </c>
      <c r="R200" s="163"/>
      <c r="S200" s="163"/>
      <c r="T200" s="163"/>
      <c r="U200" s="163"/>
      <c r="V200" s="163">
        <f>SUM(V201:V207)</f>
        <v>158.66999999999999</v>
      </c>
      <c r="W200" s="163"/>
      <c r="X200" s="163"/>
      <c r="Y200" s="163"/>
      <c r="AG200" t="s">
        <v>166</v>
      </c>
    </row>
    <row r="201" spans="1:60" outlineLevel="1" x14ac:dyDescent="0.2">
      <c r="A201" s="177">
        <v>73</v>
      </c>
      <c r="B201" s="178" t="s">
        <v>441</v>
      </c>
      <c r="C201" s="187" t="s">
        <v>442</v>
      </c>
      <c r="D201" s="179" t="s">
        <v>252</v>
      </c>
      <c r="E201" s="180">
        <v>43.386189999999999</v>
      </c>
      <c r="F201" s="181"/>
      <c r="G201" s="182">
        <f t="shared" ref="G201:G207" si="0">ROUND(E201*F201,2)</f>
        <v>0</v>
      </c>
      <c r="H201" s="157"/>
      <c r="I201" s="156">
        <f t="shared" ref="I201:I207" si="1">ROUND(E201*H201,2)</f>
        <v>0</v>
      </c>
      <c r="J201" s="157"/>
      <c r="K201" s="156">
        <f t="shared" ref="K201:K207" si="2">ROUND(E201*J201,2)</f>
        <v>0</v>
      </c>
      <c r="L201" s="156">
        <v>21</v>
      </c>
      <c r="M201" s="156">
        <f t="shared" ref="M201:M207" si="3">G201*(1+L201/100)</f>
        <v>0</v>
      </c>
      <c r="N201" s="155">
        <v>0</v>
      </c>
      <c r="O201" s="155">
        <f t="shared" ref="O201:O207" si="4">ROUND(E201*N201,2)</f>
        <v>0</v>
      </c>
      <c r="P201" s="155">
        <v>0</v>
      </c>
      <c r="Q201" s="155">
        <f t="shared" ref="Q201:Q207" si="5">ROUND(E201*P201,2)</f>
        <v>0</v>
      </c>
      <c r="R201" s="156"/>
      <c r="S201" s="156" t="s">
        <v>170</v>
      </c>
      <c r="T201" s="156" t="s">
        <v>170</v>
      </c>
      <c r="U201" s="156">
        <v>0.749</v>
      </c>
      <c r="V201" s="156">
        <f t="shared" ref="V201:V207" si="6">ROUND(E201*U201,2)</f>
        <v>32.5</v>
      </c>
      <c r="W201" s="156"/>
      <c r="X201" s="156" t="s">
        <v>443</v>
      </c>
      <c r="Y201" s="156" t="s">
        <v>173</v>
      </c>
      <c r="Z201" s="146"/>
      <c r="AA201" s="146"/>
      <c r="AB201" s="146"/>
      <c r="AC201" s="146"/>
      <c r="AD201" s="146"/>
      <c r="AE201" s="146"/>
      <c r="AF201" s="146"/>
      <c r="AG201" s="146" t="s">
        <v>444</v>
      </c>
      <c r="AH201" s="146"/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outlineLevel="1" x14ac:dyDescent="0.2">
      <c r="A202" s="177">
        <v>74</v>
      </c>
      <c r="B202" s="178" t="s">
        <v>445</v>
      </c>
      <c r="C202" s="187" t="s">
        <v>446</v>
      </c>
      <c r="D202" s="179" t="s">
        <v>252</v>
      </c>
      <c r="E202" s="180">
        <v>260.31716</v>
      </c>
      <c r="F202" s="181"/>
      <c r="G202" s="182">
        <f t="shared" si="0"/>
        <v>0</v>
      </c>
      <c r="H202" s="157"/>
      <c r="I202" s="156">
        <f t="shared" si="1"/>
        <v>0</v>
      </c>
      <c r="J202" s="157"/>
      <c r="K202" s="156">
        <f t="shared" si="2"/>
        <v>0</v>
      </c>
      <c r="L202" s="156">
        <v>21</v>
      </c>
      <c r="M202" s="156">
        <f t="shared" si="3"/>
        <v>0</v>
      </c>
      <c r="N202" s="155">
        <v>0</v>
      </c>
      <c r="O202" s="155">
        <f t="shared" si="4"/>
        <v>0</v>
      </c>
      <c r="P202" s="155">
        <v>0</v>
      </c>
      <c r="Q202" s="155">
        <f t="shared" si="5"/>
        <v>0</v>
      </c>
      <c r="R202" s="156"/>
      <c r="S202" s="156" t="s">
        <v>170</v>
      </c>
      <c r="T202" s="156" t="s">
        <v>170</v>
      </c>
      <c r="U202" s="156">
        <v>0.03</v>
      </c>
      <c r="V202" s="156">
        <f t="shared" si="6"/>
        <v>7.81</v>
      </c>
      <c r="W202" s="156"/>
      <c r="X202" s="156" t="s">
        <v>443</v>
      </c>
      <c r="Y202" s="156" t="s">
        <v>173</v>
      </c>
      <c r="Z202" s="146"/>
      <c r="AA202" s="146"/>
      <c r="AB202" s="146"/>
      <c r="AC202" s="146"/>
      <c r="AD202" s="146"/>
      <c r="AE202" s="146"/>
      <c r="AF202" s="146"/>
      <c r="AG202" s="146" t="s">
        <v>444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1" x14ac:dyDescent="0.2">
      <c r="A203" s="177">
        <v>75</v>
      </c>
      <c r="B203" s="178" t="s">
        <v>447</v>
      </c>
      <c r="C203" s="187" t="s">
        <v>448</v>
      </c>
      <c r="D203" s="179" t="s">
        <v>252</v>
      </c>
      <c r="E203" s="180">
        <v>43.386189999999999</v>
      </c>
      <c r="F203" s="181"/>
      <c r="G203" s="182">
        <f t="shared" si="0"/>
        <v>0</v>
      </c>
      <c r="H203" s="157"/>
      <c r="I203" s="156">
        <f t="shared" si="1"/>
        <v>0</v>
      </c>
      <c r="J203" s="157"/>
      <c r="K203" s="156">
        <f t="shared" si="2"/>
        <v>0</v>
      </c>
      <c r="L203" s="156">
        <v>21</v>
      </c>
      <c r="M203" s="156">
        <f t="shared" si="3"/>
        <v>0</v>
      </c>
      <c r="N203" s="155">
        <v>0</v>
      </c>
      <c r="O203" s="155">
        <f t="shared" si="4"/>
        <v>0</v>
      </c>
      <c r="P203" s="155">
        <v>0</v>
      </c>
      <c r="Q203" s="155">
        <f t="shared" si="5"/>
        <v>0</v>
      </c>
      <c r="R203" s="156"/>
      <c r="S203" s="156" t="s">
        <v>170</v>
      </c>
      <c r="T203" s="156" t="s">
        <v>170</v>
      </c>
      <c r="U203" s="156">
        <v>0.27700000000000002</v>
      </c>
      <c r="V203" s="156">
        <f t="shared" si="6"/>
        <v>12.02</v>
      </c>
      <c r="W203" s="156"/>
      <c r="X203" s="156" t="s">
        <v>443</v>
      </c>
      <c r="Y203" s="156" t="s">
        <v>173</v>
      </c>
      <c r="Z203" s="146"/>
      <c r="AA203" s="146"/>
      <c r="AB203" s="146"/>
      <c r="AC203" s="146"/>
      <c r="AD203" s="146"/>
      <c r="AE203" s="146"/>
      <c r="AF203" s="146"/>
      <c r="AG203" s="146" t="s">
        <v>444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">
      <c r="A204" s="177">
        <v>76</v>
      </c>
      <c r="B204" s="178" t="s">
        <v>449</v>
      </c>
      <c r="C204" s="187" t="s">
        <v>450</v>
      </c>
      <c r="D204" s="179" t="s">
        <v>252</v>
      </c>
      <c r="E204" s="180">
        <v>43.386189999999999</v>
      </c>
      <c r="F204" s="181"/>
      <c r="G204" s="182">
        <f t="shared" si="0"/>
        <v>0</v>
      </c>
      <c r="H204" s="157"/>
      <c r="I204" s="156">
        <f t="shared" si="1"/>
        <v>0</v>
      </c>
      <c r="J204" s="157"/>
      <c r="K204" s="156">
        <f t="shared" si="2"/>
        <v>0</v>
      </c>
      <c r="L204" s="156">
        <v>21</v>
      </c>
      <c r="M204" s="156">
        <f t="shared" si="3"/>
        <v>0</v>
      </c>
      <c r="N204" s="155">
        <v>0</v>
      </c>
      <c r="O204" s="155">
        <f t="shared" si="4"/>
        <v>0</v>
      </c>
      <c r="P204" s="155">
        <v>0</v>
      </c>
      <c r="Q204" s="155">
        <f t="shared" si="5"/>
        <v>0</v>
      </c>
      <c r="R204" s="156"/>
      <c r="S204" s="156" t="s">
        <v>170</v>
      </c>
      <c r="T204" s="156" t="s">
        <v>170</v>
      </c>
      <c r="U204" s="156">
        <v>1.8839999999999999</v>
      </c>
      <c r="V204" s="156">
        <f t="shared" si="6"/>
        <v>81.739999999999995</v>
      </c>
      <c r="W204" s="156"/>
      <c r="X204" s="156" t="s">
        <v>443</v>
      </c>
      <c r="Y204" s="156" t="s">
        <v>173</v>
      </c>
      <c r="Z204" s="146"/>
      <c r="AA204" s="146"/>
      <c r="AB204" s="146"/>
      <c r="AC204" s="146"/>
      <c r="AD204" s="146"/>
      <c r="AE204" s="146"/>
      <c r="AF204" s="146"/>
      <c r="AG204" s="146" t="s">
        <v>444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1" x14ac:dyDescent="0.2">
      <c r="A205" s="177">
        <v>77</v>
      </c>
      <c r="B205" s="178" t="s">
        <v>451</v>
      </c>
      <c r="C205" s="187" t="s">
        <v>452</v>
      </c>
      <c r="D205" s="179" t="s">
        <v>252</v>
      </c>
      <c r="E205" s="180">
        <v>216.93097</v>
      </c>
      <c r="F205" s="181"/>
      <c r="G205" s="182">
        <f t="shared" si="0"/>
        <v>0</v>
      </c>
      <c r="H205" s="157"/>
      <c r="I205" s="156">
        <f t="shared" si="1"/>
        <v>0</v>
      </c>
      <c r="J205" s="157"/>
      <c r="K205" s="156">
        <f t="shared" si="2"/>
        <v>0</v>
      </c>
      <c r="L205" s="156">
        <v>21</v>
      </c>
      <c r="M205" s="156">
        <f t="shared" si="3"/>
        <v>0</v>
      </c>
      <c r="N205" s="155">
        <v>0</v>
      </c>
      <c r="O205" s="155">
        <f t="shared" si="4"/>
        <v>0</v>
      </c>
      <c r="P205" s="155">
        <v>0</v>
      </c>
      <c r="Q205" s="155">
        <f t="shared" si="5"/>
        <v>0</v>
      </c>
      <c r="R205" s="156"/>
      <c r="S205" s="156" t="s">
        <v>170</v>
      </c>
      <c r="T205" s="156" t="s">
        <v>170</v>
      </c>
      <c r="U205" s="156">
        <v>0.105</v>
      </c>
      <c r="V205" s="156">
        <f t="shared" si="6"/>
        <v>22.78</v>
      </c>
      <c r="W205" s="156"/>
      <c r="X205" s="156" t="s">
        <v>443</v>
      </c>
      <c r="Y205" s="156" t="s">
        <v>173</v>
      </c>
      <c r="Z205" s="146"/>
      <c r="AA205" s="146"/>
      <c r="AB205" s="146"/>
      <c r="AC205" s="146"/>
      <c r="AD205" s="146"/>
      <c r="AE205" s="146"/>
      <c r="AF205" s="146"/>
      <c r="AG205" s="146" t="s">
        <v>444</v>
      </c>
      <c r="AH205" s="146"/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1" x14ac:dyDescent="0.2">
      <c r="A206" s="177">
        <v>78</v>
      </c>
      <c r="B206" s="178" t="s">
        <v>453</v>
      </c>
      <c r="C206" s="187" t="s">
        <v>454</v>
      </c>
      <c r="D206" s="179" t="s">
        <v>252</v>
      </c>
      <c r="E206" s="180">
        <v>303.70335999999998</v>
      </c>
      <c r="F206" s="181"/>
      <c r="G206" s="182">
        <f t="shared" si="0"/>
        <v>0</v>
      </c>
      <c r="H206" s="157"/>
      <c r="I206" s="156">
        <f t="shared" si="1"/>
        <v>0</v>
      </c>
      <c r="J206" s="157"/>
      <c r="K206" s="156">
        <f t="shared" si="2"/>
        <v>0</v>
      </c>
      <c r="L206" s="156">
        <v>21</v>
      </c>
      <c r="M206" s="156">
        <f t="shared" si="3"/>
        <v>0</v>
      </c>
      <c r="N206" s="155">
        <v>0</v>
      </c>
      <c r="O206" s="155">
        <f t="shared" si="4"/>
        <v>0</v>
      </c>
      <c r="P206" s="155">
        <v>0</v>
      </c>
      <c r="Q206" s="155">
        <f t="shared" si="5"/>
        <v>0</v>
      </c>
      <c r="R206" s="156"/>
      <c r="S206" s="156" t="s">
        <v>170</v>
      </c>
      <c r="T206" s="156" t="s">
        <v>170</v>
      </c>
      <c r="U206" s="156">
        <v>0</v>
      </c>
      <c r="V206" s="156">
        <f t="shared" si="6"/>
        <v>0</v>
      </c>
      <c r="W206" s="156"/>
      <c r="X206" s="156" t="s">
        <v>443</v>
      </c>
      <c r="Y206" s="156" t="s">
        <v>173</v>
      </c>
      <c r="Z206" s="146"/>
      <c r="AA206" s="146"/>
      <c r="AB206" s="146"/>
      <c r="AC206" s="146"/>
      <c r="AD206" s="146"/>
      <c r="AE206" s="146"/>
      <c r="AF206" s="146"/>
      <c r="AG206" s="146" t="s">
        <v>455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1" x14ac:dyDescent="0.2">
      <c r="A207" s="177">
        <v>79</v>
      </c>
      <c r="B207" s="178" t="s">
        <v>456</v>
      </c>
      <c r="C207" s="187" t="s">
        <v>457</v>
      </c>
      <c r="D207" s="179" t="s">
        <v>252</v>
      </c>
      <c r="E207" s="180">
        <v>43.386189999999999</v>
      </c>
      <c r="F207" s="181"/>
      <c r="G207" s="182">
        <f t="shared" si="0"/>
        <v>0</v>
      </c>
      <c r="H207" s="157"/>
      <c r="I207" s="156">
        <f t="shared" si="1"/>
        <v>0</v>
      </c>
      <c r="J207" s="157"/>
      <c r="K207" s="156">
        <f t="shared" si="2"/>
        <v>0</v>
      </c>
      <c r="L207" s="156">
        <v>21</v>
      </c>
      <c r="M207" s="156">
        <f t="shared" si="3"/>
        <v>0</v>
      </c>
      <c r="N207" s="155">
        <v>0</v>
      </c>
      <c r="O207" s="155">
        <f t="shared" si="4"/>
        <v>0</v>
      </c>
      <c r="P207" s="155">
        <v>0</v>
      </c>
      <c r="Q207" s="155">
        <f t="shared" si="5"/>
        <v>0</v>
      </c>
      <c r="R207" s="156"/>
      <c r="S207" s="156" t="s">
        <v>170</v>
      </c>
      <c r="T207" s="156" t="s">
        <v>170</v>
      </c>
      <c r="U207" s="156">
        <v>4.2000000000000003E-2</v>
      </c>
      <c r="V207" s="156">
        <f t="shared" si="6"/>
        <v>1.82</v>
      </c>
      <c r="W207" s="156"/>
      <c r="X207" s="156" t="s">
        <v>443</v>
      </c>
      <c r="Y207" s="156" t="s">
        <v>173</v>
      </c>
      <c r="Z207" s="146"/>
      <c r="AA207" s="146"/>
      <c r="AB207" s="146"/>
      <c r="AC207" s="146"/>
      <c r="AD207" s="146"/>
      <c r="AE207" s="146"/>
      <c r="AF207" s="146"/>
      <c r="AG207" s="146" t="s">
        <v>444</v>
      </c>
      <c r="AH207" s="146"/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x14ac:dyDescent="0.2">
      <c r="A208" s="164" t="s">
        <v>165</v>
      </c>
      <c r="B208" s="165" t="s">
        <v>138</v>
      </c>
      <c r="C208" s="183" t="s">
        <v>30</v>
      </c>
      <c r="D208" s="166"/>
      <c r="E208" s="167"/>
      <c r="F208" s="168"/>
      <c r="G208" s="169">
        <f>SUMIF(AG209:AG210,"&lt;&gt;NOR",G209:G210)</f>
        <v>0</v>
      </c>
      <c r="H208" s="163"/>
      <c r="I208" s="163">
        <f>SUM(I209:I210)</f>
        <v>0</v>
      </c>
      <c r="J208" s="163"/>
      <c r="K208" s="163">
        <f>SUM(K209:K210)</f>
        <v>0</v>
      </c>
      <c r="L208" s="163"/>
      <c r="M208" s="163">
        <f>SUM(M209:M210)</f>
        <v>0</v>
      </c>
      <c r="N208" s="162"/>
      <c r="O208" s="162">
        <f>SUM(O209:O210)</f>
        <v>0</v>
      </c>
      <c r="P208" s="162"/>
      <c r="Q208" s="162">
        <f>SUM(Q209:Q210)</f>
        <v>0</v>
      </c>
      <c r="R208" s="163"/>
      <c r="S208" s="163"/>
      <c r="T208" s="163"/>
      <c r="U208" s="163"/>
      <c r="V208" s="163">
        <f>SUM(V209:V210)</f>
        <v>0</v>
      </c>
      <c r="W208" s="163"/>
      <c r="X208" s="163"/>
      <c r="Y208" s="163"/>
      <c r="AG208" t="s">
        <v>166</v>
      </c>
    </row>
    <row r="209" spans="1:60" ht="22.5" outlineLevel="1" x14ac:dyDescent="0.2">
      <c r="A209" s="177">
        <v>80</v>
      </c>
      <c r="B209" s="178" t="s">
        <v>200</v>
      </c>
      <c r="C209" s="187" t="s">
        <v>201</v>
      </c>
      <c r="D209" s="179" t="s">
        <v>202</v>
      </c>
      <c r="E209" s="180">
        <v>1</v>
      </c>
      <c r="F209" s="181"/>
      <c r="G209" s="182">
        <f>ROUND(E209*F209,2)</f>
        <v>0</v>
      </c>
      <c r="H209" s="157"/>
      <c r="I209" s="156">
        <f>ROUND(E209*H209,2)</f>
        <v>0</v>
      </c>
      <c r="J209" s="157"/>
      <c r="K209" s="156">
        <f>ROUND(E209*J209,2)</f>
        <v>0</v>
      </c>
      <c r="L209" s="156">
        <v>21</v>
      </c>
      <c r="M209" s="156">
        <f>G209*(1+L209/100)</f>
        <v>0</v>
      </c>
      <c r="N209" s="155">
        <v>0</v>
      </c>
      <c r="O209" s="155">
        <f>ROUND(E209*N209,2)</f>
        <v>0</v>
      </c>
      <c r="P209" s="155">
        <v>0</v>
      </c>
      <c r="Q209" s="155">
        <f>ROUND(E209*P209,2)</f>
        <v>0</v>
      </c>
      <c r="R209" s="156"/>
      <c r="S209" s="156" t="s">
        <v>170</v>
      </c>
      <c r="T209" s="156" t="s">
        <v>203</v>
      </c>
      <c r="U209" s="156">
        <v>0</v>
      </c>
      <c r="V209" s="156">
        <f>ROUND(E209*U209,2)</f>
        <v>0</v>
      </c>
      <c r="W209" s="156"/>
      <c r="X209" s="156" t="s">
        <v>79</v>
      </c>
      <c r="Y209" s="156" t="s">
        <v>173</v>
      </c>
      <c r="Z209" s="146"/>
      <c r="AA209" s="146"/>
      <c r="AB209" s="146"/>
      <c r="AC209" s="146"/>
      <c r="AD209" s="146"/>
      <c r="AE209" s="146"/>
      <c r="AF209" s="146"/>
      <c r="AG209" s="146" t="s">
        <v>204</v>
      </c>
      <c r="AH209" s="146"/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1" x14ac:dyDescent="0.2">
      <c r="A210" s="171">
        <v>81</v>
      </c>
      <c r="B210" s="172" t="s">
        <v>210</v>
      </c>
      <c r="C210" s="184" t="s">
        <v>211</v>
      </c>
      <c r="D210" s="173" t="s">
        <v>202</v>
      </c>
      <c r="E210" s="174">
        <v>1</v>
      </c>
      <c r="F210" s="175"/>
      <c r="G210" s="176">
        <f>ROUND(E210*F210,2)</f>
        <v>0</v>
      </c>
      <c r="H210" s="157"/>
      <c r="I210" s="156">
        <f>ROUND(E210*H210,2)</f>
        <v>0</v>
      </c>
      <c r="J210" s="157"/>
      <c r="K210" s="156">
        <f>ROUND(E210*J210,2)</f>
        <v>0</v>
      </c>
      <c r="L210" s="156">
        <v>21</v>
      </c>
      <c r="M210" s="156">
        <f>G210*(1+L210/100)</f>
        <v>0</v>
      </c>
      <c r="N210" s="155">
        <v>0</v>
      </c>
      <c r="O210" s="155">
        <f>ROUND(E210*N210,2)</f>
        <v>0</v>
      </c>
      <c r="P210" s="155">
        <v>0</v>
      </c>
      <c r="Q210" s="155">
        <f>ROUND(E210*P210,2)</f>
        <v>0</v>
      </c>
      <c r="R210" s="156"/>
      <c r="S210" s="156" t="s">
        <v>185</v>
      </c>
      <c r="T210" s="156" t="s">
        <v>203</v>
      </c>
      <c r="U210" s="156">
        <v>0</v>
      </c>
      <c r="V210" s="156">
        <f>ROUND(E210*U210,2)</f>
        <v>0</v>
      </c>
      <c r="W210" s="156"/>
      <c r="X210" s="156" t="s">
        <v>79</v>
      </c>
      <c r="Y210" s="156" t="s">
        <v>173</v>
      </c>
      <c r="Z210" s="146"/>
      <c r="AA210" s="146"/>
      <c r="AB210" s="146"/>
      <c r="AC210" s="146"/>
      <c r="AD210" s="146"/>
      <c r="AE210" s="146"/>
      <c r="AF210" s="146"/>
      <c r="AG210" s="146" t="s">
        <v>204</v>
      </c>
      <c r="AH210" s="146"/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x14ac:dyDescent="0.2">
      <c r="A211" s="3"/>
      <c r="B211" s="4"/>
      <c r="C211" s="188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AE211">
        <v>12</v>
      </c>
      <c r="AF211">
        <v>21</v>
      </c>
      <c r="AG211" t="s">
        <v>151</v>
      </c>
    </row>
    <row r="212" spans="1:60" x14ac:dyDescent="0.2">
      <c r="A212" s="149"/>
      <c r="B212" s="150" t="s">
        <v>31</v>
      </c>
      <c r="C212" s="189"/>
      <c r="D212" s="151"/>
      <c r="E212" s="152"/>
      <c r="F212" s="152"/>
      <c r="G212" s="170">
        <f>G8+G13+G20+G38+G45+G57+G62+G68+G79+G81+G88+G123+G158+G182+G193+G200+G208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AE212">
        <f>SUMIF(L7:L210,AE211,G7:G210)</f>
        <v>0</v>
      </c>
      <c r="AF212">
        <f>SUMIF(L7:L210,AF211,G7:G210)</f>
        <v>0</v>
      </c>
      <c r="AG212" t="s">
        <v>212</v>
      </c>
    </row>
    <row r="213" spans="1:60" x14ac:dyDescent="0.2">
      <c r="A213" s="3"/>
      <c r="B213" s="4"/>
      <c r="C213" s="188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60" x14ac:dyDescent="0.2">
      <c r="C214" s="190"/>
      <c r="D214" s="10"/>
      <c r="AG214" t="s">
        <v>213</v>
      </c>
    </row>
    <row r="215" spans="1:60" x14ac:dyDescent="0.2">
      <c r="D215" s="10"/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632D4-2B19-430E-9C2D-1825B7B1A90E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69</v>
      </c>
      <c r="C4" s="251" t="s">
        <v>53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0.76</v>
      </c>
      <c r="R8" s="163"/>
      <c r="S8" s="163"/>
      <c r="T8" s="163"/>
      <c r="U8" s="163"/>
      <c r="V8" s="163">
        <f>SUM(V9:V12)</f>
        <v>38.24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25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7.7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281</v>
      </c>
      <c r="D10" s="158"/>
      <c r="E10" s="159">
        <v>25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381.8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0.76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30.54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820</v>
      </c>
      <c r="D12" s="158"/>
      <c r="E12" s="159">
        <v>381.8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3.7699999999999996</v>
      </c>
      <c r="R15" s="163"/>
      <c r="S15" s="163"/>
      <c r="T15" s="163"/>
      <c r="U15" s="163"/>
      <c r="V15" s="163">
        <f>SUM(V16:V26)</f>
        <v>21.259999999999998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66.5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0.65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2.93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459</v>
      </c>
      <c r="D17" s="158"/>
      <c r="E17" s="159">
        <v>66.5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190.9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1.1499999999999999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9.93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821</v>
      </c>
      <c r="D19" s="158"/>
      <c r="E19" s="159">
        <v>190.9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190.9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1.97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8.4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822</v>
      </c>
      <c r="D21" s="158"/>
      <c r="E21" s="159">
        <v>190.9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0.64771000000000001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462</v>
      </c>
      <c r="D23" s="158"/>
      <c r="E23" s="159">
        <v>0.64771000000000001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3.1116700000000002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823</v>
      </c>
      <c r="D25" s="158"/>
      <c r="E25" s="159">
        <v>1.96627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824</v>
      </c>
      <c r="D26" s="158"/>
      <c r="E26" s="159">
        <v>1.1454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0.61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140.05999999999997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190.9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0.02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19.09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825</v>
      </c>
      <c r="D29" s="158"/>
      <c r="E29" s="159">
        <v>190.9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190.9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0.1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33.979999999999997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821</v>
      </c>
      <c r="D31" s="158"/>
      <c r="E31" s="159">
        <v>190.9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221.44399999999999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826</v>
      </c>
      <c r="D33" s="158"/>
      <c r="E33" s="159">
        <v>221.44399999999999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190.9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85.91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825</v>
      </c>
      <c r="D35" s="158"/>
      <c r="E35" s="159">
        <v>190.9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221.44399999999999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0.49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825</v>
      </c>
      <c r="D37" s="158"/>
      <c r="E37" s="159">
        <v>190.9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30.544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0.61699000000000004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1.04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0.61699000000000004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0.04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0.03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5.4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18.600000000000001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0.03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4.09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471</v>
      </c>
      <c r="D48" s="158"/>
      <c r="E48" s="159">
        <v>18.600000000000001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3.0349999999999999E-2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0.15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16.53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4.5229799999999996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3.39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27.137879999999999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0.81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4.5229799999999996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1.25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4.5229799999999996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8.52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22.614899999999999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2.37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31.66086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4.5229799999999996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0.19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EA0C5-A79D-4A6E-9082-7B36F88518D4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70</v>
      </c>
      <c r="C4" s="251" t="s">
        <v>55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0.51</v>
      </c>
      <c r="R8" s="163"/>
      <c r="S8" s="163"/>
      <c r="T8" s="163"/>
      <c r="U8" s="163"/>
      <c r="V8" s="163">
        <f>SUM(V9:V12)</f>
        <v>34.07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45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13.86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472</v>
      </c>
      <c r="D10" s="158"/>
      <c r="E10" s="159">
        <v>45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252.6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0.51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20.21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827</v>
      </c>
      <c r="D12" s="158"/>
      <c r="E12" s="159">
        <v>252.6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1.8E-3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2.1800000000000002</v>
      </c>
      <c r="R15" s="163"/>
      <c r="S15" s="163"/>
      <c r="T15" s="163"/>
      <c r="U15" s="163"/>
      <c r="V15" s="163">
        <f>SUM(V16:V26)</f>
        <v>12.66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12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0.12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0.53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474</v>
      </c>
      <c r="D17" s="158"/>
      <c r="E17" s="159">
        <v>12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126.3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0.76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6.57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828</v>
      </c>
      <c r="D19" s="158"/>
      <c r="E19" s="159">
        <v>126.3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126.3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1.3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5.56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829</v>
      </c>
      <c r="D21" s="158"/>
      <c r="E21" s="159">
        <v>126.3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0.11688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477</v>
      </c>
      <c r="D23" s="158"/>
      <c r="E23" s="159">
        <v>0.11688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2.0586899999999999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830</v>
      </c>
      <c r="D25" s="158"/>
      <c r="E25" s="159">
        <v>1.3008900000000001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831</v>
      </c>
      <c r="D26" s="158"/>
      <c r="E26" s="159">
        <v>0.75780000000000003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0.41000000000000003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92.67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126.3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0.02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12.63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832</v>
      </c>
      <c r="D29" s="158"/>
      <c r="E29" s="159">
        <v>126.3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126.3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7.0000000000000007E-2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22.48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828</v>
      </c>
      <c r="D31" s="158"/>
      <c r="E31" s="159">
        <v>126.3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146.50800000000001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833</v>
      </c>
      <c r="D33" s="158"/>
      <c r="E33" s="159">
        <v>146.50800000000001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126.3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56.84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832</v>
      </c>
      <c r="D35" s="158"/>
      <c r="E35" s="159">
        <v>126.3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146.50800000000001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0.32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832</v>
      </c>
      <c r="D37" s="158"/>
      <c r="E37" s="159">
        <v>126.3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20.207999999999998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0.40820000000000001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0.69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0.40820000000000001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0.03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0.02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5.17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17.600000000000001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0.02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3.87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482</v>
      </c>
      <c r="D48" s="158"/>
      <c r="E48" s="159">
        <v>17.600000000000001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2.8969999999999999E-2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0.14000000000000001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9.7999999999999989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2.6807699999999999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2.0099999999999998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16.084620000000001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0.48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2.6807699999999999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0.74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2.6807699999999999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5.05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13.40385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1.41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18.76539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2.6807699999999999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0.11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C09BAE-2297-48D7-9505-826FD89FEB72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71</v>
      </c>
      <c r="C4" s="251" t="s">
        <v>57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90</v>
      </c>
      <c r="C8" s="183" t="s">
        <v>91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1.94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25.67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53.04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0.02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3.71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485</v>
      </c>
      <c r="D10" s="158"/>
      <c r="E10" s="159">
        <v>53.04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486</v>
      </c>
      <c r="C11" s="184" t="s">
        <v>487</v>
      </c>
      <c r="D11" s="173" t="s">
        <v>169</v>
      </c>
      <c r="E11" s="174">
        <v>53.04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3.6150000000000002E-2</v>
      </c>
      <c r="O11" s="155">
        <f>ROUND(E11*N11,2)</f>
        <v>1.92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0.41402</v>
      </c>
      <c r="V11" s="156">
        <f>ROUND(E11*U11,2)</f>
        <v>21.96</v>
      </c>
      <c r="W11" s="156"/>
      <c r="X11" s="156" t="s">
        <v>172</v>
      </c>
      <c r="Y11" s="156" t="s">
        <v>179</v>
      </c>
      <c r="Z11" s="146"/>
      <c r="AA11" s="146"/>
      <c r="AB11" s="146"/>
      <c r="AC11" s="146"/>
      <c r="AD11" s="146"/>
      <c r="AE11" s="146"/>
      <c r="AF11" s="146"/>
      <c r="AG11" s="146" t="s">
        <v>198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488</v>
      </c>
      <c r="D12" s="158"/>
      <c r="E12" s="159">
        <v>53.04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102</v>
      </c>
      <c r="C13" s="183" t="s">
        <v>103</v>
      </c>
      <c r="D13" s="166"/>
      <c r="E13" s="167"/>
      <c r="F13" s="168"/>
      <c r="G13" s="169">
        <f>SUMIF(AG14:AG18,"&lt;&gt;NOR",G14:G18)</f>
        <v>0</v>
      </c>
      <c r="H13" s="163"/>
      <c r="I13" s="163">
        <f>SUM(I14:I18)</f>
        <v>0</v>
      </c>
      <c r="J13" s="163"/>
      <c r="K13" s="163">
        <f>SUM(K14:K18)</f>
        <v>0</v>
      </c>
      <c r="L13" s="163"/>
      <c r="M13" s="163">
        <f>SUM(M14:M18)</f>
        <v>0</v>
      </c>
      <c r="N13" s="162"/>
      <c r="O13" s="162">
        <f>SUM(O14:O18)</f>
        <v>0</v>
      </c>
      <c r="P13" s="162"/>
      <c r="Q13" s="162">
        <f>SUM(Q14:Q18)</f>
        <v>0.81</v>
      </c>
      <c r="R13" s="163"/>
      <c r="S13" s="163"/>
      <c r="T13" s="163"/>
      <c r="U13" s="163"/>
      <c r="V13" s="163">
        <f>SUM(V14:V18)</f>
        <v>46.18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279</v>
      </c>
      <c r="C14" s="184" t="s">
        <v>280</v>
      </c>
      <c r="D14" s="173" t="s">
        <v>169</v>
      </c>
      <c r="E14" s="174">
        <v>45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4.0000000000000003E-5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0.308</v>
      </c>
      <c r="V14" s="156">
        <f>ROUND(E14*U14,2)</f>
        <v>13.86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472</v>
      </c>
      <c r="D15" s="158"/>
      <c r="E15" s="159">
        <v>45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71">
        <v>4</v>
      </c>
      <c r="B16" s="172" t="s">
        <v>282</v>
      </c>
      <c r="C16" s="184" t="s">
        <v>283</v>
      </c>
      <c r="D16" s="173" t="s">
        <v>169</v>
      </c>
      <c r="E16" s="174">
        <v>404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2E-3</v>
      </c>
      <c r="Q16" s="155">
        <f>ROUND(E16*P16,2)</f>
        <v>0.81</v>
      </c>
      <c r="R16" s="156"/>
      <c r="S16" s="156" t="s">
        <v>170</v>
      </c>
      <c r="T16" s="156" t="s">
        <v>170</v>
      </c>
      <c r="U16" s="156">
        <v>0.08</v>
      </c>
      <c r="V16" s="156">
        <f>ROUND(E16*U16,2)</f>
        <v>32.32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180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779</v>
      </c>
      <c r="D17" s="158"/>
      <c r="E17" s="159">
        <v>132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">
      <c r="A18" s="153"/>
      <c r="B18" s="154"/>
      <c r="C18" s="185" t="s">
        <v>780</v>
      </c>
      <c r="D18" s="158"/>
      <c r="E18" s="159">
        <v>272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176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4" t="s">
        <v>165</v>
      </c>
      <c r="B19" s="165" t="s">
        <v>108</v>
      </c>
      <c r="C19" s="183" t="s">
        <v>109</v>
      </c>
      <c r="D19" s="166"/>
      <c r="E19" s="167"/>
      <c r="F19" s="168"/>
      <c r="G19" s="169">
        <f>SUMIF(AG20:AG25,"&lt;&gt;NOR",G20:G25)</f>
        <v>0</v>
      </c>
      <c r="H19" s="163"/>
      <c r="I19" s="163">
        <f>SUM(I20:I25)</f>
        <v>0</v>
      </c>
      <c r="J19" s="163"/>
      <c r="K19" s="163">
        <f>SUM(K20:K25)</f>
        <v>0</v>
      </c>
      <c r="L19" s="163"/>
      <c r="M19" s="163">
        <f>SUM(M20:M25)</f>
        <v>0</v>
      </c>
      <c r="N19" s="162"/>
      <c r="O19" s="162">
        <f>SUM(O20:O25)</f>
        <v>0</v>
      </c>
      <c r="P19" s="162"/>
      <c r="Q19" s="162">
        <f>SUM(Q20:Q25)</f>
        <v>3.35</v>
      </c>
      <c r="R19" s="163"/>
      <c r="S19" s="163"/>
      <c r="T19" s="163"/>
      <c r="U19" s="163"/>
      <c r="V19" s="163">
        <f>SUM(V20:V25)</f>
        <v>27.53</v>
      </c>
      <c r="W19" s="163"/>
      <c r="X19" s="163"/>
      <c r="Y19" s="163"/>
      <c r="AG19" t="s">
        <v>166</v>
      </c>
    </row>
    <row r="20" spans="1:60" outlineLevel="1" x14ac:dyDescent="0.2">
      <c r="A20" s="171">
        <v>5</v>
      </c>
      <c r="B20" s="172" t="s">
        <v>491</v>
      </c>
      <c r="C20" s="184" t="s">
        <v>492</v>
      </c>
      <c r="D20" s="173" t="s">
        <v>169</v>
      </c>
      <c r="E20" s="174">
        <v>81.599999999999994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3.6999999999999998E-2</v>
      </c>
      <c r="Q20" s="155">
        <f>ROUND(E20*P20,2)</f>
        <v>3.02</v>
      </c>
      <c r="R20" s="156"/>
      <c r="S20" s="156" t="s">
        <v>170</v>
      </c>
      <c r="T20" s="156" t="s">
        <v>170</v>
      </c>
      <c r="U20" s="156">
        <v>0.19500000000000001</v>
      </c>
      <c r="V20" s="156">
        <f>ROUND(E20*U20,2)</f>
        <v>15.91</v>
      </c>
      <c r="W20" s="156"/>
      <c r="X20" s="156" t="s">
        <v>172</v>
      </c>
      <c r="Y20" s="156" t="s">
        <v>179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781</v>
      </c>
      <c r="D21" s="158"/>
      <c r="E21" s="159">
        <v>81.599999999999994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1">
        <v>6</v>
      </c>
      <c r="B22" s="172" t="s">
        <v>494</v>
      </c>
      <c r="C22" s="184" t="s">
        <v>495</v>
      </c>
      <c r="D22" s="173" t="s">
        <v>257</v>
      </c>
      <c r="E22" s="174">
        <v>66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1.64E-3</v>
      </c>
      <c r="Q22" s="155">
        <f>ROUND(E22*P22,2)</f>
        <v>0.11</v>
      </c>
      <c r="R22" s="156"/>
      <c r="S22" s="156" t="s">
        <v>170</v>
      </c>
      <c r="T22" s="156" t="s">
        <v>216</v>
      </c>
      <c r="U22" s="156">
        <v>5.7500000000000002E-2</v>
      </c>
      <c r="V22" s="156">
        <f>ROUND(E22*U22,2)</f>
        <v>3.8</v>
      </c>
      <c r="W22" s="156"/>
      <c r="X22" s="156" t="s">
        <v>172</v>
      </c>
      <c r="Y22" s="156" t="s">
        <v>240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497</v>
      </c>
      <c r="D23" s="158"/>
      <c r="E23" s="159">
        <v>66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1">
        <v>7</v>
      </c>
      <c r="B24" s="172" t="s">
        <v>494</v>
      </c>
      <c r="C24" s="184" t="s">
        <v>495</v>
      </c>
      <c r="D24" s="173" t="s">
        <v>257</v>
      </c>
      <c r="E24" s="174">
        <v>136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1.64E-3</v>
      </c>
      <c r="Q24" s="155">
        <f>ROUND(E24*P24,2)</f>
        <v>0.22</v>
      </c>
      <c r="R24" s="156"/>
      <c r="S24" s="156" t="s">
        <v>170</v>
      </c>
      <c r="T24" s="156" t="s">
        <v>216</v>
      </c>
      <c r="U24" s="156">
        <v>5.7500000000000002E-2</v>
      </c>
      <c r="V24" s="156">
        <f>ROUND(E24*U24,2)</f>
        <v>7.82</v>
      </c>
      <c r="W24" s="156"/>
      <c r="X24" s="156" t="s">
        <v>172</v>
      </c>
      <c r="Y24" s="156" t="s">
        <v>240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496</v>
      </c>
      <c r="D25" s="158"/>
      <c r="E25" s="159">
        <v>136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4" t="s">
        <v>165</v>
      </c>
      <c r="B26" s="165" t="s">
        <v>110</v>
      </c>
      <c r="C26" s="183" t="s">
        <v>111</v>
      </c>
      <c r="D26" s="166"/>
      <c r="E26" s="167"/>
      <c r="F26" s="168"/>
      <c r="G26" s="169">
        <f>SUMIF(AG27:AG27,"&lt;&gt;NOR",G27:G27)</f>
        <v>0</v>
      </c>
      <c r="H26" s="163"/>
      <c r="I26" s="163">
        <f>SUM(I27:I27)</f>
        <v>0</v>
      </c>
      <c r="J26" s="163"/>
      <c r="K26" s="163">
        <f>SUM(K27:K27)</f>
        <v>0</v>
      </c>
      <c r="L26" s="163"/>
      <c r="M26" s="163">
        <f>SUM(M27:M27)</f>
        <v>0</v>
      </c>
      <c r="N26" s="162"/>
      <c r="O26" s="162">
        <f>SUM(O27:O27)</f>
        <v>0</v>
      </c>
      <c r="P26" s="162"/>
      <c r="Q26" s="162">
        <f>SUM(Q27:Q27)</f>
        <v>0</v>
      </c>
      <c r="R26" s="163"/>
      <c r="S26" s="163"/>
      <c r="T26" s="163"/>
      <c r="U26" s="163"/>
      <c r="V26" s="163">
        <f>SUM(V27:V27)</f>
        <v>4.99</v>
      </c>
      <c r="W26" s="163"/>
      <c r="X26" s="163"/>
      <c r="Y26" s="163"/>
      <c r="AG26" t="s">
        <v>166</v>
      </c>
    </row>
    <row r="27" spans="1:60" outlineLevel="1" x14ac:dyDescent="0.2">
      <c r="A27" s="177">
        <v>8</v>
      </c>
      <c r="B27" s="178" t="s">
        <v>306</v>
      </c>
      <c r="C27" s="187" t="s">
        <v>307</v>
      </c>
      <c r="D27" s="179" t="s">
        <v>252</v>
      </c>
      <c r="E27" s="180">
        <v>1.9361699999999999</v>
      </c>
      <c r="F27" s="181"/>
      <c r="G27" s="182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170</v>
      </c>
      <c r="U27" s="156">
        <v>2.577</v>
      </c>
      <c r="V27" s="156">
        <f>ROUND(E27*U27,2)</f>
        <v>4.99</v>
      </c>
      <c r="W27" s="156"/>
      <c r="X27" s="156" t="s">
        <v>253</v>
      </c>
      <c r="Y27" s="156" t="s">
        <v>173</v>
      </c>
      <c r="Z27" s="146"/>
      <c r="AA27" s="146"/>
      <c r="AB27" s="146"/>
      <c r="AC27" s="146"/>
      <c r="AD27" s="146"/>
      <c r="AE27" s="146"/>
      <c r="AF27" s="146"/>
      <c r="AG27" s="146" t="s">
        <v>308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4" t="s">
        <v>165</v>
      </c>
      <c r="B28" s="165" t="s">
        <v>114</v>
      </c>
      <c r="C28" s="183" t="s">
        <v>115</v>
      </c>
      <c r="D28" s="166"/>
      <c r="E28" s="167"/>
      <c r="F28" s="168"/>
      <c r="G28" s="169">
        <f>SUMIF(AG29:AG44,"&lt;&gt;NOR",G29:G44)</f>
        <v>0</v>
      </c>
      <c r="H28" s="163"/>
      <c r="I28" s="163">
        <f>SUM(I29:I44)</f>
        <v>0</v>
      </c>
      <c r="J28" s="163"/>
      <c r="K28" s="163">
        <f>SUM(K29:K44)</f>
        <v>0</v>
      </c>
      <c r="L28" s="163"/>
      <c r="M28" s="163">
        <f>SUM(M29:M44)</f>
        <v>0</v>
      </c>
      <c r="N28" s="162"/>
      <c r="O28" s="162">
        <f>SUM(O29:O44)</f>
        <v>0</v>
      </c>
      <c r="P28" s="162"/>
      <c r="Q28" s="162">
        <f>SUM(Q29:Q44)</f>
        <v>3.2600000000000002</v>
      </c>
      <c r="R28" s="163"/>
      <c r="S28" s="163"/>
      <c r="T28" s="163"/>
      <c r="U28" s="163"/>
      <c r="V28" s="163">
        <f>SUM(V29:V44)</f>
        <v>17.53</v>
      </c>
      <c r="W28" s="163"/>
      <c r="X28" s="163"/>
      <c r="Y28" s="163"/>
      <c r="AG28" t="s">
        <v>166</v>
      </c>
    </row>
    <row r="29" spans="1:60" ht="22.5" outlineLevel="1" x14ac:dyDescent="0.2">
      <c r="A29" s="171">
        <v>9</v>
      </c>
      <c r="B29" s="172" t="s">
        <v>316</v>
      </c>
      <c r="C29" s="184" t="s">
        <v>317</v>
      </c>
      <c r="D29" s="173" t="s">
        <v>169</v>
      </c>
      <c r="E29" s="174">
        <v>101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0</v>
      </c>
      <c r="O29" s="155">
        <f>ROUND(E29*N29,2)</f>
        <v>0</v>
      </c>
      <c r="P29" s="155">
        <v>9.7400000000000004E-3</v>
      </c>
      <c r="Q29" s="155">
        <f>ROUND(E29*P29,2)</f>
        <v>0.98</v>
      </c>
      <c r="R29" s="156"/>
      <c r="S29" s="156" t="s">
        <v>170</v>
      </c>
      <c r="T29" s="156" t="s">
        <v>216</v>
      </c>
      <c r="U29" s="156">
        <v>4.3999999999999997E-2</v>
      </c>
      <c r="V29" s="156">
        <f>ROUND(E29*U29,2)</f>
        <v>4.4400000000000004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782</v>
      </c>
      <c r="D30" s="158"/>
      <c r="E30" s="159">
        <v>33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783</v>
      </c>
      <c r="D31" s="158"/>
      <c r="E31" s="159">
        <v>68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ht="22.5" outlineLevel="1" x14ac:dyDescent="0.2">
      <c r="A32" s="171">
        <v>10</v>
      </c>
      <c r="B32" s="172" t="s">
        <v>500</v>
      </c>
      <c r="C32" s="184" t="s">
        <v>501</v>
      </c>
      <c r="D32" s="173" t="s">
        <v>169</v>
      </c>
      <c r="E32" s="174">
        <v>150.94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1.03E-2</v>
      </c>
      <c r="Q32" s="155">
        <f>ROUND(E32*P32,2)</f>
        <v>1.55</v>
      </c>
      <c r="R32" s="156"/>
      <c r="S32" s="156" t="s">
        <v>170</v>
      </c>
      <c r="T32" s="156" t="s">
        <v>171</v>
      </c>
      <c r="U32" s="156">
        <v>4.4999999999999998E-2</v>
      </c>
      <c r="V32" s="156">
        <f>ROUND(E32*U32,2)</f>
        <v>6.79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781</v>
      </c>
      <c r="D33" s="158"/>
      <c r="E33" s="159">
        <v>81.599999999999994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3" x14ac:dyDescent="0.2">
      <c r="A34" s="153"/>
      <c r="B34" s="154"/>
      <c r="C34" s="185" t="s">
        <v>784</v>
      </c>
      <c r="D34" s="158"/>
      <c r="E34" s="159">
        <v>39.6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85" t="s">
        <v>503</v>
      </c>
      <c r="D35" s="158"/>
      <c r="E35" s="159">
        <v>19.98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85" t="s">
        <v>504</v>
      </c>
      <c r="D36" s="158"/>
      <c r="E36" s="159">
        <v>9.76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1">
        <v>11</v>
      </c>
      <c r="B37" s="172" t="s">
        <v>323</v>
      </c>
      <c r="C37" s="184" t="s">
        <v>324</v>
      </c>
      <c r="D37" s="173" t="s">
        <v>169</v>
      </c>
      <c r="E37" s="174">
        <v>121.2</v>
      </c>
      <c r="F37" s="175"/>
      <c r="G37" s="176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6.0000000000000001E-3</v>
      </c>
      <c r="Q37" s="155">
        <f>ROUND(E37*P37,2)</f>
        <v>0.73</v>
      </c>
      <c r="R37" s="156"/>
      <c r="S37" s="156" t="s">
        <v>170</v>
      </c>
      <c r="T37" s="156" t="s">
        <v>171</v>
      </c>
      <c r="U37" s="156">
        <v>5.1999999999999998E-2</v>
      </c>
      <c r="V37" s="156">
        <f>ROUND(E37*U37,2)</f>
        <v>6.3</v>
      </c>
      <c r="W37" s="156"/>
      <c r="X37" s="156" t="s">
        <v>172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180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5" t="s">
        <v>781</v>
      </c>
      <c r="D38" s="158"/>
      <c r="E38" s="159">
        <v>81.599999999999994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5" t="s">
        <v>784</v>
      </c>
      <c r="D39" s="158"/>
      <c r="E39" s="159">
        <v>39.6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5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22.5" outlineLevel="1" x14ac:dyDescent="0.2">
      <c r="A40" s="171">
        <v>12</v>
      </c>
      <c r="B40" s="172" t="s">
        <v>343</v>
      </c>
      <c r="C40" s="184" t="s">
        <v>344</v>
      </c>
      <c r="D40" s="173" t="s">
        <v>252</v>
      </c>
      <c r="E40" s="174">
        <v>0.98373999999999995</v>
      </c>
      <c r="F40" s="175"/>
      <c r="G40" s="176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185</v>
      </c>
      <c r="T40" s="156" t="s">
        <v>203</v>
      </c>
      <c r="U40" s="156">
        <v>0</v>
      </c>
      <c r="V40" s="156">
        <f>ROUND(E40*U40,2)</f>
        <v>0</v>
      </c>
      <c r="W40" s="156"/>
      <c r="X40" s="156" t="s">
        <v>172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174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85" t="s">
        <v>505</v>
      </c>
      <c r="D41" s="158"/>
      <c r="E41" s="159">
        <v>0.98373999999999995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176</v>
      </c>
      <c r="AH41" s="146">
        <v>5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71">
        <v>13</v>
      </c>
      <c r="B42" s="172" t="s">
        <v>347</v>
      </c>
      <c r="C42" s="184" t="s">
        <v>348</v>
      </c>
      <c r="D42" s="173" t="s">
        <v>252</v>
      </c>
      <c r="E42" s="174">
        <v>2.2818800000000001</v>
      </c>
      <c r="F42" s="175"/>
      <c r="G42" s="176">
        <f>ROUND(E42*F42,2)</f>
        <v>0</v>
      </c>
      <c r="H42" s="157"/>
      <c r="I42" s="156">
        <f>ROUND(E42*H42,2)</f>
        <v>0</v>
      </c>
      <c r="J42" s="157"/>
      <c r="K42" s="156">
        <f>ROUND(E42*J42,2)</f>
        <v>0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185</v>
      </c>
      <c r="T42" s="156" t="s">
        <v>203</v>
      </c>
      <c r="U42" s="156">
        <v>0</v>
      </c>
      <c r="V42" s="156">
        <f>ROUND(E42*U42,2)</f>
        <v>0</v>
      </c>
      <c r="W42" s="156"/>
      <c r="X42" s="156" t="s">
        <v>172</v>
      </c>
      <c r="Y42" s="156" t="s">
        <v>173</v>
      </c>
      <c r="Z42" s="146"/>
      <c r="AA42" s="146"/>
      <c r="AB42" s="146"/>
      <c r="AC42" s="146"/>
      <c r="AD42" s="146"/>
      <c r="AE42" s="146"/>
      <c r="AF42" s="146"/>
      <c r="AG42" s="146" t="s">
        <v>174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85" t="s">
        <v>506</v>
      </c>
      <c r="D43" s="158"/>
      <c r="E43" s="159">
        <v>1.5546800000000001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176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85" t="s">
        <v>507</v>
      </c>
      <c r="D44" s="158"/>
      <c r="E44" s="159">
        <v>0.72719999999999996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116</v>
      </c>
      <c r="C45" s="183" t="s">
        <v>117</v>
      </c>
      <c r="D45" s="166"/>
      <c r="E45" s="167"/>
      <c r="F45" s="168"/>
      <c r="G45" s="169">
        <f>SUMIF(AG46:AG63,"&lt;&gt;NOR",G46:G63)</f>
        <v>0</v>
      </c>
      <c r="H45" s="163"/>
      <c r="I45" s="163">
        <f>SUM(I46:I63)</f>
        <v>0</v>
      </c>
      <c r="J45" s="163"/>
      <c r="K45" s="163">
        <f>SUM(K46:K63)</f>
        <v>0</v>
      </c>
      <c r="L45" s="163"/>
      <c r="M45" s="163">
        <f>SUM(M46:M63)</f>
        <v>0</v>
      </c>
      <c r="N45" s="162"/>
      <c r="O45" s="162">
        <f>SUM(O46:O63)</f>
        <v>0.85</v>
      </c>
      <c r="P45" s="162"/>
      <c r="Q45" s="162">
        <f>SUM(Q46:Q63)</f>
        <v>0</v>
      </c>
      <c r="R45" s="163"/>
      <c r="S45" s="163"/>
      <c r="T45" s="163"/>
      <c r="U45" s="163"/>
      <c r="V45" s="163">
        <f>SUM(V46:V63)</f>
        <v>147.48000000000002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14</v>
      </c>
      <c r="B46" s="172" t="s">
        <v>353</v>
      </c>
      <c r="C46" s="184" t="s">
        <v>354</v>
      </c>
      <c r="D46" s="173" t="s">
        <v>169</v>
      </c>
      <c r="E46" s="174">
        <v>150.94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1.2999999999999999E-4</v>
      </c>
      <c r="O46" s="155">
        <f>ROUND(E46*N46,2)</f>
        <v>0.02</v>
      </c>
      <c r="P46" s="155">
        <v>0</v>
      </c>
      <c r="Q46" s="155">
        <f>ROUND(E46*P46,2)</f>
        <v>0</v>
      </c>
      <c r="R46" s="156"/>
      <c r="S46" s="156" t="s">
        <v>170</v>
      </c>
      <c r="T46" s="156" t="s">
        <v>170</v>
      </c>
      <c r="U46" s="156">
        <v>0.1</v>
      </c>
      <c r="V46" s="156">
        <f>ROUND(E46*U46,2)</f>
        <v>15.09</v>
      </c>
      <c r="W46" s="156"/>
      <c r="X46" s="156" t="s">
        <v>172</v>
      </c>
      <c r="Y46" s="156" t="s">
        <v>179</v>
      </c>
      <c r="Z46" s="146"/>
      <c r="AA46" s="146"/>
      <c r="AB46" s="146"/>
      <c r="AC46" s="146"/>
      <c r="AD46" s="146"/>
      <c r="AE46" s="146"/>
      <c r="AF46" s="146"/>
      <c r="AG46" s="146" t="s">
        <v>180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508</v>
      </c>
      <c r="D47" s="158"/>
      <c r="E47" s="159">
        <v>150.94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1">
        <v>15</v>
      </c>
      <c r="B48" s="172" t="s">
        <v>357</v>
      </c>
      <c r="C48" s="184" t="s">
        <v>358</v>
      </c>
      <c r="D48" s="173" t="s">
        <v>169</v>
      </c>
      <c r="E48" s="174">
        <v>30.187999999999999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171</v>
      </c>
      <c r="U48" s="156">
        <v>7.1999999999999995E-2</v>
      </c>
      <c r="V48" s="156">
        <f>ROUND(E48*U48,2)</f>
        <v>2.17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509</v>
      </c>
      <c r="D49" s="158"/>
      <c r="E49" s="159">
        <v>30.187999999999999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33.75" outlineLevel="1" x14ac:dyDescent="0.2">
      <c r="A50" s="171">
        <v>16</v>
      </c>
      <c r="B50" s="172" t="s">
        <v>359</v>
      </c>
      <c r="C50" s="184" t="s">
        <v>360</v>
      </c>
      <c r="D50" s="173" t="s">
        <v>169</v>
      </c>
      <c r="E50" s="174">
        <v>150.94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5.5000000000000003E-4</v>
      </c>
      <c r="O50" s="155">
        <f>ROUND(E50*N50,2)</f>
        <v>0.08</v>
      </c>
      <c r="P50" s="155">
        <v>0</v>
      </c>
      <c r="Q50" s="155">
        <f>ROUND(E50*P50,2)</f>
        <v>0</v>
      </c>
      <c r="R50" s="156"/>
      <c r="S50" s="156" t="s">
        <v>170</v>
      </c>
      <c r="T50" s="156" t="s">
        <v>171</v>
      </c>
      <c r="U50" s="156">
        <v>0.17799999999999999</v>
      </c>
      <c r="V50" s="156">
        <f>ROUND(E50*U50,2)</f>
        <v>26.87</v>
      </c>
      <c r="W50" s="156"/>
      <c r="X50" s="156" t="s">
        <v>172</v>
      </c>
      <c r="Y50" s="156" t="s">
        <v>240</v>
      </c>
      <c r="Z50" s="146"/>
      <c r="AA50" s="146"/>
      <c r="AB50" s="146"/>
      <c r="AC50" s="146"/>
      <c r="AD50" s="146"/>
      <c r="AE50" s="146"/>
      <c r="AF50" s="146"/>
      <c r="AG50" s="146" t="s">
        <v>180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510</v>
      </c>
      <c r="D51" s="158"/>
      <c r="E51" s="159">
        <v>150.94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17</v>
      </c>
      <c r="B52" s="172" t="s">
        <v>362</v>
      </c>
      <c r="C52" s="184" t="s">
        <v>363</v>
      </c>
      <c r="D52" s="173" t="s">
        <v>364</v>
      </c>
      <c r="E52" s="174">
        <v>17.509039999999999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203</v>
      </c>
      <c r="U52" s="156">
        <v>0</v>
      </c>
      <c r="V52" s="156">
        <f>ROUND(E52*U52,2)</f>
        <v>0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834</v>
      </c>
      <c r="D53" s="158"/>
      <c r="E53" s="159">
        <v>17.509039999999999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5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22.5" outlineLevel="1" x14ac:dyDescent="0.2">
      <c r="A54" s="171">
        <v>18</v>
      </c>
      <c r="B54" s="172" t="s">
        <v>512</v>
      </c>
      <c r="C54" s="184" t="s">
        <v>513</v>
      </c>
      <c r="D54" s="173" t="s">
        <v>169</v>
      </c>
      <c r="E54" s="174">
        <v>39.6</v>
      </c>
      <c r="F54" s="175"/>
      <c r="G54" s="176">
        <f>ROUND(E54*F54,2)</f>
        <v>0</v>
      </c>
      <c r="H54" s="157"/>
      <c r="I54" s="156">
        <f>ROUND(E54*H54,2)</f>
        <v>0</v>
      </c>
      <c r="J54" s="157"/>
      <c r="K54" s="156">
        <f>ROUND(E54*J54,2)</f>
        <v>0</v>
      </c>
      <c r="L54" s="156">
        <v>21</v>
      </c>
      <c r="M54" s="156">
        <f>G54*(1+L54/100)</f>
        <v>0</v>
      </c>
      <c r="N54" s="155">
        <v>9.1699999999999993E-3</v>
      </c>
      <c r="O54" s="155">
        <f>ROUND(E54*N54,2)</f>
        <v>0.36</v>
      </c>
      <c r="P54" s="155">
        <v>0</v>
      </c>
      <c r="Q54" s="155">
        <f>ROUND(E54*P54,2)</f>
        <v>0</v>
      </c>
      <c r="R54" s="156"/>
      <c r="S54" s="156" t="s">
        <v>185</v>
      </c>
      <c r="T54" s="156" t="s">
        <v>216</v>
      </c>
      <c r="U54" s="156">
        <v>0.85699999999999998</v>
      </c>
      <c r="V54" s="156">
        <f>ROUND(E54*U54,2)</f>
        <v>33.94</v>
      </c>
      <c r="W54" s="156"/>
      <c r="X54" s="156" t="s">
        <v>172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174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85" t="s">
        <v>784</v>
      </c>
      <c r="D55" s="158"/>
      <c r="E55" s="159">
        <v>39.6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176</v>
      </c>
      <c r="AH55" s="146">
        <v>5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1">
        <v>19</v>
      </c>
      <c r="B56" s="172" t="s">
        <v>188</v>
      </c>
      <c r="C56" s="184" t="s">
        <v>189</v>
      </c>
      <c r="D56" s="173" t="s">
        <v>169</v>
      </c>
      <c r="E56" s="174">
        <v>150.94</v>
      </c>
      <c r="F56" s="175"/>
      <c r="G56" s="176">
        <f>ROUND(E56*F56,2)</f>
        <v>0</v>
      </c>
      <c r="H56" s="157"/>
      <c r="I56" s="156">
        <f>ROUND(E56*H56,2)</f>
        <v>0</v>
      </c>
      <c r="J56" s="157"/>
      <c r="K56" s="156">
        <f>ROUND(E56*J56,2)</f>
        <v>0</v>
      </c>
      <c r="L56" s="156">
        <v>21</v>
      </c>
      <c r="M56" s="156">
        <f>G56*(1+L56/100)</f>
        <v>0</v>
      </c>
      <c r="N56" s="155">
        <v>0</v>
      </c>
      <c r="O56" s="155">
        <f>ROUND(E56*N56,2)</f>
        <v>0</v>
      </c>
      <c r="P56" s="155">
        <v>0</v>
      </c>
      <c r="Q56" s="155">
        <f>ROUND(E56*P56,2)</f>
        <v>0</v>
      </c>
      <c r="R56" s="156"/>
      <c r="S56" s="156" t="s">
        <v>185</v>
      </c>
      <c r="T56" s="156" t="s">
        <v>171</v>
      </c>
      <c r="U56" s="156">
        <v>0.45</v>
      </c>
      <c r="V56" s="156">
        <f>ROUND(E56*U56,2)</f>
        <v>67.92</v>
      </c>
      <c r="W56" s="156"/>
      <c r="X56" s="156" t="s">
        <v>172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174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185" t="s">
        <v>508</v>
      </c>
      <c r="D57" s="158"/>
      <c r="E57" s="159">
        <v>150.94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176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22.5" outlineLevel="1" x14ac:dyDescent="0.2">
      <c r="A58" s="171">
        <v>20</v>
      </c>
      <c r="B58" s="172" t="s">
        <v>381</v>
      </c>
      <c r="C58" s="184" t="s">
        <v>382</v>
      </c>
      <c r="D58" s="173" t="s">
        <v>169</v>
      </c>
      <c r="E58" s="174">
        <v>175.09039999999999</v>
      </c>
      <c r="F58" s="175"/>
      <c r="G58" s="176">
        <f>ROUND(E58*F58,2)</f>
        <v>0</v>
      </c>
      <c r="H58" s="157"/>
      <c r="I58" s="156">
        <f>ROUND(E58*H58,2)</f>
        <v>0</v>
      </c>
      <c r="J58" s="157"/>
      <c r="K58" s="156">
        <f>ROUND(E58*J58,2)</f>
        <v>0</v>
      </c>
      <c r="L58" s="156">
        <v>21</v>
      </c>
      <c r="M58" s="156">
        <f>G58*(1+L58/100)</f>
        <v>0</v>
      </c>
      <c r="N58" s="155">
        <v>2.2000000000000001E-3</v>
      </c>
      <c r="O58" s="155">
        <f>ROUND(E58*N58,2)</f>
        <v>0.39</v>
      </c>
      <c r="P58" s="155">
        <v>0</v>
      </c>
      <c r="Q58" s="155">
        <f>ROUND(E58*P58,2)</f>
        <v>0</v>
      </c>
      <c r="R58" s="156" t="s">
        <v>220</v>
      </c>
      <c r="S58" s="156" t="s">
        <v>170</v>
      </c>
      <c r="T58" s="156" t="s">
        <v>171</v>
      </c>
      <c r="U58" s="156">
        <v>0</v>
      </c>
      <c r="V58" s="156">
        <f>ROUND(E58*U58,2)</f>
        <v>0</v>
      </c>
      <c r="W58" s="156"/>
      <c r="X58" s="156" t="s">
        <v>192</v>
      </c>
      <c r="Y58" s="156" t="s">
        <v>173</v>
      </c>
      <c r="Z58" s="146"/>
      <c r="AA58" s="146"/>
      <c r="AB58" s="146"/>
      <c r="AC58" s="146"/>
      <c r="AD58" s="146"/>
      <c r="AE58" s="146"/>
      <c r="AF58" s="146"/>
      <c r="AG58" s="146" t="s">
        <v>193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85" t="s">
        <v>508</v>
      </c>
      <c r="D59" s="158"/>
      <c r="E59" s="159">
        <v>150.94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5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86" t="s">
        <v>383</v>
      </c>
      <c r="D60" s="160"/>
      <c r="E60" s="161">
        <v>24.150400000000001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176</v>
      </c>
      <c r="AH60" s="146">
        <v>4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">
      <c r="A61" s="153"/>
      <c r="B61" s="154"/>
      <c r="C61" s="186" t="s">
        <v>467</v>
      </c>
      <c r="D61" s="160"/>
      <c r="E61" s="161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4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">
      <c r="A62" s="177">
        <v>21</v>
      </c>
      <c r="B62" s="178" t="s">
        <v>384</v>
      </c>
      <c r="C62" s="187" t="s">
        <v>385</v>
      </c>
      <c r="D62" s="179" t="s">
        <v>252</v>
      </c>
      <c r="E62" s="180">
        <v>0.85097</v>
      </c>
      <c r="F62" s="181"/>
      <c r="G62" s="182">
        <f>ROUND(E62*F62,2)</f>
        <v>0</v>
      </c>
      <c r="H62" s="157"/>
      <c r="I62" s="156">
        <f>ROUND(E62*H62,2)</f>
        <v>0</v>
      </c>
      <c r="J62" s="157"/>
      <c r="K62" s="156">
        <f>ROUND(E62*J62,2)</f>
        <v>0</v>
      </c>
      <c r="L62" s="156">
        <v>21</v>
      </c>
      <c r="M62" s="156">
        <f>G62*(1+L62/100)</f>
        <v>0</v>
      </c>
      <c r="N62" s="155">
        <v>0</v>
      </c>
      <c r="O62" s="155">
        <f>ROUND(E62*N62,2)</f>
        <v>0</v>
      </c>
      <c r="P62" s="155">
        <v>0</v>
      </c>
      <c r="Q62" s="155">
        <f>ROUND(E62*P62,2)</f>
        <v>0</v>
      </c>
      <c r="R62" s="156"/>
      <c r="S62" s="156" t="s">
        <v>170</v>
      </c>
      <c r="T62" s="156" t="s">
        <v>170</v>
      </c>
      <c r="U62" s="156">
        <v>1.6850000000000001</v>
      </c>
      <c r="V62" s="156">
        <f>ROUND(E62*U62,2)</f>
        <v>1.43</v>
      </c>
      <c r="W62" s="156"/>
      <c r="X62" s="156" t="s">
        <v>253</v>
      </c>
      <c r="Y62" s="156" t="s">
        <v>173</v>
      </c>
      <c r="Z62" s="146"/>
      <c r="AA62" s="146"/>
      <c r="AB62" s="146"/>
      <c r="AC62" s="146"/>
      <c r="AD62" s="146"/>
      <c r="AE62" s="146"/>
      <c r="AF62" s="146"/>
      <c r="AG62" s="146" t="s">
        <v>254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77">
        <v>22</v>
      </c>
      <c r="B63" s="178" t="s">
        <v>386</v>
      </c>
      <c r="C63" s="187" t="s">
        <v>387</v>
      </c>
      <c r="D63" s="179" t="s">
        <v>252</v>
      </c>
      <c r="E63" s="180">
        <v>0.85097</v>
      </c>
      <c r="F63" s="181"/>
      <c r="G63" s="182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170</v>
      </c>
      <c r="U63" s="156">
        <v>6.6000000000000003E-2</v>
      </c>
      <c r="V63" s="156">
        <f>ROUND(E63*U63,2)</f>
        <v>0.06</v>
      </c>
      <c r="W63" s="156"/>
      <c r="X63" s="156" t="s">
        <v>253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254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x14ac:dyDescent="0.2">
      <c r="A64" s="164" t="s">
        <v>165</v>
      </c>
      <c r="B64" s="165" t="s">
        <v>118</v>
      </c>
      <c r="C64" s="183" t="s">
        <v>119</v>
      </c>
      <c r="D64" s="166"/>
      <c r="E64" s="167"/>
      <c r="F64" s="168"/>
      <c r="G64" s="169">
        <f>SUMIF(AG65:AG73,"&lt;&gt;NOR",G65:G73)</f>
        <v>0</v>
      </c>
      <c r="H64" s="163"/>
      <c r="I64" s="163">
        <f>SUM(I65:I73)</f>
        <v>0</v>
      </c>
      <c r="J64" s="163"/>
      <c r="K64" s="163">
        <f>SUM(K65:K73)</f>
        <v>0</v>
      </c>
      <c r="L64" s="163"/>
      <c r="M64" s="163">
        <f>SUM(M65:M73)</f>
        <v>0</v>
      </c>
      <c r="N64" s="162"/>
      <c r="O64" s="162">
        <f>SUM(O65:O73)</f>
        <v>1.21</v>
      </c>
      <c r="P64" s="162"/>
      <c r="Q64" s="162">
        <f>SUM(Q65:Q73)</f>
        <v>0</v>
      </c>
      <c r="R64" s="163"/>
      <c r="S64" s="163"/>
      <c r="T64" s="163"/>
      <c r="U64" s="163"/>
      <c r="V64" s="163">
        <f>SUM(V65:V73)</f>
        <v>29.67</v>
      </c>
      <c r="W64" s="163"/>
      <c r="X64" s="163"/>
      <c r="Y64" s="163"/>
      <c r="AG64" t="s">
        <v>166</v>
      </c>
    </row>
    <row r="65" spans="1:60" ht="22.5" outlineLevel="1" x14ac:dyDescent="0.2">
      <c r="A65" s="171">
        <v>23</v>
      </c>
      <c r="B65" s="172" t="s">
        <v>514</v>
      </c>
      <c r="C65" s="184" t="s">
        <v>515</v>
      </c>
      <c r="D65" s="173" t="s">
        <v>169</v>
      </c>
      <c r="E65" s="174">
        <v>36.299999999999997</v>
      </c>
      <c r="F65" s="175"/>
      <c r="G65" s="176">
        <f>ROUND(E65*F65,2)</f>
        <v>0</v>
      </c>
      <c r="H65" s="157"/>
      <c r="I65" s="156">
        <f>ROUND(E65*H65,2)</f>
        <v>0</v>
      </c>
      <c r="J65" s="157"/>
      <c r="K65" s="156">
        <f>ROUND(E65*J65,2)</f>
        <v>0</v>
      </c>
      <c r="L65" s="156">
        <v>21</v>
      </c>
      <c r="M65" s="156">
        <f>G65*(1+L65/100)</f>
        <v>0</v>
      </c>
      <c r="N65" s="155">
        <v>1.3310000000000001E-2</v>
      </c>
      <c r="O65" s="155">
        <f>ROUND(E65*N65,2)</f>
        <v>0.48</v>
      </c>
      <c r="P65" s="155">
        <v>0</v>
      </c>
      <c r="Q65" s="155">
        <f>ROUND(E65*P65,2)</f>
        <v>0</v>
      </c>
      <c r="R65" s="156"/>
      <c r="S65" s="156" t="s">
        <v>170</v>
      </c>
      <c r="T65" s="156" t="s">
        <v>216</v>
      </c>
      <c r="U65" s="156">
        <v>0.27</v>
      </c>
      <c r="V65" s="156">
        <f>ROUND(E65*U65,2)</f>
        <v>9.8000000000000007</v>
      </c>
      <c r="W65" s="156"/>
      <c r="X65" s="156" t="s">
        <v>172</v>
      </c>
      <c r="Y65" s="156" t="s">
        <v>173</v>
      </c>
      <c r="Z65" s="146"/>
      <c r="AA65" s="146"/>
      <c r="AB65" s="146"/>
      <c r="AC65" s="146"/>
      <c r="AD65" s="146"/>
      <c r="AE65" s="146"/>
      <c r="AF65" s="146"/>
      <c r="AG65" s="146" t="s">
        <v>174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85" t="s">
        <v>782</v>
      </c>
      <c r="D66" s="158"/>
      <c r="E66" s="159">
        <v>33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5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86" t="s">
        <v>516</v>
      </c>
      <c r="D67" s="160"/>
      <c r="E67" s="161">
        <v>3.3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4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ht="22.5" outlineLevel="1" x14ac:dyDescent="0.2">
      <c r="A68" s="171">
        <v>24</v>
      </c>
      <c r="B68" s="172" t="s">
        <v>517</v>
      </c>
      <c r="C68" s="184" t="s">
        <v>518</v>
      </c>
      <c r="D68" s="173" t="s">
        <v>169</v>
      </c>
      <c r="E68" s="174">
        <v>36.299999999999997</v>
      </c>
      <c r="F68" s="175"/>
      <c r="G68" s="176">
        <f>ROUND(E68*F68,2)</f>
        <v>0</v>
      </c>
      <c r="H68" s="157"/>
      <c r="I68" s="156">
        <f>ROUND(E68*H68,2)</f>
        <v>0</v>
      </c>
      <c r="J68" s="157"/>
      <c r="K68" s="156">
        <f>ROUND(E68*J68,2)</f>
        <v>0</v>
      </c>
      <c r="L68" s="156">
        <v>21</v>
      </c>
      <c r="M68" s="156">
        <f>G68*(1+L68/100)</f>
        <v>0</v>
      </c>
      <c r="N68" s="155">
        <v>2.0000000000000002E-5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185</v>
      </c>
      <c r="T68" s="156" t="s">
        <v>171</v>
      </c>
      <c r="U68" s="156">
        <v>0.48499999999999999</v>
      </c>
      <c r="V68" s="156">
        <f>ROUND(E68*U68,2)</f>
        <v>17.61</v>
      </c>
      <c r="W68" s="156"/>
      <c r="X68" s="156" t="s">
        <v>172</v>
      </c>
      <c r="Y68" s="156" t="s">
        <v>173</v>
      </c>
      <c r="Z68" s="146"/>
      <c r="AA68" s="146"/>
      <c r="AB68" s="146"/>
      <c r="AC68" s="146"/>
      <c r="AD68" s="146"/>
      <c r="AE68" s="146"/>
      <c r="AF68" s="146"/>
      <c r="AG68" s="146" t="s">
        <v>174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">
      <c r="A69" s="153"/>
      <c r="B69" s="154"/>
      <c r="C69" s="185" t="s">
        <v>519</v>
      </c>
      <c r="D69" s="158"/>
      <c r="E69" s="159">
        <v>36.299999999999997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176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1">
        <v>25</v>
      </c>
      <c r="B70" s="172" t="s">
        <v>520</v>
      </c>
      <c r="C70" s="184" t="s">
        <v>521</v>
      </c>
      <c r="D70" s="173" t="s">
        <v>169</v>
      </c>
      <c r="E70" s="174">
        <v>43.56</v>
      </c>
      <c r="F70" s="175"/>
      <c r="G70" s="176">
        <f>ROUND(E70*F70,2)</f>
        <v>0</v>
      </c>
      <c r="H70" s="157"/>
      <c r="I70" s="156">
        <f>ROUND(E70*H70,2)</f>
        <v>0</v>
      </c>
      <c r="J70" s="157"/>
      <c r="K70" s="156">
        <f>ROUND(E70*J70,2)</f>
        <v>0</v>
      </c>
      <c r="L70" s="156">
        <v>21</v>
      </c>
      <c r="M70" s="156">
        <f>G70*(1+L70/100)</f>
        <v>0</v>
      </c>
      <c r="N70" s="155">
        <v>1.6799999999999999E-2</v>
      </c>
      <c r="O70" s="155">
        <f>ROUND(E70*N70,2)</f>
        <v>0.73</v>
      </c>
      <c r="P70" s="155">
        <v>0</v>
      </c>
      <c r="Q70" s="155">
        <f>ROUND(E70*P70,2)</f>
        <v>0</v>
      </c>
      <c r="R70" s="156" t="s">
        <v>220</v>
      </c>
      <c r="S70" s="156" t="s">
        <v>170</v>
      </c>
      <c r="T70" s="156" t="s">
        <v>171</v>
      </c>
      <c r="U70" s="156">
        <v>0</v>
      </c>
      <c r="V70" s="156">
        <f>ROUND(E70*U70,2)</f>
        <v>0</v>
      </c>
      <c r="W70" s="156"/>
      <c r="X70" s="156" t="s">
        <v>192</v>
      </c>
      <c r="Y70" s="156" t="s">
        <v>173</v>
      </c>
      <c r="Z70" s="146"/>
      <c r="AA70" s="146"/>
      <c r="AB70" s="146"/>
      <c r="AC70" s="146"/>
      <c r="AD70" s="146"/>
      <c r="AE70" s="146"/>
      <c r="AF70" s="146"/>
      <c r="AG70" s="146" t="s">
        <v>221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185" t="s">
        <v>522</v>
      </c>
      <c r="D71" s="158"/>
      <c r="E71" s="159">
        <v>36.299999999999997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176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">
      <c r="A72" s="153"/>
      <c r="B72" s="154"/>
      <c r="C72" s="186" t="s">
        <v>523</v>
      </c>
      <c r="D72" s="160"/>
      <c r="E72" s="161">
        <v>7.26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4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77">
        <v>26</v>
      </c>
      <c r="B73" s="178" t="s">
        <v>524</v>
      </c>
      <c r="C73" s="187" t="s">
        <v>525</v>
      </c>
      <c r="D73" s="179" t="s">
        <v>252</v>
      </c>
      <c r="E73" s="180">
        <v>1.2156899999999999</v>
      </c>
      <c r="F73" s="181"/>
      <c r="G73" s="182">
        <f>ROUND(E73*F73,2)</f>
        <v>0</v>
      </c>
      <c r="H73" s="157"/>
      <c r="I73" s="156">
        <f>ROUND(E73*H73,2)</f>
        <v>0</v>
      </c>
      <c r="J73" s="157"/>
      <c r="K73" s="156">
        <f>ROUND(E73*J73,2)</f>
        <v>0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170</v>
      </c>
      <c r="T73" s="156" t="s">
        <v>170</v>
      </c>
      <c r="U73" s="156">
        <v>1.863</v>
      </c>
      <c r="V73" s="156">
        <f>ROUND(E73*U73,2)</f>
        <v>2.2599999999999998</v>
      </c>
      <c r="W73" s="156"/>
      <c r="X73" s="156" t="s">
        <v>253</v>
      </c>
      <c r="Y73" s="156" t="s">
        <v>173</v>
      </c>
      <c r="Z73" s="146"/>
      <c r="AA73" s="146"/>
      <c r="AB73" s="146"/>
      <c r="AC73" s="146"/>
      <c r="AD73" s="146"/>
      <c r="AE73" s="146"/>
      <c r="AF73" s="146"/>
      <c r="AG73" s="146" t="s">
        <v>254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">
      <c r="A74" s="164" t="s">
        <v>165</v>
      </c>
      <c r="B74" s="165" t="s">
        <v>120</v>
      </c>
      <c r="C74" s="183" t="s">
        <v>121</v>
      </c>
      <c r="D74" s="166"/>
      <c r="E74" s="167"/>
      <c r="F74" s="168"/>
      <c r="G74" s="169">
        <f>SUMIF(AG75:AG103,"&lt;&gt;NOR",G75:G103)</f>
        <v>0</v>
      </c>
      <c r="H74" s="163"/>
      <c r="I74" s="163">
        <f>SUM(I75:I103)</f>
        <v>0</v>
      </c>
      <c r="J74" s="163"/>
      <c r="K74" s="163">
        <f>SUM(K75:K103)</f>
        <v>0</v>
      </c>
      <c r="L74" s="163"/>
      <c r="M74" s="163">
        <f>SUM(M75:M103)</f>
        <v>0</v>
      </c>
      <c r="N74" s="162"/>
      <c r="O74" s="162">
        <f>SUM(O75:O103)</f>
        <v>0.87000000000000011</v>
      </c>
      <c r="P74" s="162"/>
      <c r="Q74" s="162">
        <f>SUM(Q75:Q103)</f>
        <v>0.15</v>
      </c>
      <c r="R74" s="163"/>
      <c r="S74" s="163"/>
      <c r="T74" s="163"/>
      <c r="U74" s="163"/>
      <c r="V74" s="163">
        <f>SUM(V75:V103)</f>
        <v>235.43</v>
      </c>
      <c r="W74" s="163"/>
      <c r="X74" s="163"/>
      <c r="Y74" s="163"/>
      <c r="AG74" t="s">
        <v>166</v>
      </c>
    </row>
    <row r="75" spans="1:60" ht="22.5" outlineLevel="1" x14ac:dyDescent="0.2">
      <c r="A75" s="171">
        <v>27</v>
      </c>
      <c r="B75" s="172" t="s">
        <v>388</v>
      </c>
      <c r="C75" s="184" t="s">
        <v>389</v>
      </c>
      <c r="D75" s="173" t="s">
        <v>257</v>
      </c>
      <c r="E75" s="174">
        <v>76.8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1.5200000000000001E-3</v>
      </c>
      <c r="O75" s="155">
        <f>ROUND(E75*N75,2)</f>
        <v>0.12</v>
      </c>
      <c r="P75" s="155">
        <v>0</v>
      </c>
      <c r="Q75" s="155">
        <f>ROUND(E75*P75,2)</f>
        <v>0</v>
      </c>
      <c r="R75" s="156"/>
      <c r="S75" s="156" t="s">
        <v>170</v>
      </c>
      <c r="T75" s="156" t="s">
        <v>171</v>
      </c>
      <c r="U75" s="156">
        <v>0.252</v>
      </c>
      <c r="V75" s="156">
        <f>ROUND(E75*U75,2)</f>
        <v>19.350000000000001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785</v>
      </c>
      <c r="D76" s="158"/>
      <c r="E76" s="159">
        <v>66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">
      <c r="A77" s="153"/>
      <c r="B77" s="154"/>
      <c r="C77" s="185" t="s">
        <v>527</v>
      </c>
      <c r="D77" s="158"/>
      <c r="E77" s="159">
        <v>10.8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176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2.5" outlineLevel="1" x14ac:dyDescent="0.2">
      <c r="A78" s="171">
        <v>28</v>
      </c>
      <c r="B78" s="172" t="s">
        <v>528</v>
      </c>
      <c r="C78" s="184" t="s">
        <v>529</v>
      </c>
      <c r="D78" s="173" t="s">
        <v>257</v>
      </c>
      <c r="E78" s="174">
        <v>78.3</v>
      </c>
      <c r="F78" s="175"/>
      <c r="G78" s="176">
        <f>ROUND(E78*F78,2)</f>
        <v>0</v>
      </c>
      <c r="H78" s="157"/>
      <c r="I78" s="156">
        <f>ROUND(E78*H78,2)</f>
        <v>0</v>
      </c>
      <c r="J78" s="157"/>
      <c r="K78" s="156">
        <f>ROUND(E78*J78,2)</f>
        <v>0</v>
      </c>
      <c r="L78" s="156">
        <v>21</v>
      </c>
      <c r="M78" s="156">
        <f>G78*(1+L78/100)</f>
        <v>0</v>
      </c>
      <c r="N78" s="155">
        <v>1.8400000000000001E-3</v>
      </c>
      <c r="O78" s="155">
        <f>ROUND(E78*N78,2)</f>
        <v>0.14000000000000001</v>
      </c>
      <c r="P78" s="155">
        <v>0</v>
      </c>
      <c r="Q78" s="155">
        <f>ROUND(E78*P78,2)</f>
        <v>0</v>
      </c>
      <c r="R78" s="156"/>
      <c r="S78" s="156" t="s">
        <v>170</v>
      </c>
      <c r="T78" s="156" t="s">
        <v>171</v>
      </c>
      <c r="U78" s="156">
        <v>0.252</v>
      </c>
      <c r="V78" s="156">
        <f>ROUND(E78*U78,2)</f>
        <v>19.73</v>
      </c>
      <c r="W78" s="156"/>
      <c r="X78" s="156" t="s">
        <v>172</v>
      </c>
      <c r="Y78" s="156" t="s">
        <v>173</v>
      </c>
      <c r="Z78" s="146"/>
      <c r="AA78" s="146"/>
      <c r="AB78" s="146"/>
      <c r="AC78" s="146"/>
      <c r="AD78" s="146"/>
      <c r="AE78" s="146"/>
      <c r="AF78" s="146"/>
      <c r="AG78" s="146" t="s">
        <v>174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">
      <c r="A79" s="153"/>
      <c r="B79" s="154"/>
      <c r="C79" s="185" t="s">
        <v>785</v>
      </c>
      <c r="D79" s="158"/>
      <c r="E79" s="159">
        <v>66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176</v>
      </c>
      <c r="AH79" s="146">
        <v>5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">
      <c r="A80" s="153"/>
      <c r="B80" s="154"/>
      <c r="C80" s="186" t="s">
        <v>530</v>
      </c>
      <c r="D80" s="160"/>
      <c r="E80" s="161">
        <v>9.9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176</v>
      </c>
      <c r="AH80" s="146">
        <v>4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">
      <c r="A81" s="153"/>
      <c r="B81" s="154"/>
      <c r="C81" s="185" t="s">
        <v>531</v>
      </c>
      <c r="D81" s="158"/>
      <c r="E81" s="159">
        <v>2.4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176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ht="22.5" outlineLevel="1" x14ac:dyDescent="0.2">
      <c r="A82" s="171">
        <v>29</v>
      </c>
      <c r="B82" s="172" t="s">
        <v>391</v>
      </c>
      <c r="C82" s="184" t="s">
        <v>392</v>
      </c>
      <c r="D82" s="173" t="s">
        <v>257</v>
      </c>
      <c r="E82" s="174">
        <v>178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5.8E-4</v>
      </c>
      <c r="O82" s="155">
        <f>ROUND(E82*N82,2)</f>
        <v>0.1</v>
      </c>
      <c r="P82" s="155">
        <v>0</v>
      </c>
      <c r="Q82" s="155">
        <f>ROUND(E82*P82,2)</f>
        <v>0</v>
      </c>
      <c r="R82" s="156"/>
      <c r="S82" s="156" t="s">
        <v>170</v>
      </c>
      <c r="T82" s="156" t="s">
        <v>171</v>
      </c>
      <c r="U82" s="156">
        <v>0.189</v>
      </c>
      <c r="V82" s="156">
        <f>ROUND(E82*U82,2)</f>
        <v>33.64</v>
      </c>
      <c r="W82" s="156"/>
      <c r="X82" s="156" t="s">
        <v>172</v>
      </c>
      <c r="Y82" s="156" t="s">
        <v>173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786</v>
      </c>
      <c r="D83" s="158"/>
      <c r="E83" s="159">
        <v>136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5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">
      <c r="A84" s="153"/>
      <c r="B84" s="154"/>
      <c r="C84" s="185" t="s">
        <v>533</v>
      </c>
      <c r="D84" s="158"/>
      <c r="E84" s="159">
        <v>42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2.5" outlineLevel="1" x14ac:dyDescent="0.2">
      <c r="A85" s="171">
        <v>30</v>
      </c>
      <c r="B85" s="172" t="s">
        <v>394</v>
      </c>
      <c r="C85" s="184" t="s">
        <v>395</v>
      </c>
      <c r="D85" s="173" t="s">
        <v>257</v>
      </c>
      <c r="E85" s="174">
        <v>248.2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7.6000000000000004E-4</v>
      </c>
      <c r="O85" s="155">
        <f>ROUND(E85*N85,2)</f>
        <v>0.19</v>
      </c>
      <c r="P85" s="155">
        <v>0</v>
      </c>
      <c r="Q85" s="155">
        <f>ROUND(E85*P85,2)</f>
        <v>0</v>
      </c>
      <c r="R85" s="156"/>
      <c r="S85" s="156" t="s">
        <v>170</v>
      </c>
      <c r="T85" s="156" t="s">
        <v>171</v>
      </c>
      <c r="U85" s="156">
        <v>0.189</v>
      </c>
      <c r="V85" s="156">
        <f>ROUND(E85*U85,2)</f>
        <v>46.91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786</v>
      </c>
      <c r="D86" s="158"/>
      <c r="E86" s="159">
        <v>136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">
      <c r="A87" s="153"/>
      <c r="B87" s="154"/>
      <c r="C87" s="185" t="s">
        <v>785</v>
      </c>
      <c r="D87" s="158"/>
      <c r="E87" s="159">
        <v>66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176</v>
      </c>
      <c r="AH87" s="146">
        <v>5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86" t="s">
        <v>469</v>
      </c>
      <c r="D88" s="160"/>
      <c r="E88" s="161">
        <v>20.2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4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">
      <c r="A89" s="153"/>
      <c r="B89" s="154"/>
      <c r="C89" s="185" t="s">
        <v>534</v>
      </c>
      <c r="D89" s="158"/>
      <c r="E89" s="159">
        <v>26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1" x14ac:dyDescent="0.2">
      <c r="A90" s="171">
        <v>31</v>
      </c>
      <c r="B90" s="172" t="s">
        <v>403</v>
      </c>
      <c r="C90" s="184" t="s">
        <v>404</v>
      </c>
      <c r="D90" s="173" t="s">
        <v>257</v>
      </c>
      <c r="E90" s="174">
        <v>75.5</v>
      </c>
      <c r="F90" s="175"/>
      <c r="G90" s="176">
        <f>ROUND(E90*F90,2)</f>
        <v>0</v>
      </c>
      <c r="H90" s="157"/>
      <c r="I90" s="156">
        <f>ROUND(E90*H90,2)</f>
        <v>0</v>
      </c>
      <c r="J90" s="157"/>
      <c r="K90" s="156">
        <f>ROUND(E90*J90,2)</f>
        <v>0</v>
      </c>
      <c r="L90" s="156">
        <v>21</v>
      </c>
      <c r="M90" s="156">
        <f>G90*(1+L90/100)</f>
        <v>0</v>
      </c>
      <c r="N90" s="155">
        <v>1.3799999999999999E-3</v>
      </c>
      <c r="O90" s="155">
        <f>ROUND(E90*N90,2)</f>
        <v>0.1</v>
      </c>
      <c r="P90" s="155">
        <v>0</v>
      </c>
      <c r="Q90" s="155">
        <f>ROUND(E90*P90,2)</f>
        <v>0</v>
      </c>
      <c r="R90" s="156"/>
      <c r="S90" s="156" t="s">
        <v>170</v>
      </c>
      <c r="T90" s="156" t="s">
        <v>170</v>
      </c>
      <c r="U90" s="156">
        <v>0.22</v>
      </c>
      <c r="V90" s="156">
        <f>ROUND(E90*U90,2)</f>
        <v>16.61</v>
      </c>
      <c r="W90" s="156"/>
      <c r="X90" s="156" t="s">
        <v>172</v>
      </c>
      <c r="Y90" s="156" t="s">
        <v>173</v>
      </c>
      <c r="Z90" s="146"/>
      <c r="AA90" s="146"/>
      <c r="AB90" s="146"/>
      <c r="AC90" s="146"/>
      <c r="AD90" s="146"/>
      <c r="AE90" s="146"/>
      <c r="AF90" s="146"/>
      <c r="AG90" s="146" t="s">
        <v>174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">
      <c r="A91" s="153"/>
      <c r="B91" s="154"/>
      <c r="C91" s="185" t="s">
        <v>535</v>
      </c>
      <c r="D91" s="158"/>
      <c r="E91" s="159">
        <v>75.5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176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2.5" outlineLevel="1" x14ac:dyDescent="0.2">
      <c r="A92" s="171">
        <v>32</v>
      </c>
      <c r="B92" s="172" t="s">
        <v>536</v>
      </c>
      <c r="C92" s="184" t="s">
        <v>537</v>
      </c>
      <c r="D92" s="173" t="s">
        <v>257</v>
      </c>
      <c r="E92" s="174">
        <v>66</v>
      </c>
      <c r="F92" s="175"/>
      <c r="G92" s="176">
        <f>ROUND(E92*F92,2)</f>
        <v>0</v>
      </c>
      <c r="H92" s="157"/>
      <c r="I92" s="156">
        <f>ROUND(E92*H92,2)</f>
        <v>0</v>
      </c>
      <c r="J92" s="157"/>
      <c r="K92" s="156">
        <f>ROUND(E92*J92,2)</f>
        <v>0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2.3E-3</v>
      </c>
      <c r="Q92" s="155">
        <f>ROUND(E92*P92,2)</f>
        <v>0.15</v>
      </c>
      <c r="R92" s="156"/>
      <c r="S92" s="156" t="s">
        <v>170</v>
      </c>
      <c r="T92" s="156" t="s">
        <v>170</v>
      </c>
      <c r="U92" s="156">
        <v>0.10349999999999999</v>
      </c>
      <c r="V92" s="156">
        <f>ROUND(E92*U92,2)</f>
        <v>6.83</v>
      </c>
      <c r="W92" s="156"/>
      <c r="X92" s="156" t="s">
        <v>172</v>
      </c>
      <c r="Y92" s="156" t="s">
        <v>173</v>
      </c>
      <c r="Z92" s="146"/>
      <c r="AA92" s="146"/>
      <c r="AB92" s="146"/>
      <c r="AC92" s="146"/>
      <c r="AD92" s="146"/>
      <c r="AE92" s="146"/>
      <c r="AF92" s="146"/>
      <c r="AG92" s="146" t="s">
        <v>174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85" t="s">
        <v>538</v>
      </c>
      <c r="D93" s="158"/>
      <c r="E93" s="159">
        <v>66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176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1">
        <v>33</v>
      </c>
      <c r="B94" s="172" t="s">
        <v>539</v>
      </c>
      <c r="C94" s="184" t="s">
        <v>540</v>
      </c>
      <c r="D94" s="173" t="s">
        <v>257</v>
      </c>
      <c r="E94" s="174">
        <v>36</v>
      </c>
      <c r="F94" s="175"/>
      <c r="G94" s="176">
        <f>ROUND(E94*F94,2)</f>
        <v>0</v>
      </c>
      <c r="H94" s="157"/>
      <c r="I94" s="156">
        <f>ROUND(E94*H94,2)</f>
        <v>0</v>
      </c>
      <c r="J94" s="157"/>
      <c r="K94" s="156">
        <f>ROUND(E94*J94,2)</f>
        <v>0</v>
      </c>
      <c r="L94" s="156">
        <v>21</v>
      </c>
      <c r="M94" s="156">
        <f>G94*(1+L94/100)</f>
        <v>0</v>
      </c>
      <c r="N94" s="155">
        <v>3.4399999999999999E-3</v>
      </c>
      <c r="O94" s="155">
        <f>ROUND(E94*N94,2)</f>
        <v>0.12</v>
      </c>
      <c r="P94" s="155">
        <v>0</v>
      </c>
      <c r="Q94" s="155">
        <f>ROUND(E94*P94,2)</f>
        <v>0</v>
      </c>
      <c r="R94" s="156"/>
      <c r="S94" s="156" t="s">
        <v>185</v>
      </c>
      <c r="T94" s="156" t="s">
        <v>170</v>
      </c>
      <c r="U94" s="156">
        <v>0.7107</v>
      </c>
      <c r="V94" s="156">
        <f>ROUND(E94*U94,2)</f>
        <v>25.59</v>
      </c>
      <c r="W94" s="156"/>
      <c r="X94" s="156" t="s">
        <v>172</v>
      </c>
      <c r="Y94" s="156" t="s">
        <v>173</v>
      </c>
      <c r="Z94" s="146"/>
      <c r="AA94" s="146"/>
      <c r="AB94" s="146"/>
      <c r="AC94" s="146"/>
      <c r="AD94" s="146"/>
      <c r="AE94" s="146"/>
      <c r="AF94" s="146"/>
      <c r="AG94" s="146" t="s">
        <v>174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85" t="s">
        <v>408</v>
      </c>
      <c r="D95" s="158"/>
      <c r="E95" s="159">
        <v>36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1" x14ac:dyDescent="0.2">
      <c r="A96" s="171">
        <v>34</v>
      </c>
      <c r="B96" s="172" t="s">
        <v>541</v>
      </c>
      <c r="C96" s="184" t="s">
        <v>542</v>
      </c>
      <c r="D96" s="173" t="s">
        <v>197</v>
      </c>
      <c r="E96" s="174">
        <v>6</v>
      </c>
      <c r="F96" s="175"/>
      <c r="G96" s="176">
        <f>ROUND(E96*F96,2)</f>
        <v>0</v>
      </c>
      <c r="H96" s="157"/>
      <c r="I96" s="156">
        <f>ROUND(E96*H96,2)</f>
        <v>0</v>
      </c>
      <c r="J96" s="157"/>
      <c r="K96" s="156">
        <f>ROUND(E96*J96,2)</f>
        <v>0</v>
      </c>
      <c r="L96" s="156">
        <v>21</v>
      </c>
      <c r="M96" s="156">
        <f>G96*(1+L96/100)</f>
        <v>0</v>
      </c>
      <c r="N96" s="155">
        <v>3.3999999999999998E-3</v>
      </c>
      <c r="O96" s="155">
        <f>ROUND(E96*N96,2)</f>
        <v>0.02</v>
      </c>
      <c r="P96" s="155">
        <v>0</v>
      </c>
      <c r="Q96" s="155">
        <f>ROUND(E96*P96,2)</f>
        <v>0</v>
      </c>
      <c r="R96" s="156"/>
      <c r="S96" s="156" t="s">
        <v>185</v>
      </c>
      <c r="T96" s="156" t="s">
        <v>170</v>
      </c>
      <c r="U96" s="156">
        <v>2.0159500000000001</v>
      </c>
      <c r="V96" s="156">
        <f>ROUND(E96*U96,2)</f>
        <v>12.1</v>
      </c>
      <c r="W96" s="156"/>
      <c r="X96" s="156" t="s">
        <v>172</v>
      </c>
      <c r="Y96" s="156" t="s">
        <v>173</v>
      </c>
      <c r="Z96" s="146"/>
      <c r="AA96" s="146"/>
      <c r="AB96" s="146"/>
      <c r="AC96" s="146"/>
      <c r="AD96" s="146"/>
      <c r="AE96" s="146"/>
      <c r="AF96" s="146"/>
      <c r="AG96" s="146" t="s">
        <v>174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">
      <c r="A97" s="153"/>
      <c r="B97" s="154"/>
      <c r="C97" s="185" t="s">
        <v>543</v>
      </c>
      <c r="D97" s="158"/>
      <c r="E97" s="159">
        <v>6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1" x14ac:dyDescent="0.2">
      <c r="A98" s="171">
        <v>35</v>
      </c>
      <c r="B98" s="172" t="s">
        <v>544</v>
      </c>
      <c r="C98" s="184" t="s">
        <v>545</v>
      </c>
      <c r="D98" s="173" t="s">
        <v>197</v>
      </c>
      <c r="E98" s="174">
        <v>6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3.3999999999999998E-3</v>
      </c>
      <c r="O98" s="155">
        <f>ROUND(E98*N98,2)</f>
        <v>0.02</v>
      </c>
      <c r="P98" s="155">
        <v>0</v>
      </c>
      <c r="Q98" s="155">
        <f>ROUND(E98*P98,2)</f>
        <v>0</v>
      </c>
      <c r="R98" s="156"/>
      <c r="S98" s="156" t="s">
        <v>185</v>
      </c>
      <c r="T98" s="156" t="s">
        <v>203</v>
      </c>
      <c r="U98" s="156">
        <v>2.0159500000000001</v>
      </c>
      <c r="V98" s="156">
        <f>ROUND(E98*U98,2)</f>
        <v>12.1</v>
      </c>
      <c r="W98" s="156"/>
      <c r="X98" s="156" t="s">
        <v>172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174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543</v>
      </c>
      <c r="D99" s="158"/>
      <c r="E99" s="159">
        <v>6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1" x14ac:dyDescent="0.2">
      <c r="A100" s="171">
        <v>36</v>
      </c>
      <c r="B100" s="172" t="s">
        <v>546</v>
      </c>
      <c r="C100" s="184" t="s">
        <v>547</v>
      </c>
      <c r="D100" s="173" t="s">
        <v>548</v>
      </c>
      <c r="E100" s="174">
        <v>16.8</v>
      </c>
      <c r="F100" s="175"/>
      <c r="G100" s="176">
        <f>ROUND(E100*F100,2)</f>
        <v>0</v>
      </c>
      <c r="H100" s="157"/>
      <c r="I100" s="156">
        <f>ROUND(E100*H100,2)</f>
        <v>0</v>
      </c>
      <c r="J100" s="157"/>
      <c r="K100" s="156">
        <f>ROUND(E100*J100,2)</f>
        <v>0</v>
      </c>
      <c r="L100" s="156">
        <v>21</v>
      </c>
      <c r="M100" s="156">
        <f>G100*(1+L100/100)</f>
        <v>0</v>
      </c>
      <c r="N100" s="155">
        <v>3.3999999999999998E-3</v>
      </c>
      <c r="O100" s="155">
        <f>ROUND(E100*N100,2)</f>
        <v>0.06</v>
      </c>
      <c r="P100" s="155">
        <v>0</v>
      </c>
      <c r="Q100" s="155">
        <f>ROUND(E100*P100,2)</f>
        <v>0</v>
      </c>
      <c r="R100" s="156"/>
      <c r="S100" s="156" t="s">
        <v>185</v>
      </c>
      <c r="T100" s="156" t="s">
        <v>203</v>
      </c>
      <c r="U100" s="156">
        <v>2.0159500000000001</v>
      </c>
      <c r="V100" s="156">
        <f>ROUND(E100*U100,2)</f>
        <v>33.869999999999997</v>
      </c>
      <c r="W100" s="156"/>
      <c r="X100" s="156" t="s">
        <v>172</v>
      </c>
      <c r="Y100" s="156" t="s">
        <v>173</v>
      </c>
      <c r="Z100" s="146"/>
      <c r="AA100" s="146"/>
      <c r="AB100" s="146"/>
      <c r="AC100" s="146"/>
      <c r="AD100" s="146"/>
      <c r="AE100" s="146"/>
      <c r="AF100" s="146"/>
      <c r="AG100" s="146" t="s">
        <v>174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2" x14ac:dyDescent="0.2">
      <c r="A101" s="153"/>
      <c r="B101" s="154"/>
      <c r="C101" s="185" t="s">
        <v>549</v>
      </c>
      <c r="D101" s="158"/>
      <c r="E101" s="159">
        <v>16.8</v>
      </c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176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1" x14ac:dyDescent="0.2">
      <c r="A102" s="177">
        <v>37</v>
      </c>
      <c r="B102" s="178" t="s">
        <v>416</v>
      </c>
      <c r="C102" s="187" t="s">
        <v>417</v>
      </c>
      <c r="D102" s="179" t="s">
        <v>252</v>
      </c>
      <c r="E102" s="180">
        <v>0.87863000000000002</v>
      </c>
      <c r="F102" s="181"/>
      <c r="G102" s="182">
        <f>ROUND(E102*F102,2)</f>
        <v>0</v>
      </c>
      <c r="H102" s="157"/>
      <c r="I102" s="156">
        <f>ROUND(E102*H102,2)</f>
        <v>0</v>
      </c>
      <c r="J102" s="157"/>
      <c r="K102" s="156">
        <f>ROUND(E102*J102,2)</f>
        <v>0</v>
      </c>
      <c r="L102" s="156">
        <v>21</v>
      </c>
      <c r="M102" s="156">
        <f>G102*(1+L102/100)</f>
        <v>0</v>
      </c>
      <c r="N102" s="155">
        <v>0</v>
      </c>
      <c r="O102" s="155">
        <f>ROUND(E102*N102,2)</f>
        <v>0</v>
      </c>
      <c r="P102" s="155">
        <v>0</v>
      </c>
      <c r="Q102" s="155">
        <f>ROUND(E102*P102,2)</f>
        <v>0</v>
      </c>
      <c r="R102" s="156"/>
      <c r="S102" s="156" t="s">
        <v>170</v>
      </c>
      <c r="T102" s="156" t="s">
        <v>170</v>
      </c>
      <c r="U102" s="156">
        <v>4.9470000000000001</v>
      </c>
      <c r="V102" s="156">
        <f>ROUND(E102*U102,2)</f>
        <v>4.3499999999999996</v>
      </c>
      <c r="W102" s="156"/>
      <c r="X102" s="156" t="s">
        <v>253</v>
      </c>
      <c r="Y102" s="156" t="s">
        <v>173</v>
      </c>
      <c r="Z102" s="146"/>
      <c r="AA102" s="146"/>
      <c r="AB102" s="146"/>
      <c r="AC102" s="146"/>
      <c r="AD102" s="146"/>
      <c r="AE102" s="146"/>
      <c r="AF102" s="146"/>
      <c r="AG102" s="146" t="s">
        <v>254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">
      <c r="A103" s="177">
        <v>38</v>
      </c>
      <c r="B103" s="178" t="s">
        <v>416</v>
      </c>
      <c r="C103" s="187" t="s">
        <v>417</v>
      </c>
      <c r="D103" s="179" t="s">
        <v>252</v>
      </c>
      <c r="E103" s="180">
        <v>0.87863000000000002</v>
      </c>
      <c r="F103" s="181"/>
      <c r="G103" s="182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0</v>
      </c>
      <c r="O103" s="155">
        <f>ROUND(E103*N103,2)</f>
        <v>0</v>
      </c>
      <c r="P103" s="155">
        <v>0</v>
      </c>
      <c r="Q103" s="155">
        <f>ROUND(E103*P103,2)</f>
        <v>0</v>
      </c>
      <c r="R103" s="156"/>
      <c r="S103" s="156" t="s">
        <v>170</v>
      </c>
      <c r="T103" s="156" t="s">
        <v>170</v>
      </c>
      <c r="U103" s="156">
        <v>4.9470000000000001</v>
      </c>
      <c r="V103" s="156">
        <f>ROUND(E103*U103,2)</f>
        <v>4.3499999999999996</v>
      </c>
      <c r="W103" s="156"/>
      <c r="X103" s="156" t="s">
        <v>253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254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x14ac:dyDescent="0.2">
      <c r="A104" s="164" t="s">
        <v>165</v>
      </c>
      <c r="B104" s="165" t="s">
        <v>122</v>
      </c>
      <c r="C104" s="183" t="s">
        <v>123</v>
      </c>
      <c r="D104" s="166"/>
      <c r="E104" s="167"/>
      <c r="F104" s="168"/>
      <c r="G104" s="169">
        <f>SUMIF(AG105:AG111,"&lt;&gt;NOR",G105:G111)</f>
        <v>0</v>
      </c>
      <c r="H104" s="163"/>
      <c r="I104" s="163">
        <f>SUM(I105:I111)</f>
        <v>0</v>
      </c>
      <c r="J104" s="163"/>
      <c r="K104" s="163">
        <f>SUM(K105:K111)</f>
        <v>0</v>
      </c>
      <c r="L104" s="163"/>
      <c r="M104" s="163">
        <f>SUM(M105:M111)</f>
        <v>0</v>
      </c>
      <c r="N104" s="162"/>
      <c r="O104" s="162">
        <f>SUM(O105:O111)</f>
        <v>0.05</v>
      </c>
      <c r="P104" s="162"/>
      <c r="Q104" s="162">
        <f>SUM(Q105:Q111)</f>
        <v>0</v>
      </c>
      <c r="R104" s="163"/>
      <c r="S104" s="163"/>
      <c r="T104" s="163"/>
      <c r="U104" s="163"/>
      <c r="V104" s="163">
        <f>SUM(V105:V111)</f>
        <v>22.32</v>
      </c>
      <c r="W104" s="163"/>
      <c r="X104" s="163"/>
      <c r="Y104" s="163"/>
      <c r="AG104" t="s">
        <v>166</v>
      </c>
    </row>
    <row r="105" spans="1:60" outlineLevel="1" x14ac:dyDescent="0.2">
      <c r="A105" s="171">
        <v>39</v>
      </c>
      <c r="B105" s="172" t="s">
        <v>418</v>
      </c>
      <c r="C105" s="184" t="s">
        <v>419</v>
      </c>
      <c r="D105" s="173" t="s">
        <v>420</v>
      </c>
      <c r="E105" s="174">
        <v>52</v>
      </c>
      <c r="F105" s="175"/>
      <c r="G105" s="176">
        <f>ROUND(E105*F105,2)</f>
        <v>0</v>
      </c>
      <c r="H105" s="157"/>
      <c r="I105" s="156">
        <f>ROUND(E105*H105,2)</f>
        <v>0</v>
      </c>
      <c r="J105" s="157"/>
      <c r="K105" s="156">
        <f>ROUND(E105*J105,2)</f>
        <v>0</v>
      </c>
      <c r="L105" s="156">
        <v>21</v>
      </c>
      <c r="M105" s="156">
        <f>G105*(1+L105/100)</f>
        <v>0</v>
      </c>
      <c r="N105" s="155">
        <v>6.0000000000000002E-5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170</v>
      </c>
      <c r="T105" s="156" t="s">
        <v>170</v>
      </c>
      <c r="U105" s="156">
        <v>0.42599999999999999</v>
      </c>
      <c r="V105" s="156">
        <f>ROUND(E105*U105,2)</f>
        <v>22.15</v>
      </c>
      <c r="W105" s="156"/>
      <c r="X105" s="156" t="s">
        <v>172</v>
      </c>
      <c r="Y105" s="156" t="s">
        <v>173</v>
      </c>
      <c r="Z105" s="146"/>
      <c r="AA105" s="146"/>
      <c r="AB105" s="146"/>
      <c r="AC105" s="146"/>
      <c r="AD105" s="146"/>
      <c r="AE105" s="146"/>
      <c r="AF105" s="146"/>
      <c r="AG105" s="146" t="s">
        <v>174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5" t="s">
        <v>550</v>
      </c>
      <c r="D106" s="158"/>
      <c r="E106" s="159">
        <v>52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5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71">
        <v>40</v>
      </c>
      <c r="B107" s="172" t="s">
        <v>425</v>
      </c>
      <c r="C107" s="184" t="s">
        <v>426</v>
      </c>
      <c r="D107" s="173" t="s">
        <v>420</v>
      </c>
      <c r="E107" s="174">
        <v>52</v>
      </c>
      <c r="F107" s="175"/>
      <c r="G107" s="176">
        <f>ROUND(E107*F107,2)</f>
        <v>0</v>
      </c>
      <c r="H107" s="157"/>
      <c r="I107" s="156">
        <f>ROUND(E107*H107,2)</f>
        <v>0</v>
      </c>
      <c r="J107" s="157"/>
      <c r="K107" s="156">
        <f>ROUND(E107*J107,2)</f>
        <v>0</v>
      </c>
      <c r="L107" s="156">
        <v>21</v>
      </c>
      <c r="M107" s="156">
        <f>G107*(1+L107/100)</f>
        <v>0</v>
      </c>
      <c r="N107" s="155">
        <v>0</v>
      </c>
      <c r="O107" s="155">
        <f>ROUND(E107*N107,2)</f>
        <v>0</v>
      </c>
      <c r="P107" s="155">
        <v>0</v>
      </c>
      <c r="Q107" s="155">
        <f>ROUND(E107*P107,2)</f>
        <v>0</v>
      </c>
      <c r="R107" s="156" t="s">
        <v>220</v>
      </c>
      <c r="S107" s="156" t="s">
        <v>171</v>
      </c>
      <c r="T107" s="156" t="s">
        <v>171</v>
      </c>
      <c r="U107" s="156">
        <v>0</v>
      </c>
      <c r="V107" s="156">
        <f>ROUND(E107*U107,2)</f>
        <v>0</v>
      </c>
      <c r="W107" s="156"/>
      <c r="X107" s="156" t="s">
        <v>192</v>
      </c>
      <c r="Y107" s="156" t="s">
        <v>173</v>
      </c>
      <c r="Z107" s="146"/>
      <c r="AA107" s="146"/>
      <c r="AB107" s="146"/>
      <c r="AC107" s="146"/>
      <c r="AD107" s="146"/>
      <c r="AE107" s="146"/>
      <c r="AF107" s="146"/>
      <c r="AG107" s="146" t="s">
        <v>221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85" t="s">
        <v>550</v>
      </c>
      <c r="D108" s="158"/>
      <c r="E108" s="159">
        <v>52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5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">
      <c r="A109" s="171">
        <v>41</v>
      </c>
      <c r="B109" s="172" t="s">
        <v>427</v>
      </c>
      <c r="C109" s="184" t="s">
        <v>428</v>
      </c>
      <c r="D109" s="173" t="s">
        <v>420</v>
      </c>
      <c r="E109" s="174">
        <v>52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1E-3</v>
      </c>
      <c r="O109" s="155">
        <f>ROUND(E109*N109,2)</f>
        <v>0.05</v>
      </c>
      <c r="P109" s="155">
        <v>0</v>
      </c>
      <c r="Q109" s="155">
        <f>ROUND(E109*P109,2)</f>
        <v>0</v>
      </c>
      <c r="R109" s="156" t="s">
        <v>220</v>
      </c>
      <c r="S109" s="156" t="s">
        <v>170</v>
      </c>
      <c r="T109" s="156" t="s">
        <v>170</v>
      </c>
      <c r="U109" s="156">
        <v>0</v>
      </c>
      <c r="V109" s="156">
        <f>ROUND(E109*U109,2)</f>
        <v>0</v>
      </c>
      <c r="W109" s="156"/>
      <c r="X109" s="156" t="s">
        <v>192</v>
      </c>
      <c r="Y109" s="156" t="s">
        <v>240</v>
      </c>
      <c r="Z109" s="146"/>
      <c r="AA109" s="146"/>
      <c r="AB109" s="146"/>
      <c r="AC109" s="146"/>
      <c r="AD109" s="146"/>
      <c r="AE109" s="146"/>
      <c r="AF109" s="146"/>
      <c r="AG109" s="146" t="s">
        <v>221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85" t="s">
        <v>551</v>
      </c>
      <c r="D110" s="158"/>
      <c r="E110" s="159">
        <v>52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77">
        <v>42</v>
      </c>
      <c r="B111" s="178" t="s">
        <v>431</v>
      </c>
      <c r="C111" s="187" t="s">
        <v>432</v>
      </c>
      <c r="D111" s="179" t="s">
        <v>252</v>
      </c>
      <c r="E111" s="180">
        <v>5.5120000000000002E-2</v>
      </c>
      <c r="F111" s="181"/>
      <c r="G111" s="182">
        <f>ROUND(E111*F111,2)</f>
        <v>0</v>
      </c>
      <c r="H111" s="157"/>
      <c r="I111" s="156">
        <f>ROUND(E111*H111,2)</f>
        <v>0</v>
      </c>
      <c r="J111" s="157"/>
      <c r="K111" s="156">
        <f>ROUND(E111*J111,2)</f>
        <v>0</v>
      </c>
      <c r="L111" s="156">
        <v>21</v>
      </c>
      <c r="M111" s="156">
        <f>G111*(1+L111/100)</f>
        <v>0</v>
      </c>
      <c r="N111" s="155">
        <v>0</v>
      </c>
      <c r="O111" s="155">
        <f>ROUND(E111*N111,2)</f>
        <v>0</v>
      </c>
      <c r="P111" s="155">
        <v>0</v>
      </c>
      <c r="Q111" s="155">
        <f>ROUND(E111*P111,2)</f>
        <v>0</v>
      </c>
      <c r="R111" s="156"/>
      <c r="S111" s="156" t="s">
        <v>170</v>
      </c>
      <c r="T111" s="156" t="s">
        <v>170</v>
      </c>
      <c r="U111" s="156">
        <v>3.0059999999999998</v>
      </c>
      <c r="V111" s="156">
        <f>ROUND(E111*U111,2)</f>
        <v>0.17</v>
      </c>
      <c r="W111" s="156"/>
      <c r="X111" s="156" t="s">
        <v>253</v>
      </c>
      <c r="Y111" s="156" t="s">
        <v>173</v>
      </c>
      <c r="Z111" s="146"/>
      <c r="AA111" s="146"/>
      <c r="AB111" s="146"/>
      <c r="AC111" s="146"/>
      <c r="AD111" s="146"/>
      <c r="AE111" s="146"/>
      <c r="AF111" s="146"/>
      <c r="AG111" s="146" t="s">
        <v>254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">
      <c r="A112" s="164" t="s">
        <v>165</v>
      </c>
      <c r="B112" s="165" t="s">
        <v>124</v>
      </c>
      <c r="C112" s="183" t="s">
        <v>125</v>
      </c>
      <c r="D112" s="166"/>
      <c r="E112" s="167"/>
      <c r="F112" s="168"/>
      <c r="G112" s="169">
        <f>SUMIF(AG113:AG125,"&lt;&gt;NOR",G113:G125)</f>
        <v>0</v>
      </c>
      <c r="H112" s="163"/>
      <c r="I112" s="163">
        <f>SUM(I113:I125)</f>
        <v>0</v>
      </c>
      <c r="J112" s="163"/>
      <c r="K112" s="163">
        <f>SUM(K113:K125)</f>
        <v>0</v>
      </c>
      <c r="L112" s="163"/>
      <c r="M112" s="163">
        <f>SUM(M113:M125)</f>
        <v>0</v>
      </c>
      <c r="N112" s="162"/>
      <c r="O112" s="162">
        <f>SUM(O113:O125)</f>
        <v>0.64</v>
      </c>
      <c r="P112" s="162"/>
      <c r="Q112" s="162">
        <f>SUM(Q113:Q125)</f>
        <v>0</v>
      </c>
      <c r="R112" s="163"/>
      <c r="S112" s="163"/>
      <c r="T112" s="163"/>
      <c r="U112" s="163"/>
      <c r="V112" s="163">
        <f>SUM(V113:V125)</f>
        <v>139.51999999999998</v>
      </c>
      <c r="W112" s="163"/>
      <c r="X112" s="163"/>
      <c r="Y112" s="163"/>
      <c r="AG112" t="s">
        <v>166</v>
      </c>
    </row>
    <row r="113" spans="1:60" ht="22.5" outlineLevel="1" x14ac:dyDescent="0.2">
      <c r="A113" s="171">
        <v>43</v>
      </c>
      <c r="B113" s="172" t="s">
        <v>552</v>
      </c>
      <c r="C113" s="184" t="s">
        <v>553</v>
      </c>
      <c r="D113" s="173" t="s">
        <v>169</v>
      </c>
      <c r="E113" s="174">
        <v>197.47</v>
      </c>
      <c r="F113" s="175"/>
      <c r="G113" s="176">
        <f>ROUND(E113*F113,2)</f>
        <v>0</v>
      </c>
      <c r="H113" s="157"/>
      <c r="I113" s="156">
        <f>ROUND(E113*H113,2)</f>
        <v>0</v>
      </c>
      <c r="J113" s="157"/>
      <c r="K113" s="156">
        <f>ROUND(E113*J113,2)</f>
        <v>0</v>
      </c>
      <c r="L113" s="156">
        <v>21</v>
      </c>
      <c r="M113" s="156">
        <f>G113*(1+L113/100)</f>
        <v>0</v>
      </c>
      <c r="N113" s="155">
        <v>1.0000000000000001E-5</v>
      </c>
      <c r="O113" s="155">
        <f>ROUND(E113*N113,2)</f>
        <v>0</v>
      </c>
      <c r="P113" s="155">
        <v>0</v>
      </c>
      <c r="Q113" s="155">
        <f>ROUND(E113*P113,2)</f>
        <v>0</v>
      </c>
      <c r="R113" s="156"/>
      <c r="S113" s="156" t="s">
        <v>170</v>
      </c>
      <c r="T113" s="156" t="s">
        <v>170</v>
      </c>
      <c r="U113" s="156">
        <v>7.6999999999999999E-2</v>
      </c>
      <c r="V113" s="156">
        <f>ROUND(E113*U113,2)</f>
        <v>15.21</v>
      </c>
      <c r="W113" s="156"/>
      <c r="X113" s="156" t="s">
        <v>172</v>
      </c>
      <c r="Y113" s="156" t="s">
        <v>240</v>
      </c>
      <c r="Z113" s="146"/>
      <c r="AA113" s="146"/>
      <c r="AB113" s="146"/>
      <c r="AC113" s="146"/>
      <c r="AD113" s="146"/>
      <c r="AE113" s="146"/>
      <c r="AF113" s="146"/>
      <c r="AG113" s="146" t="s">
        <v>174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2" x14ac:dyDescent="0.2">
      <c r="A114" s="153"/>
      <c r="B114" s="154"/>
      <c r="C114" s="185" t="s">
        <v>554</v>
      </c>
      <c r="D114" s="158"/>
      <c r="E114" s="159">
        <v>78.47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555</v>
      </c>
      <c r="D115" s="158"/>
      <c r="E115" s="159">
        <v>57.8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">
      <c r="A116" s="153"/>
      <c r="B116" s="154"/>
      <c r="C116" s="185" t="s">
        <v>556</v>
      </c>
      <c r="D116" s="158"/>
      <c r="E116" s="159">
        <v>61.2</v>
      </c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176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1" x14ac:dyDescent="0.2">
      <c r="A117" s="171">
        <v>44</v>
      </c>
      <c r="B117" s="172" t="s">
        <v>557</v>
      </c>
      <c r="C117" s="184" t="s">
        <v>558</v>
      </c>
      <c r="D117" s="173" t="s">
        <v>169</v>
      </c>
      <c r="E117" s="174">
        <v>197.47</v>
      </c>
      <c r="F117" s="175"/>
      <c r="G117" s="176">
        <f>ROUND(E117*F117,2)</f>
        <v>0</v>
      </c>
      <c r="H117" s="157"/>
      <c r="I117" s="156">
        <f>ROUND(E117*H117,2)</f>
        <v>0</v>
      </c>
      <c r="J117" s="157"/>
      <c r="K117" s="156">
        <f>ROUND(E117*J117,2)</f>
        <v>0</v>
      </c>
      <c r="L117" s="156">
        <v>21</v>
      </c>
      <c r="M117" s="156">
        <f>G117*(1+L117/100)</f>
        <v>0</v>
      </c>
      <c r="N117" s="155">
        <v>5.0000000000000002E-5</v>
      </c>
      <c r="O117" s="155">
        <f>ROUND(E117*N117,2)</f>
        <v>0.01</v>
      </c>
      <c r="P117" s="155">
        <v>0</v>
      </c>
      <c r="Q117" s="155">
        <f>ROUND(E117*P117,2)</f>
        <v>0</v>
      </c>
      <c r="R117" s="156"/>
      <c r="S117" s="156" t="s">
        <v>170</v>
      </c>
      <c r="T117" s="156" t="s">
        <v>170</v>
      </c>
      <c r="U117" s="156">
        <v>6.3E-2</v>
      </c>
      <c r="V117" s="156">
        <f>ROUND(E117*U117,2)</f>
        <v>12.44</v>
      </c>
      <c r="W117" s="156"/>
      <c r="X117" s="156" t="s">
        <v>172</v>
      </c>
      <c r="Y117" s="156" t="s">
        <v>173</v>
      </c>
      <c r="Z117" s="146"/>
      <c r="AA117" s="146"/>
      <c r="AB117" s="146"/>
      <c r="AC117" s="146"/>
      <c r="AD117" s="146"/>
      <c r="AE117" s="146"/>
      <c r="AF117" s="146"/>
      <c r="AG117" s="146" t="s">
        <v>174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">
      <c r="A118" s="153"/>
      <c r="B118" s="154"/>
      <c r="C118" s="185" t="s">
        <v>559</v>
      </c>
      <c r="D118" s="158"/>
      <c r="E118" s="159">
        <v>197.47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176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1" x14ac:dyDescent="0.2">
      <c r="A119" s="171">
        <v>45</v>
      </c>
      <c r="B119" s="172" t="s">
        <v>560</v>
      </c>
      <c r="C119" s="184" t="s">
        <v>561</v>
      </c>
      <c r="D119" s="173" t="s">
        <v>169</v>
      </c>
      <c r="E119" s="174">
        <v>197.47</v>
      </c>
      <c r="F119" s="175"/>
      <c r="G119" s="176">
        <f>ROUND(E119*F119,2)</f>
        <v>0</v>
      </c>
      <c r="H119" s="157"/>
      <c r="I119" s="156">
        <f>ROUND(E119*H119,2)</f>
        <v>0</v>
      </c>
      <c r="J119" s="157"/>
      <c r="K119" s="156">
        <f>ROUND(E119*J119,2)</f>
        <v>0</v>
      </c>
      <c r="L119" s="156">
        <v>21</v>
      </c>
      <c r="M119" s="156">
        <f>G119*(1+L119/100)</f>
        <v>0</v>
      </c>
      <c r="N119" s="155">
        <v>2.7899999999999999E-3</v>
      </c>
      <c r="O119" s="155">
        <f>ROUND(E119*N119,2)</f>
        <v>0.55000000000000004</v>
      </c>
      <c r="P119" s="155">
        <v>0</v>
      </c>
      <c r="Q119" s="155">
        <f>ROUND(E119*P119,2)</f>
        <v>0</v>
      </c>
      <c r="R119" s="156"/>
      <c r="S119" s="156" t="s">
        <v>185</v>
      </c>
      <c r="T119" s="156" t="s">
        <v>203</v>
      </c>
      <c r="U119" s="156">
        <v>0.23449999999999999</v>
      </c>
      <c r="V119" s="156">
        <f>ROUND(E119*U119,2)</f>
        <v>46.31</v>
      </c>
      <c r="W119" s="156"/>
      <c r="X119" s="156" t="s">
        <v>172</v>
      </c>
      <c r="Y119" s="156" t="s">
        <v>173</v>
      </c>
      <c r="Z119" s="146"/>
      <c r="AA119" s="146"/>
      <c r="AB119" s="146"/>
      <c r="AC119" s="146"/>
      <c r="AD119" s="146"/>
      <c r="AE119" s="146"/>
      <c r="AF119" s="146"/>
      <c r="AG119" s="146" t="s">
        <v>174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">
      <c r="A120" s="153"/>
      <c r="B120" s="154"/>
      <c r="C120" s="185" t="s">
        <v>559</v>
      </c>
      <c r="D120" s="158"/>
      <c r="E120" s="159">
        <v>197.47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176</v>
      </c>
      <c r="AH120" s="146">
        <v>5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2.5" outlineLevel="1" x14ac:dyDescent="0.2">
      <c r="A121" s="171">
        <v>46</v>
      </c>
      <c r="B121" s="172" t="s">
        <v>562</v>
      </c>
      <c r="C121" s="184" t="s">
        <v>563</v>
      </c>
      <c r="D121" s="173" t="s">
        <v>169</v>
      </c>
      <c r="E121" s="174">
        <v>197.47</v>
      </c>
      <c r="F121" s="175"/>
      <c r="G121" s="176">
        <f>ROUND(E121*F121,2)</f>
        <v>0</v>
      </c>
      <c r="H121" s="157"/>
      <c r="I121" s="156">
        <f>ROUND(E121*H121,2)</f>
        <v>0</v>
      </c>
      <c r="J121" s="157"/>
      <c r="K121" s="156">
        <f>ROUND(E121*J121,2)</f>
        <v>0</v>
      </c>
      <c r="L121" s="156">
        <v>21</v>
      </c>
      <c r="M121" s="156">
        <f>G121*(1+L121/100)</f>
        <v>0</v>
      </c>
      <c r="N121" s="155">
        <v>4.0000000000000002E-4</v>
      </c>
      <c r="O121" s="155">
        <f>ROUND(E121*N121,2)</f>
        <v>0.08</v>
      </c>
      <c r="P121" s="155">
        <v>0</v>
      </c>
      <c r="Q121" s="155">
        <f>ROUND(E121*P121,2)</f>
        <v>0</v>
      </c>
      <c r="R121" s="156"/>
      <c r="S121" s="156" t="s">
        <v>185</v>
      </c>
      <c r="T121" s="156" t="s">
        <v>170</v>
      </c>
      <c r="U121" s="156">
        <v>0.28699999999999998</v>
      </c>
      <c r="V121" s="156">
        <f>ROUND(E121*U121,2)</f>
        <v>56.67</v>
      </c>
      <c r="W121" s="156"/>
      <c r="X121" s="156" t="s">
        <v>172</v>
      </c>
      <c r="Y121" s="156" t="s">
        <v>173</v>
      </c>
      <c r="Z121" s="146"/>
      <c r="AA121" s="146"/>
      <c r="AB121" s="146"/>
      <c r="AC121" s="146"/>
      <c r="AD121" s="146"/>
      <c r="AE121" s="146"/>
      <c r="AF121" s="146"/>
      <c r="AG121" s="146" t="s">
        <v>174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2" x14ac:dyDescent="0.2">
      <c r="A122" s="153"/>
      <c r="B122" s="154"/>
      <c r="C122" s="185" t="s">
        <v>559</v>
      </c>
      <c r="D122" s="158"/>
      <c r="E122" s="159">
        <v>197.47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176</v>
      </c>
      <c r="AH122" s="146">
        <v>5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">
      <c r="A123" s="171">
        <v>47</v>
      </c>
      <c r="B123" s="172" t="s">
        <v>564</v>
      </c>
      <c r="C123" s="184" t="s">
        <v>565</v>
      </c>
      <c r="D123" s="173" t="s">
        <v>169</v>
      </c>
      <c r="E123" s="174">
        <v>197.47</v>
      </c>
      <c r="F123" s="175"/>
      <c r="G123" s="176">
        <f>ROUND(E123*F123,2)</f>
        <v>0</v>
      </c>
      <c r="H123" s="157"/>
      <c r="I123" s="156">
        <f>ROUND(E123*H123,2)</f>
        <v>0</v>
      </c>
      <c r="J123" s="157"/>
      <c r="K123" s="156">
        <f>ROUND(E123*J123,2)</f>
        <v>0</v>
      </c>
      <c r="L123" s="156">
        <v>21</v>
      </c>
      <c r="M123" s="156">
        <f>G123*(1+L123/100)</f>
        <v>0</v>
      </c>
      <c r="N123" s="155">
        <v>1.0000000000000001E-5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185</v>
      </c>
      <c r="T123" s="156" t="s">
        <v>203</v>
      </c>
      <c r="U123" s="156">
        <v>4.4999999999999998E-2</v>
      </c>
      <c r="V123" s="156">
        <f>ROUND(E123*U123,2)</f>
        <v>8.89</v>
      </c>
      <c r="W123" s="156"/>
      <c r="X123" s="156" t="s">
        <v>172</v>
      </c>
      <c r="Y123" s="156" t="s">
        <v>173</v>
      </c>
      <c r="Z123" s="146"/>
      <c r="AA123" s="146"/>
      <c r="AB123" s="146"/>
      <c r="AC123" s="146"/>
      <c r="AD123" s="146"/>
      <c r="AE123" s="146"/>
      <c r="AF123" s="146"/>
      <c r="AG123" s="146" t="s">
        <v>174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">
      <c r="A124" s="153"/>
      <c r="B124" s="154"/>
      <c r="C124" s="185" t="s">
        <v>566</v>
      </c>
      <c r="D124" s="158"/>
      <c r="E124" s="159"/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176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">
      <c r="A125" s="153"/>
      <c r="B125" s="154"/>
      <c r="C125" s="185" t="s">
        <v>559</v>
      </c>
      <c r="D125" s="158"/>
      <c r="E125" s="159">
        <v>197.47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x14ac:dyDescent="0.2">
      <c r="A126" s="164" t="s">
        <v>165</v>
      </c>
      <c r="B126" s="165" t="s">
        <v>132</v>
      </c>
      <c r="C126" s="183" t="s">
        <v>133</v>
      </c>
      <c r="D126" s="166"/>
      <c r="E126" s="167"/>
      <c r="F126" s="168"/>
      <c r="G126" s="169">
        <f>SUMIF(AG127:AG128,"&lt;&gt;NOR",G127:G128)</f>
        <v>0</v>
      </c>
      <c r="H126" s="163"/>
      <c r="I126" s="163">
        <f>SUM(I127:I128)</f>
        <v>0</v>
      </c>
      <c r="J126" s="163"/>
      <c r="K126" s="163">
        <f>SUM(K127:K128)</f>
        <v>0</v>
      </c>
      <c r="L126" s="163"/>
      <c r="M126" s="163">
        <f>SUM(M127:M128)</f>
        <v>0</v>
      </c>
      <c r="N126" s="162"/>
      <c r="O126" s="162">
        <f>SUM(O127:O128)</f>
        <v>0</v>
      </c>
      <c r="P126" s="162"/>
      <c r="Q126" s="162">
        <f>SUM(Q127:Q128)</f>
        <v>0.24</v>
      </c>
      <c r="R126" s="163"/>
      <c r="S126" s="163"/>
      <c r="T126" s="163"/>
      <c r="U126" s="163"/>
      <c r="V126" s="163">
        <f>SUM(V127:V128)</f>
        <v>3.21</v>
      </c>
      <c r="W126" s="163"/>
      <c r="X126" s="163"/>
      <c r="Y126" s="163"/>
      <c r="AG126" t="s">
        <v>166</v>
      </c>
    </row>
    <row r="127" spans="1:60" outlineLevel="1" x14ac:dyDescent="0.2">
      <c r="A127" s="171">
        <v>48</v>
      </c>
      <c r="B127" s="172" t="s">
        <v>567</v>
      </c>
      <c r="C127" s="184" t="s">
        <v>568</v>
      </c>
      <c r="D127" s="173" t="s">
        <v>197</v>
      </c>
      <c r="E127" s="174">
        <v>1</v>
      </c>
      <c r="F127" s="175"/>
      <c r="G127" s="176">
        <f>ROUND(E127*F127,2)</f>
        <v>0</v>
      </c>
      <c r="H127" s="157"/>
      <c r="I127" s="156">
        <f>ROUND(E127*H127,2)</f>
        <v>0</v>
      </c>
      <c r="J127" s="157"/>
      <c r="K127" s="156">
        <f>ROUND(E127*J127,2)</f>
        <v>0</v>
      </c>
      <c r="L127" s="156">
        <v>21</v>
      </c>
      <c r="M127" s="156">
        <f>G127*(1+L127/100)</f>
        <v>0</v>
      </c>
      <c r="N127" s="155">
        <v>0</v>
      </c>
      <c r="O127" s="155">
        <f>ROUND(E127*N127,2)</f>
        <v>0</v>
      </c>
      <c r="P127" s="155">
        <v>0.24199999999999999</v>
      </c>
      <c r="Q127" s="155">
        <f>ROUND(E127*P127,2)</f>
        <v>0.24</v>
      </c>
      <c r="R127" s="156"/>
      <c r="S127" s="156" t="s">
        <v>185</v>
      </c>
      <c r="T127" s="156" t="s">
        <v>203</v>
      </c>
      <c r="U127" s="156">
        <v>3.2080000000000002</v>
      </c>
      <c r="V127" s="156">
        <f>ROUND(E127*U127,2)</f>
        <v>3.21</v>
      </c>
      <c r="W127" s="156"/>
      <c r="X127" s="156" t="s">
        <v>172</v>
      </c>
      <c r="Y127" s="156" t="s">
        <v>173</v>
      </c>
      <c r="Z127" s="146"/>
      <c r="AA127" s="146"/>
      <c r="AB127" s="146"/>
      <c r="AC127" s="146"/>
      <c r="AD127" s="146"/>
      <c r="AE127" s="146"/>
      <c r="AF127" s="146"/>
      <c r="AG127" s="146" t="s">
        <v>174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2" x14ac:dyDescent="0.2">
      <c r="A128" s="153"/>
      <c r="B128" s="154"/>
      <c r="C128" s="185" t="s">
        <v>569</v>
      </c>
      <c r="D128" s="158"/>
      <c r="E128" s="159">
        <v>1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176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x14ac:dyDescent="0.2">
      <c r="A129" s="164" t="s">
        <v>165</v>
      </c>
      <c r="B129" s="165" t="s">
        <v>134</v>
      </c>
      <c r="C129" s="183" t="s">
        <v>135</v>
      </c>
      <c r="D129" s="166"/>
      <c r="E129" s="167"/>
      <c r="F129" s="168"/>
      <c r="G129" s="169">
        <f>SUMIF(AG130:AG137,"&lt;&gt;NOR",G130:G137)</f>
        <v>0</v>
      </c>
      <c r="H129" s="163"/>
      <c r="I129" s="163">
        <f>SUM(I130:I137)</f>
        <v>0</v>
      </c>
      <c r="J129" s="163"/>
      <c r="K129" s="163">
        <f>SUM(K130:K137)</f>
        <v>0</v>
      </c>
      <c r="L129" s="163"/>
      <c r="M129" s="163">
        <f>SUM(M130:M137)</f>
        <v>0</v>
      </c>
      <c r="N129" s="162"/>
      <c r="O129" s="162">
        <f>SUM(O130:O137)</f>
        <v>0</v>
      </c>
      <c r="P129" s="162"/>
      <c r="Q129" s="162">
        <f>SUM(Q130:Q137)</f>
        <v>0</v>
      </c>
      <c r="R129" s="163"/>
      <c r="S129" s="163"/>
      <c r="T129" s="163"/>
      <c r="U129" s="163"/>
      <c r="V129" s="163">
        <f>SUM(V130:V137)</f>
        <v>28.6</v>
      </c>
      <c r="W129" s="163"/>
      <c r="X129" s="163"/>
      <c r="Y129" s="163"/>
      <c r="AG129" t="s">
        <v>166</v>
      </c>
    </row>
    <row r="130" spans="1:60" outlineLevel="1" x14ac:dyDescent="0.2">
      <c r="A130" s="177">
        <v>49</v>
      </c>
      <c r="B130" s="178" t="s">
        <v>441</v>
      </c>
      <c r="C130" s="187" t="s">
        <v>442</v>
      </c>
      <c r="D130" s="179" t="s">
        <v>252</v>
      </c>
      <c r="E130" s="180">
        <v>7.8178999999999998</v>
      </c>
      <c r="F130" s="181"/>
      <c r="G130" s="182">
        <f t="shared" ref="G130:G137" si="0">ROUND(E130*F130,2)</f>
        <v>0</v>
      </c>
      <c r="H130" s="157"/>
      <c r="I130" s="156">
        <f t="shared" ref="I130:I137" si="1">ROUND(E130*H130,2)</f>
        <v>0</v>
      </c>
      <c r="J130" s="157"/>
      <c r="K130" s="156">
        <f t="shared" ref="K130:K137" si="2">ROUND(E130*J130,2)</f>
        <v>0</v>
      </c>
      <c r="L130" s="156">
        <v>21</v>
      </c>
      <c r="M130" s="156">
        <f t="shared" ref="M130:M137" si="3">G130*(1+L130/100)</f>
        <v>0</v>
      </c>
      <c r="N130" s="155">
        <v>0</v>
      </c>
      <c r="O130" s="155">
        <f t="shared" ref="O130:O137" si="4">ROUND(E130*N130,2)</f>
        <v>0</v>
      </c>
      <c r="P130" s="155">
        <v>0</v>
      </c>
      <c r="Q130" s="155">
        <f t="shared" ref="Q130:Q137" si="5">ROUND(E130*P130,2)</f>
        <v>0</v>
      </c>
      <c r="R130" s="156"/>
      <c r="S130" s="156" t="s">
        <v>170</v>
      </c>
      <c r="T130" s="156" t="s">
        <v>170</v>
      </c>
      <c r="U130" s="156">
        <v>0.749</v>
      </c>
      <c r="V130" s="156">
        <f t="shared" ref="V130:V137" si="6">ROUND(E130*U130,2)</f>
        <v>5.86</v>
      </c>
      <c r="W130" s="156"/>
      <c r="X130" s="156" t="s">
        <v>443</v>
      </c>
      <c r="Y130" s="156" t="s">
        <v>173</v>
      </c>
      <c r="Z130" s="146"/>
      <c r="AA130" s="146"/>
      <c r="AB130" s="146"/>
      <c r="AC130" s="146"/>
      <c r="AD130" s="146"/>
      <c r="AE130" s="146"/>
      <c r="AF130" s="146"/>
      <c r="AG130" s="146" t="s">
        <v>444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1" x14ac:dyDescent="0.2">
      <c r="A131" s="177">
        <v>50</v>
      </c>
      <c r="B131" s="178" t="s">
        <v>445</v>
      </c>
      <c r="C131" s="187" t="s">
        <v>446</v>
      </c>
      <c r="D131" s="179" t="s">
        <v>252</v>
      </c>
      <c r="E131" s="180">
        <v>46.907409999999999</v>
      </c>
      <c r="F131" s="181"/>
      <c r="G131" s="182">
        <f t="shared" si="0"/>
        <v>0</v>
      </c>
      <c r="H131" s="157"/>
      <c r="I131" s="156">
        <f t="shared" si="1"/>
        <v>0</v>
      </c>
      <c r="J131" s="157"/>
      <c r="K131" s="156">
        <f t="shared" si="2"/>
        <v>0</v>
      </c>
      <c r="L131" s="156">
        <v>21</v>
      </c>
      <c r="M131" s="156">
        <f t="shared" si="3"/>
        <v>0</v>
      </c>
      <c r="N131" s="155">
        <v>0</v>
      </c>
      <c r="O131" s="155">
        <f t="shared" si="4"/>
        <v>0</v>
      </c>
      <c r="P131" s="155">
        <v>0</v>
      </c>
      <c r="Q131" s="155">
        <f t="shared" si="5"/>
        <v>0</v>
      </c>
      <c r="R131" s="156"/>
      <c r="S131" s="156" t="s">
        <v>170</v>
      </c>
      <c r="T131" s="156" t="s">
        <v>170</v>
      </c>
      <c r="U131" s="156">
        <v>0.03</v>
      </c>
      <c r="V131" s="156">
        <f t="shared" si="6"/>
        <v>1.41</v>
      </c>
      <c r="W131" s="156"/>
      <c r="X131" s="156" t="s">
        <v>443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444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1" x14ac:dyDescent="0.2">
      <c r="A132" s="177">
        <v>51</v>
      </c>
      <c r="B132" s="178" t="s">
        <v>447</v>
      </c>
      <c r="C132" s="187" t="s">
        <v>448</v>
      </c>
      <c r="D132" s="179" t="s">
        <v>252</v>
      </c>
      <c r="E132" s="180">
        <v>7.8178999999999998</v>
      </c>
      <c r="F132" s="181"/>
      <c r="G132" s="182">
        <f t="shared" si="0"/>
        <v>0</v>
      </c>
      <c r="H132" s="157"/>
      <c r="I132" s="156">
        <f t="shared" si="1"/>
        <v>0</v>
      </c>
      <c r="J132" s="157"/>
      <c r="K132" s="156">
        <f t="shared" si="2"/>
        <v>0</v>
      </c>
      <c r="L132" s="156">
        <v>21</v>
      </c>
      <c r="M132" s="156">
        <f t="shared" si="3"/>
        <v>0</v>
      </c>
      <c r="N132" s="155">
        <v>0</v>
      </c>
      <c r="O132" s="155">
        <f t="shared" si="4"/>
        <v>0</v>
      </c>
      <c r="P132" s="155">
        <v>0</v>
      </c>
      <c r="Q132" s="155">
        <f t="shared" si="5"/>
        <v>0</v>
      </c>
      <c r="R132" s="156"/>
      <c r="S132" s="156" t="s">
        <v>170</v>
      </c>
      <c r="T132" s="156" t="s">
        <v>170</v>
      </c>
      <c r="U132" s="156">
        <v>0.27700000000000002</v>
      </c>
      <c r="V132" s="156">
        <f t="shared" si="6"/>
        <v>2.17</v>
      </c>
      <c r="W132" s="156"/>
      <c r="X132" s="156" t="s">
        <v>443</v>
      </c>
      <c r="Y132" s="156" t="s">
        <v>173</v>
      </c>
      <c r="Z132" s="146"/>
      <c r="AA132" s="146"/>
      <c r="AB132" s="146"/>
      <c r="AC132" s="146"/>
      <c r="AD132" s="146"/>
      <c r="AE132" s="146"/>
      <c r="AF132" s="146"/>
      <c r="AG132" s="146" t="s">
        <v>444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1" x14ac:dyDescent="0.2">
      <c r="A133" s="177">
        <v>52</v>
      </c>
      <c r="B133" s="178" t="s">
        <v>449</v>
      </c>
      <c r="C133" s="187" t="s">
        <v>450</v>
      </c>
      <c r="D133" s="179" t="s">
        <v>252</v>
      </c>
      <c r="E133" s="180">
        <v>7.8178999999999998</v>
      </c>
      <c r="F133" s="181"/>
      <c r="G133" s="182">
        <f t="shared" si="0"/>
        <v>0</v>
      </c>
      <c r="H133" s="157"/>
      <c r="I133" s="156">
        <f t="shared" si="1"/>
        <v>0</v>
      </c>
      <c r="J133" s="157"/>
      <c r="K133" s="156">
        <f t="shared" si="2"/>
        <v>0</v>
      </c>
      <c r="L133" s="156">
        <v>21</v>
      </c>
      <c r="M133" s="156">
        <f t="shared" si="3"/>
        <v>0</v>
      </c>
      <c r="N133" s="155">
        <v>0</v>
      </c>
      <c r="O133" s="155">
        <f t="shared" si="4"/>
        <v>0</v>
      </c>
      <c r="P133" s="155">
        <v>0</v>
      </c>
      <c r="Q133" s="155">
        <f t="shared" si="5"/>
        <v>0</v>
      </c>
      <c r="R133" s="156"/>
      <c r="S133" s="156" t="s">
        <v>170</v>
      </c>
      <c r="T133" s="156" t="s">
        <v>170</v>
      </c>
      <c r="U133" s="156">
        <v>1.8839999999999999</v>
      </c>
      <c r="V133" s="156">
        <f t="shared" si="6"/>
        <v>14.73</v>
      </c>
      <c r="W133" s="156"/>
      <c r="X133" s="156" t="s">
        <v>443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444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1" x14ac:dyDescent="0.2">
      <c r="A134" s="177">
        <v>53</v>
      </c>
      <c r="B134" s="178" t="s">
        <v>451</v>
      </c>
      <c r="C134" s="187" t="s">
        <v>452</v>
      </c>
      <c r="D134" s="179" t="s">
        <v>252</v>
      </c>
      <c r="E134" s="180">
        <v>39.089509999999997</v>
      </c>
      <c r="F134" s="181"/>
      <c r="G134" s="182">
        <f t="shared" si="0"/>
        <v>0</v>
      </c>
      <c r="H134" s="157"/>
      <c r="I134" s="156">
        <f t="shared" si="1"/>
        <v>0</v>
      </c>
      <c r="J134" s="157"/>
      <c r="K134" s="156">
        <f t="shared" si="2"/>
        <v>0</v>
      </c>
      <c r="L134" s="156">
        <v>21</v>
      </c>
      <c r="M134" s="156">
        <f t="shared" si="3"/>
        <v>0</v>
      </c>
      <c r="N134" s="155">
        <v>0</v>
      </c>
      <c r="O134" s="155">
        <f t="shared" si="4"/>
        <v>0</v>
      </c>
      <c r="P134" s="155">
        <v>0</v>
      </c>
      <c r="Q134" s="155">
        <f t="shared" si="5"/>
        <v>0</v>
      </c>
      <c r="R134" s="156"/>
      <c r="S134" s="156" t="s">
        <v>170</v>
      </c>
      <c r="T134" s="156" t="s">
        <v>170</v>
      </c>
      <c r="U134" s="156">
        <v>0.105</v>
      </c>
      <c r="V134" s="156">
        <f t="shared" si="6"/>
        <v>4.0999999999999996</v>
      </c>
      <c r="W134" s="156"/>
      <c r="X134" s="156" t="s">
        <v>443</v>
      </c>
      <c r="Y134" s="156" t="s">
        <v>173</v>
      </c>
      <c r="Z134" s="146"/>
      <c r="AA134" s="146"/>
      <c r="AB134" s="146"/>
      <c r="AC134" s="146"/>
      <c r="AD134" s="146"/>
      <c r="AE134" s="146"/>
      <c r="AF134" s="146"/>
      <c r="AG134" s="146" t="s">
        <v>444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7">
        <v>54</v>
      </c>
      <c r="B135" s="178" t="s">
        <v>453</v>
      </c>
      <c r="C135" s="187" t="s">
        <v>454</v>
      </c>
      <c r="D135" s="179" t="s">
        <v>252</v>
      </c>
      <c r="E135" s="180">
        <v>54.72531</v>
      </c>
      <c r="F135" s="181"/>
      <c r="G135" s="182">
        <f t="shared" si="0"/>
        <v>0</v>
      </c>
      <c r="H135" s="157"/>
      <c r="I135" s="156">
        <f t="shared" si="1"/>
        <v>0</v>
      </c>
      <c r="J135" s="157"/>
      <c r="K135" s="156">
        <f t="shared" si="2"/>
        <v>0</v>
      </c>
      <c r="L135" s="156">
        <v>21</v>
      </c>
      <c r="M135" s="156">
        <f t="shared" si="3"/>
        <v>0</v>
      </c>
      <c r="N135" s="155">
        <v>0</v>
      </c>
      <c r="O135" s="155">
        <f t="shared" si="4"/>
        <v>0</v>
      </c>
      <c r="P135" s="155">
        <v>0</v>
      </c>
      <c r="Q135" s="155">
        <f t="shared" si="5"/>
        <v>0</v>
      </c>
      <c r="R135" s="156"/>
      <c r="S135" s="156" t="s">
        <v>170</v>
      </c>
      <c r="T135" s="156" t="s">
        <v>170</v>
      </c>
      <c r="U135" s="156">
        <v>0</v>
      </c>
      <c r="V135" s="156">
        <f t="shared" si="6"/>
        <v>0</v>
      </c>
      <c r="W135" s="156"/>
      <c r="X135" s="156" t="s">
        <v>443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455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1" x14ac:dyDescent="0.2">
      <c r="A136" s="177">
        <v>55</v>
      </c>
      <c r="B136" s="178" t="s">
        <v>456</v>
      </c>
      <c r="C136" s="187" t="s">
        <v>457</v>
      </c>
      <c r="D136" s="179" t="s">
        <v>252</v>
      </c>
      <c r="E136" s="180">
        <v>7.8178999999999998</v>
      </c>
      <c r="F136" s="181"/>
      <c r="G136" s="182">
        <f t="shared" si="0"/>
        <v>0</v>
      </c>
      <c r="H136" s="157"/>
      <c r="I136" s="156">
        <f t="shared" si="1"/>
        <v>0</v>
      </c>
      <c r="J136" s="157"/>
      <c r="K136" s="156">
        <f t="shared" si="2"/>
        <v>0</v>
      </c>
      <c r="L136" s="156">
        <v>21</v>
      </c>
      <c r="M136" s="156">
        <f t="shared" si="3"/>
        <v>0</v>
      </c>
      <c r="N136" s="155">
        <v>0</v>
      </c>
      <c r="O136" s="155">
        <f t="shared" si="4"/>
        <v>0</v>
      </c>
      <c r="P136" s="155">
        <v>0</v>
      </c>
      <c r="Q136" s="155">
        <f t="shared" si="5"/>
        <v>0</v>
      </c>
      <c r="R136" s="156"/>
      <c r="S136" s="156" t="s">
        <v>170</v>
      </c>
      <c r="T136" s="156" t="s">
        <v>170</v>
      </c>
      <c r="U136" s="156">
        <v>4.2000000000000003E-2</v>
      </c>
      <c r="V136" s="156">
        <f t="shared" si="6"/>
        <v>0.33</v>
      </c>
      <c r="W136" s="156"/>
      <c r="X136" s="156" t="s">
        <v>443</v>
      </c>
      <c r="Y136" s="156" t="s">
        <v>173</v>
      </c>
      <c r="Z136" s="146"/>
      <c r="AA136" s="146"/>
      <c r="AB136" s="146"/>
      <c r="AC136" s="146"/>
      <c r="AD136" s="146"/>
      <c r="AE136" s="146"/>
      <c r="AF136" s="146"/>
      <c r="AG136" s="146" t="s">
        <v>444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ht="22.5" outlineLevel="1" x14ac:dyDescent="0.2">
      <c r="A137" s="177">
        <v>56</v>
      </c>
      <c r="B137" s="178" t="s">
        <v>570</v>
      </c>
      <c r="C137" s="187" t="s">
        <v>571</v>
      </c>
      <c r="D137" s="179" t="s">
        <v>252</v>
      </c>
      <c r="E137" s="180">
        <v>7.8178999999999998</v>
      </c>
      <c r="F137" s="181"/>
      <c r="G137" s="182">
        <f t="shared" si="0"/>
        <v>0</v>
      </c>
      <c r="H137" s="157"/>
      <c r="I137" s="156">
        <f t="shared" si="1"/>
        <v>0</v>
      </c>
      <c r="J137" s="157"/>
      <c r="K137" s="156">
        <f t="shared" si="2"/>
        <v>0</v>
      </c>
      <c r="L137" s="156">
        <v>21</v>
      </c>
      <c r="M137" s="156">
        <f t="shared" si="3"/>
        <v>0</v>
      </c>
      <c r="N137" s="155">
        <v>0</v>
      </c>
      <c r="O137" s="155">
        <f t="shared" si="4"/>
        <v>0</v>
      </c>
      <c r="P137" s="155">
        <v>0</v>
      </c>
      <c r="Q137" s="155">
        <f t="shared" si="5"/>
        <v>0</v>
      </c>
      <c r="R137" s="156"/>
      <c r="S137" s="156" t="s">
        <v>170</v>
      </c>
      <c r="T137" s="156" t="s">
        <v>170</v>
      </c>
      <c r="U137" s="156">
        <v>0</v>
      </c>
      <c r="V137" s="156">
        <f t="shared" si="6"/>
        <v>0</v>
      </c>
      <c r="W137" s="156"/>
      <c r="X137" s="156" t="s">
        <v>443</v>
      </c>
      <c r="Y137" s="156" t="s">
        <v>173</v>
      </c>
      <c r="Z137" s="146"/>
      <c r="AA137" s="146"/>
      <c r="AB137" s="146"/>
      <c r="AC137" s="146"/>
      <c r="AD137" s="146"/>
      <c r="AE137" s="146"/>
      <c r="AF137" s="146"/>
      <c r="AG137" s="146" t="s">
        <v>444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x14ac:dyDescent="0.2">
      <c r="A138" s="164" t="s">
        <v>165</v>
      </c>
      <c r="B138" s="165" t="s">
        <v>138</v>
      </c>
      <c r="C138" s="183" t="s">
        <v>30</v>
      </c>
      <c r="D138" s="166"/>
      <c r="E138" s="167"/>
      <c r="F138" s="168"/>
      <c r="G138" s="169">
        <f>SUMIF(AG139:AG139,"&lt;&gt;NOR",G139:G139)</f>
        <v>0</v>
      </c>
      <c r="H138" s="163"/>
      <c r="I138" s="163">
        <f>SUM(I139:I139)</f>
        <v>0</v>
      </c>
      <c r="J138" s="163"/>
      <c r="K138" s="163">
        <f>SUM(K139:K139)</f>
        <v>0</v>
      </c>
      <c r="L138" s="163"/>
      <c r="M138" s="163">
        <f>SUM(M139:M139)</f>
        <v>0</v>
      </c>
      <c r="N138" s="162"/>
      <c r="O138" s="162">
        <f>SUM(O139:O139)</f>
        <v>0</v>
      </c>
      <c r="P138" s="162"/>
      <c r="Q138" s="162">
        <f>SUM(Q139:Q139)</f>
        <v>0</v>
      </c>
      <c r="R138" s="163"/>
      <c r="S138" s="163"/>
      <c r="T138" s="163"/>
      <c r="U138" s="163"/>
      <c r="V138" s="163">
        <f>SUM(V139:V139)</f>
        <v>0</v>
      </c>
      <c r="W138" s="163"/>
      <c r="X138" s="163"/>
      <c r="Y138" s="163"/>
      <c r="AG138" t="s">
        <v>166</v>
      </c>
    </row>
    <row r="139" spans="1:60" ht="22.5" outlineLevel="1" x14ac:dyDescent="0.2">
      <c r="A139" s="171">
        <v>57</v>
      </c>
      <c r="B139" s="172" t="s">
        <v>200</v>
      </c>
      <c r="C139" s="184" t="s">
        <v>201</v>
      </c>
      <c r="D139" s="173" t="s">
        <v>202</v>
      </c>
      <c r="E139" s="174">
        <v>1</v>
      </c>
      <c r="F139" s="175"/>
      <c r="G139" s="176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0</v>
      </c>
      <c r="O139" s="155">
        <f>ROUND(E139*N139,2)</f>
        <v>0</v>
      </c>
      <c r="P139" s="155">
        <v>0</v>
      </c>
      <c r="Q139" s="155">
        <f>ROUND(E139*P139,2)</f>
        <v>0</v>
      </c>
      <c r="R139" s="156"/>
      <c r="S139" s="156" t="s">
        <v>170</v>
      </c>
      <c r="T139" s="156" t="s">
        <v>203</v>
      </c>
      <c r="U139" s="156">
        <v>0</v>
      </c>
      <c r="V139" s="156">
        <f>ROUND(E139*U139,2)</f>
        <v>0</v>
      </c>
      <c r="W139" s="156"/>
      <c r="X139" s="156" t="s">
        <v>79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204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x14ac:dyDescent="0.2">
      <c r="A140" s="3"/>
      <c r="B140" s="4"/>
      <c r="C140" s="188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v>12</v>
      </c>
      <c r="AF140">
        <v>21</v>
      </c>
      <c r="AG140" t="s">
        <v>151</v>
      </c>
    </row>
    <row r="141" spans="1:60" x14ac:dyDescent="0.2">
      <c r="A141" s="149"/>
      <c r="B141" s="150" t="s">
        <v>31</v>
      </c>
      <c r="C141" s="189"/>
      <c r="D141" s="151"/>
      <c r="E141" s="152"/>
      <c r="F141" s="152"/>
      <c r="G141" s="170">
        <f>G8+G13+G19+G26+G28+G45+G64+G74+G104+G112+G126+G129+G138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E141">
        <f>SUMIF(L7:L139,AE140,G7:G139)</f>
        <v>0</v>
      </c>
      <c r="AF141">
        <f>SUMIF(L7:L139,AF140,G7:G139)</f>
        <v>0</v>
      </c>
      <c r="AG141" t="s">
        <v>212</v>
      </c>
    </row>
    <row r="142" spans="1:60" x14ac:dyDescent="0.2">
      <c r="A142" s="3"/>
      <c r="B142" s="4"/>
      <c r="C142" s="188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C143" s="190"/>
      <c r="D143" s="10"/>
      <c r="AG143" t="s">
        <v>213</v>
      </c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BCD64-0D2D-45E4-8C58-476738942C2B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72</v>
      </c>
      <c r="C4" s="251" t="s">
        <v>59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90</v>
      </c>
      <c r="C8" s="183" t="s">
        <v>91</v>
      </c>
      <c r="D8" s="166"/>
      <c r="E8" s="167"/>
      <c r="F8" s="168"/>
      <c r="G8" s="169">
        <f>SUMIF(AG9:AG31,"&lt;&gt;NOR",G9:G31)</f>
        <v>0</v>
      </c>
      <c r="H8" s="163"/>
      <c r="I8" s="163">
        <f>SUM(I9:I31)</f>
        <v>0</v>
      </c>
      <c r="J8" s="163"/>
      <c r="K8" s="163">
        <f>SUM(K9:K31)</f>
        <v>0</v>
      </c>
      <c r="L8" s="163"/>
      <c r="M8" s="163">
        <f>SUM(M9:M31)</f>
        <v>0</v>
      </c>
      <c r="N8" s="162"/>
      <c r="O8" s="162">
        <f>SUM(O9:O31)</f>
        <v>1.25</v>
      </c>
      <c r="P8" s="162"/>
      <c r="Q8" s="162">
        <f>SUM(Q9:Q31)</f>
        <v>0.48</v>
      </c>
      <c r="R8" s="163"/>
      <c r="S8" s="163"/>
      <c r="T8" s="163"/>
      <c r="U8" s="163"/>
      <c r="V8" s="163">
        <f>SUM(V9:V31)</f>
        <v>32.07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6.24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0.44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572</v>
      </c>
      <c r="D10" s="158"/>
      <c r="E10" s="159">
        <v>6.24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573</v>
      </c>
      <c r="C11" s="184" t="s">
        <v>574</v>
      </c>
      <c r="D11" s="173" t="s">
        <v>169</v>
      </c>
      <c r="E11" s="174">
        <v>4.8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4.342E-2</v>
      </c>
      <c r="O11" s="155">
        <f>ROUND(E11*N11,2)</f>
        <v>0.21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1.0589999999999999</v>
      </c>
      <c r="V11" s="156">
        <f>ROUND(E11*U11,2)</f>
        <v>5.08</v>
      </c>
      <c r="W11" s="156"/>
      <c r="X11" s="156" t="s">
        <v>172</v>
      </c>
      <c r="Y11" s="156" t="s">
        <v>240</v>
      </c>
      <c r="Z11" s="146"/>
      <c r="AA11" s="146"/>
      <c r="AB11" s="146"/>
      <c r="AC11" s="146"/>
      <c r="AD11" s="146"/>
      <c r="AE11" s="146"/>
      <c r="AF11" s="146"/>
      <c r="AG11" s="146" t="s">
        <v>174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575</v>
      </c>
      <c r="D12" s="158"/>
      <c r="E12" s="159">
        <v>4.8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1">
        <v>3</v>
      </c>
      <c r="B13" s="172" t="s">
        <v>576</v>
      </c>
      <c r="C13" s="184" t="s">
        <v>577</v>
      </c>
      <c r="D13" s="173" t="s">
        <v>169</v>
      </c>
      <c r="E13" s="174">
        <v>6.24</v>
      </c>
      <c r="F13" s="175"/>
      <c r="G13" s="176">
        <f>ROUND(E13*F13,2)</f>
        <v>0</v>
      </c>
      <c r="H13" s="157"/>
      <c r="I13" s="156">
        <f>ROUND(E13*H13,2)</f>
        <v>0</v>
      </c>
      <c r="J13" s="157"/>
      <c r="K13" s="156">
        <f>ROUND(E13*J13,2)</f>
        <v>0</v>
      </c>
      <c r="L13" s="156">
        <v>21</v>
      </c>
      <c r="M13" s="156">
        <f>G13*(1+L13/100)</f>
        <v>0</v>
      </c>
      <c r="N13" s="155">
        <v>4.8169999999999998E-2</v>
      </c>
      <c r="O13" s="155">
        <f>ROUND(E13*N13,2)</f>
        <v>0.3</v>
      </c>
      <c r="P13" s="155">
        <v>0</v>
      </c>
      <c r="Q13" s="155">
        <f>ROUND(E13*P13,2)</f>
        <v>0</v>
      </c>
      <c r="R13" s="156"/>
      <c r="S13" s="156" t="s">
        <v>170</v>
      </c>
      <c r="T13" s="156" t="s">
        <v>170</v>
      </c>
      <c r="U13" s="156">
        <v>0.74299999999999999</v>
      </c>
      <c r="V13" s="156">
        <f>ROUND(E13*U13,2)</f>
        <v>4.6399999999999997</v>
      </c>
      <c r="W13" s="156"/>
      <c r="X13" s="156" t="s">
        <v>172</v>
      </c>
      <c r="Y13" s="156" t="s">
        <v>240</v>
      </c>
      <c r="Z13" s="146"/>
      <c r="AA13" s="146"/>
      <c r="AB13" s="146"/>
      <c r="AC13" s="146"/>
      <c r="AD13" s="146"/>
      <c r="AE13" s="146"/>
      <c r="AF13" s="146"/>
      <c r="AG13" s="146" t="s">
        <v>198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85" t="s">
        <v>578</v>
      </c>
      <c r="D14" s="158"/>
      <c r="E14" s="159">
        <v>1.44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176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85" t="s">
        <v>579</v>
      </c>
      <c r="D15" s="158"/>
      <c r="E15" s="159">
        <v>4.8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580</v>
      </c>
      <c r="C16" s="184" t="s">
        <v>581</v>
      </c>
      <c r="D16" s="173" t="s">
        <v>169</v>
      </c>
      <c r="E16" s="174">
        <v>3.4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5.1720000000000002E-2</v>
      </c>
      <c r="O16" s="155">
        <f>ROUND(E16*N16,2)</f>
        <v>0.18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1.365</v>
      </c>
      <c r="V16" s="156">
        <f>ROUND(E16*U16,2)</f>
        <v>4.6399999999999997</v>
      </c>
      <c r="W16" s="156"/>
      <c r="X16" s="156" t="s">
        <v>172</v>
      </c>
      <c r="Y16" s="156" t="s">
        <v>240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582</v>
      </c>
      <c r="D17" s="158"/>
      <c r="E17" s="159">
        <v>3.4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71">
        <v>5</v>
      </c>
      <c r="B18" s="172" t="s">
        <v>583</v>
      </c>
      <c r="C18" s="184" t="s">
        <v>584</v>
      </c>
      <c r="D18" s="173" t="s">
        <v>169</v>
      </c>
      <c r="E18" s="174">
        <v>29.5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2.0000000000000002E-5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0.11</v>
      </c>
      <c r="V18" s="156">
        <f>ROUND(E18*U18,2)</f>
        <v>3.25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585</v>
      </c>
      <c r="D19" s="158"/>
      <c r="E19" s="159">
        <v>29.5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1">
        <v>6</v>
      </c>
      <c r="B20" s="172" t="s">
        <v>586</v>
      </c>
      <c r="C20" s="184" t="s">
        <v>587</v>
      </c>
      <c r="D20" s="173" t="s">
        <v>169</v>
      </c>
      <c r="E20" s="174">
        <v>8.1999999999999993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2.63E-3</v>
      </c>
      <c r="O20" s="155">
        <f>ROUND(E20*N20,2)</f>
        <v>0.02</v>
      </c>
      <c r="P20" s="155">
        <v>0</v>
      </c>
      <c r="Q20" s="155">
        <f>ROUND(E20*P20,2)</f>
        <v>0</v>
      </c>
      <c r="R20" s="156"/>
      <c r="S20" s="156" t="s">
        <v>588</v>
      </c>
      <c r="T20" s="156" t="s">
        <v>588</v>
      </c>
      <c r="U20" s="156">
        <v>0.36</v>
      </c>
      <c r="V20" s="156">
        <f>ROUND(E20*U20,2)</f>
        <v>2.95</v>
      </c>
      <c r="W20" s="156"/>
      <c r="X20" s="156" t="s">
        <v>172</v>
      </c>
      <c r="Y20" s="156" t="s">
        <v>173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589</v>
      </c>
      <c r="D21" s="158"/>
      <c r="E21" s="159">
        <v>3.4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">
      <c r="A22" s="153"/>
      <c r="B22" s="154"/>
      <c r="C22" s="185" t="s">
        <v>590</v>
      </c>
      <c r="D22" s="158"/>
      <c r="E22" s="159">
        <v>4.8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591</v>
      </c>
      <c r="C23" s="184" t="s">
        <v>592</v>
      </c>
      <c r="D23" s="173" t="s">
        <v>169</v>
      </c>
      <c r="E23" s="174">
        <v>8.1999999999999993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5.8999999999999997E-2</v>
      </c>
      <c r="Q23" s="155">
        <f>ROUND(E23*P23,2)</f>
        <v>0.48</v>
      </c>
      <c r="R23" s="156"/>
      <c r="S23" s="156" t="s">
        <v>170</v>
      </c>
      <c r="T23" s="156" t="s">
        <v>170</v>
      </c>
      <c r="U23" s="156">
        <v>0.3</v>
      </c>
      <c r="V23" s="156">
        <f>ROUND(E23*U23,2)</f>
        <v>2.46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590</v>
      </c>
      <c r="D24" s="158"/>
      <c r="E24" s="159">
        <v>4.8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">
      <c r="A25" s="153"/>
      <c r="B25" s="154"/>
      <c r="C25" s="185" t="s">
        <v>589</v>
      </c>
      <c r="D25" s="158"/>
      <c r="E25" s="159">
        <v>3.4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1">
        <v>8</v>
      </c>
      <c r="B26" s="172" t="s">
        <v>593</v>
      </c>
      <c r="C26" s="184" t="s">
        <v>594</v>
      </c>
      <c r="D26" s="173" t="s">
        <v>169</v>
      </c>
      <c r="E26" s="174">
        <v>8.1999999999999993</v>
      </c>
      <c r="F26" s="175"/>
      <c r="G26" s="176">
        <f>ROUND(E26*F26,2)</f>
        <v>0</v>
      </c>
      <c r="H26" s="157"/>
      <c r="I26" s="156">
        <f>ROUND(E26*H26,2)</f>
        <v>0</v>
      </c>
      <c r="J26" s="157"/>
      <c r="K26" s="156">
        <f>ROUND(E26*J26,2)</f>
        <v>0</v>
      </c>
      <c r="L26" s="156">
        <v>21</v>
      </c>
      <c r="M26" s="156">
        <f>G26*(1+L26/100)</f>
        <v>0</v>
      </c>
      <c r="N26" s="155">
        <v>1.094E-2</v>
      </c>
      <c r="O26" s="155">
        <f>ROUND(E26*N26,2)</f>
        <v>0.09</v>
      </c>
      <c r="P26" s="155">
        <v>0</v>
      </c>
      <c r="Q26" s="155">
        <f>ROUND(E26*P26,2)</f>
        <v>0</v>
      </c>
      <c r="R26" s="156"/>
      <c r="S26" s="156" t="s">
        <v>185</v>
      </c>
      <c r="T26" s="156" t="s">
        <v>203</v>
      </c>
      <c r="U26" s="156">
        <v>0.45</v>
      </c>
      <c r="V26" s="156">
        <f>ROUND(E26*U26,2)</f>
        <v>3.69</v>
      </c>
      <c r="W26" s="156"/>
      <c r="X26" s="156" t="s">
        <v>172</v>
      </c>
      <c r="Y26" s="156" t="s">
        <v>173</v>
      </c>
      <c r="Z26" s="146"/>
      <c r="AA26" s="146"/>
      <c r="AB26" s="146"/>
      <c r="AC26" s="146"/>
      <c r="AD26" s="146"/>
      <c r="AE26" s="146"/>
      <c r="AF26" s="146"/>
      <c r="AG26" s="146" t="s">
        <v>174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85" t="s">
        <v>589</v>
      </c>
      <c r="D27" s="158"/>
      <c r="E27" s="159">
        <v>3.4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176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85" t="s">
        <v>590</v>
      </c>
      <c r="D28" s="158"/>
      <c r="E28" s="159">
        <v>4.8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5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9</v>
      </c>
      <c r="B29" s="172" t="s">
        <v>595</v>
      </c>
      <c r="C29" s="184" t="s">
        <v>596</v>
      </c>
      <c r="D29" s="173" t="s">
        <v>169</v>
      </c>
      <c r="E29" s="174">
        <v>8.1999999999999993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5.4339999999999999E-2</v>
      </c>
      <c r="O29" s="155">
        <f>ROUND(E29*N29,2)</f>
        <v>0.45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203</v>
      </c>
      <c r="U29" s="156">
        <v>0.6</v>
      </c>
      <c r="V29" s="156">
        <f>ROUND(E29*U29,2)</f>
        <v>4.92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589</v>
      </c>
      <c r="D30" s="158"/>
      <c r="E30" s="159">
        <v>3.4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590</v>
      </c>
      <c r="D31" s="158"/>
      <c r="E31" s="159">
        <v>4.8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4" t="s">
        <v>165</v>
      </c>
      <c r="B32" s="165" t="s">
        <v>92</v>
      </c>
      <c r="C32" s="183" t="s">
        <v>93</v>
      </c>
      <c r="D32" s="166"/>
      <c r="E32" s="167"/>
      <c r="F32" s="168"/>
      <c r="G32" s="169">
        <f>SUMIF(AG33:AG44,"&lt;&gt;NOR",G33:G44)</f>
        <v>0</v>
      </c>
      <c r="H32" s="163"/>
      <c r="I32" s="163">
        <f>SUM(I33:I44)</f>
        <v>0</v>
      </c>
      <c r="J32" s="163"/>
      <c r="K32" s="163">
        <f>SUM(K33:K44)</f>
        <v>0</v>
      </c>
      <c r="L32" s="163"/>
      <c r="M32" s="163">
        <f>SUM(M33:M44)</f>
        <v>0</v>
      </c>
      <c r="N32" s="162"/>
      <c r="O32" s="162">
        <f>SUM(O33:O44)</f>
        <v>2.8100000000000005</v>
      </c>
      <c r="P32" s="162"/>
      <c r="Q32" s="162">
        <f>SUM(Q33:Q44)</f>
        <v>0</v>
      </c>
      <c r="R32" s="163"/>
      <c r="S32" s="163"/>
      <c r="T32" s="163"/>
      <c r="U32" s="163"/>
      <c r="V32" s="163">
        <f>SUM(V33:V44)</f>
        <v>20.39</v>
      </c>
      <c r="W32" s="163"/>
      <c r="X32" s="163"/>
      <c r="Y32" s="163"/>
      <c r="AG32" t="s">
        <v>166</v>
      </c>
    </row>
    <row r="33" spans="1:60" outlineLevel="1" x14ac:dyDescent="0.2">
      <c r="A33" s="171">
        <v>10</v>
      </c>
      <c r="B33" s="172" t="s">
        <v>597</v>
      </c>
      <c r="C33" s="184" t="s">
        <v>598</v>
      </c>
      <c r="D33" s="173" t="s">
        <v>169</v>
      </c>
      <c r="E33" s="174">
        <v>7.2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3.9199999999999999E-2</v>
      </c>
      <c r="O33" s="155">
        <f>ROUND(E33*N33,2)</f>
        <v>0.28000000000000003</v>
      </c>
      <c r="P33" s="155">
        <v>0</v>
      </c>
      <c r="Q33" s="155">
        <f>ROUND(E33*P33,2)</f>
        <v>0</v>
      </c>
      <c r="R33" s="156"/>
      <c r="S33" s="156" t="s">
        <v>170</v>
      </c>
      <c r="T33" s="156" t="s">
        <v>170</v>
      </c>
      <c r="U33" s="156">
        <v>1.6</v>
      </c>
      <c r="V33" s="156">
        <f>ROUND(E33*U33,2)</f>
        <v>11.52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599</v>
      </c>
      <c r="D34" s="158"/>
      <c r="E34" s="159">
        <v>7.2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11</v>
      </c>
      <c r="B35" s="172" t="s">
        <v>600</v>
      </c>
      <c r="C35" s="184" t="s">
        <v>601</v>
      </c>
      <c r="D35" s="173" t="s">
        <v>169</v>
      </c>
      <c r="E35" s="174">
        <v>7.2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0</v>
      </c>
      <c r="O35" s="155">
        <f>ROUND(E35*N35,2)</f>
        <v>0</v>
      </c>
      <c r="P35" s="155">
        <v>0</v>
      </c>
      <c r="Q35" s="155">
        <f>ROUND(E35*P35,2)</f>
        <v>0</v>
      </c>
      <c r="R35" s="156"/>
      <c r="S35" s="156" t="s">
        <v>170</v>
      </c>
      <c r="T35" s="156" t="s">
        <v>170</v>
      </c>
      <c r="U35" s="156">
        <v>0.32</v>
      </c>
      <c r="V35" s="156">
        <f>ROUND(E35*U35,2)</f>
        <v>2.2999999999999998</v>
      </c>
      <c r="W35" s="156"/>
      <c r="X35" s="156" t="s">
        <v>172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174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602</v>
      </c>
      <c r="D36" s="158"/>
      <c r="E36" s="159">
        <v>7.2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1">
        <v>12</v>
      </c>
      <c r="B37" s="172" t="s">
        <v>603</v>
      </c>
      <c r="C37" s="184" t="s">
        <v>604</v>
      </c>
      <c r="D37" s="173" t="s">
        <v>227</v>
      </c>
      <c r="E37" s="174">
        <v>0.88</v>
      </c>
      <c r="F37" s="175"/>
      <c r="G37" s="176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2.5</v>
      </c>
      <c r="O37" s="155">
        <f>ROUND(E37*N37,2)</f>
        <v>2.2000000000000002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5.33</v>
      </c>
      <c r="V37" s="156">
        <f>ROUND(E37*U37,2)</f>
        <v>4.6900000000000004</v>
      </c>
      <c r="W37" s="156"/>
      <c r="X37" s="156" t="s">
        <v>172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174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5" t="s">
        <v>605</v>
      </c>
      <c r="D38" s="158"/>
      <c r="E38" s="159">
        <v>0.88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71">
        <v>13</v>
      </c>
      <c r="B39" s="172" t="s">
        <v>606</v>
      </c>
      <c r="C39" s="184" t="s">
        <v>607</v>
      </c>
      <c r="D39" s="173" t="s">
        <v>169</v>
      </c>
      <c r="E39" s="174">
        <v>1.6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1.41E-2</v>
      </c>
      <c r="O39" s="155">
        <f>ROUND(E39*N39,2)</f>
        <v>0.02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0.39600000000000002</v>
      </c>
      <c r="V39" s="156">
        <f>ROUND(E39*U39,2)</f>
        <v>0.63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608</v>
      </c>
      <c r="D40" s="158"/>
      <c r="E40" s="159">
        <v>1.6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14</v>
      </c>
      <c r="B41" s="172" t="s">
        <v>609</v>
      </c>
      <c r="C41" s="184" t="s">
        <v>610</v>
      </c>
      <c r="D41" s="173" t="s">
        <v>169</v>
      </c>
      <c r="E41" s="174">
        <v>1.6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0.24</v>
      </c>
      <c r="V41" s="156">
        <f>ROUND(E41*U41,2)</f>
        <v>0.38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611</v>
      </c>
      <c r="D42" s="158"/>
      <c r="E42" s="159">
        <v>1.6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5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71">
        <v>15</v>
      </c>
      <c r="B43" s="172" t="s">
        <v>214</v>
      </c>
      <c r="C43" s="184" t="s">
        <v>612</v>
      </c>
      <c r="D43" s="173" t="s">
        <v>169</v>
      </c>
      <c r="E43" s="174">
        <v>2.6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0.11799999999999999</v>
      </c>
      <c r="O43" s="155">
        <f>ROUND(E43*N43,2)</f>
        <v>0.31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0.33400000000000002</v>
      </c>
      <c r="V43" s="156">
        <f>ROUND(E43*U43,2)</f>
        <v>0.87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613</v>
      </c>
      <c r="D44" s="158"/>
      <c r="E44" s="159">
        <v>2.6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102</v>
      </c>
      <c r="C45" s="183" t="s">
        <v>103</v>
      </c>
      <c r="D45" s="166"/>
      <c r="E45" s="167"/>
      <c r="F45" s="168"/>
      <c r="G45" s="169">
        <f>SUMIF(AG46:AG55,"&lt;&gt;NOR",G46:G55)</f>
        <v>0</v>
      </c>
      <c r="H45" s="163"/>
      <c r="I45" s="163">
        <f>SUM(I46:I55)</f>
        <v>0</v>
      </c>
      <c r="J45" s="163"/>
      <c r="K45" s="163">
        <f>SUM(K46:K55)</f>
        <v>0</v>
      </c>
      <c r="L45" s="163"/>
      <c r="M45" s="163">
        <f>SUM(M46:M55)</f>
        <v>0</v>
      </c>
      <c r="N45" s="162"/>
      <c r="O45" s="162">
        <f>SUM(O46:O55)</f>
        <v>0</v>
      </c>
      <c r="P45" s="162"/>
      <c r="Q45" s="162">
        <f>SUM(Q46:Q55)</f>
        <v>1.49</v>
      </c>
      <c r="R45" s="163"/>
      <c r="S45" s="163"/>
      <c r="T45" s="163"/>
      <c r="U45" s="163"/>
      <c r="V45" s="163">
        <f>SUM(V46:V55)</f>
        <v>108.35</v>
      </c>
      <c r="W45" s="163"/>
      <c r="X45" s="163"/>
      <c r="Y45" s="163"/>
      <c r="AG45" t="s">
        <v>166</v>
      </c>
    </row>
    <row r="46" spans="1:60" outlineLevel="1" x14ac:dyDescent="0.2">
      <c r="A46" s="171">
        <v>16</v>
      </c>
      <c r="B46" s="172" t="s">
        <v>279</v>
      </c>
      <c r="C46" s="184" t="s">
        <v>280</v>
      </c>
      <c r="D46" s="173" t="s">
        <v>169</v>
      </c>
      <c r="E46" s="174">
        <v>45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4.0000000000000003E-5</v>
      </c>
      <c r="O46" s="155">
        <f>ROUND(E46*N46,2)</f>
        <v>0</v>
      </c>
      <c r="P46" s="155">
        <v>0</v>
      </c>
      <c r="Q46" s="155">
        <f>ROUND(E46*P46,2)</f>
        <v>0</v>
      </c>
      <c r="R46" s="156"/>
      <c r="S46" s="156" t="s">
        <v>170</v>
      </c>
      <c r="T46" s="156" t="s">
        <v>170</v>
      </c>
      <c r="U46" s="156">
        <v>0.308</v>
      </c>
      <c r="V46" s="156">
        <f>ROUND(E46*U46,2)</f>
        <v>13.86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472</v>
      </c>
      <c r="D47" s="158"/>
      <c r="E47" s="159">
        <v>45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1">
        <v>17</v>
      </c>
      <c r="B48" s="172" t="s">
        <v>167</v>
      </c>
      <c r="C48" s="184" t="s">
        <v>168</v>
      </c>
      <c r="D48" s="173" t="s">
        <v>169</v>
      </c>
      <c r="E48" s="174">
        <v>926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1.4999999999999999E-2</v>
      </c>
      <c r="V48" s="156">
        <f>ROUND(E48*U48,2)</f>
        <v>13.89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614</v>
      </c>
      <c r="D49" s="158"/>
      <c r="E49" s="159">
        <v>926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18</v>
      </c>
      <c r="B50" s="172" t="s">
        <v>282</v>
      </c>
      <c r="C50" s="184" t="s">
        <v>283</v>
      </c>
      <c r="D50" s="173" t="s">
        <v>169</v>
      </c>
      <c r="E50" s="174">
        <v>745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0</v>
      </c>
      <c r="O50" s="155">
        <f>ROUND(E50*N50,2)</f>
        <v>0</v>
      </c>
      <c r="P50" s="155">
        <v>2E-3</v>
      </c>
      <c r="Q50" s="155">
        <f>ROUND(E50*P50,2)</f>
        <v>1.49</v>
      </c>
      <c r="R50" s="156"/>
      <c r="S50" s="156" t="s">
        <v>170</v>
      </c>
      <c r="T50" s="156" t="s">
        <v>170</v>
      </c>
      <c r="U50" s="156">
        <v>0.08</v>
      </c>
      <c r="V50" s="156">
        <f>ROUND(E50*U50,2)</f>
        <v>59.6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180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615</v>
      </c>
      <c r="D51" s="158"/>
      <c r="E51" s="159">
        <v>745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19</v>
      </c>
      <c r="B52" s="172" t="s">
        <v>616</v>
      </c>
      <c r="C52" s="184" t="s">
        <v>617</v>
      </c>
      <c r="D52" s="173" t="s">
        <v>411</v>
      </c>
      <c r="E52" s="174">
        <v>1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</v>
      </c>
      <c r="Q52" s="155">
        <f>ROUND(E52*P52,2)</f>
        <v>0</v>
      </c>
      <c r="R52" s="156"/>
      <c r="S52" s="156" t="s">
        <v>185</v>
      </c>
      <c r="T52" s="156" t="s">
        <v>203</v>
      </c>
      <c r="U52" s="156">
        <v>1</v>
      </c>
      <c r="V52" s="156">
        <f>ROUND(E52*U52,2)</f>
        <v>1</v>
      </c>
      <c r="W52" s="156"/>
      <c r="X52" s="156" t="s">
        <v>172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305</v>
      </c>
      <c r="D53" s="158"/>
      <c r="E53" s="159">
        <v>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1">
        <v>20</v>
      </c>
      <c r="B54" s="172" t="s">
        <v>618</v>
      </c>
      <c r="C54" s="184" t="s">
        <v>619</v>
      </c>
      <c r="D54" s="173" t="s">
        <v>411</v>
      </c>
      <c r="E54" s="174">
        <v>20</v>
      </c>
      <c r="F54" s="175"/>
      <c r="G54" s="176">
        <f>ROUND(E54*F54,2)</f>
        <v>0</v>
      </c>
      <c r="H54" s="157"/>
      <c r="I54" s="156">
        <f>ROUND(E54*H54,2)</f>
        <v>0</v>
      </c>
      <c r="J54" s="157"/>
      <c r="K54" s="156">
        <f>ROUND(E54*J54,2)</f>
        <v>0</v>
      </c>
      <c r="L54" s="156">
        <v>21</v>
      </c>
      <c r="M54" s="156">
        <f>G54*(1+L54/100)</f>
        <v>0</v>
      </c>
      <c r="N54" s="155">
        <v>0</v>
      </c>
      <c r="O54" s="155">
        <f>ROUND(E54*N54,2)</f>
        <v>0</v>
      </c>
      <c r="P54" s="155">
        <v>0</v>
      </c>
      <c r="Q54" s="155">
        <f>ROUND(E54*P54,2)</f>
        <v>0</v>
      </c>
      <c r="R54" s="156"/>
      <c r="S54" s="156" t="s">
        <v>185</v>
      </c>
      <c r="T54" s="156" t="s">
        <v>170</v>
      </c>
      <c r="U54" s="156">
        <v>1</v>
      </c>
      <c r="V54" s="156">
        <f>ROUND(E54*U54,2)</f>
        <v>20</v>
      </c>
      <c r="W54" s="156"/>
      <c r="X54" s="156" t="s">
        <v>172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174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85" t="s">
        <v>620</v>
      </c>
      <c r="D55" s="158"/>
      <c r="E55" s="159">
        <v>20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176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164" t="s">
        <v>165</v>
      </c>
      <c r="B56" s="165" t="s">
        <v>106</v>
      </c>
      <c r="C56" s="183" t="s">
        <v>107</v>
      </c>
      <c r="D56" s="166"/>
      <c r="E56" s="167"/>
      <c r="F56" s="168"/>
      <c r="G56" s="169">
        <f>SUMIF(AG57:AG96,"&lt;&gt;NOR",G57:G96)</f>
        <v>0</v>
      </c>
      <c r="H56" s="163"/>
      <c r="I56" s="163">
        <f>SUM(I57:I96)</f>
        <v>0</v>
      </c>
      <c r="J56" s="163"/>
      <c r="K56" s="163">
        <f>SUM(K57:K96)</f>
        <v>0</v>
      </c>
      <c r="L56" s="163"/>
      <c r="M56" s="163">
        <f>SUM(M57:M96)</f>
        <v>0</v>
      </c>
      <c r="N56" s="162"/>
      <c r="O56" s="162">
        <f>SUM(O57:O96)</f>
        <v>8.99</v>
      </c>
      <c r="P56" s="162"/>
      <c r="Q56" s="162">
        <f>SUM(Q57:Q96)</f>
        <v>1.92</v>
      </c>
      <c r="R56" s="163"/>
      <c r="S56" s="163"/>
      <c r="T56" s="163"/>
      <c r="U56" s="163"/>
      <c r="V56" s="163">
        <f>SUM(V57:V96)</f>
        <v>568.07000000000005</v>
      </c>
      <c r="W56" s="163"/>
      <c r="X56" s="163"/>
      <c r="Y56" s="163"/>
      <c r="AG56" t="s">
        <v>166</v>
      </c>
    </row>
    <row r="57" spans="1:60" ht="22.5" outlineLevel="1" x14ac:dyDescent="0.2">
      <c r="A57" s="171">
        <v>21</v>
      </c>
      <c r="B57" s="172" t="s">
        <v>621</v>
      </c>
      <c r="C57" s="184" t="s">
        <v>622</v>
      </c>
      <c r="D57" s="173" t="s">
        <v>169</v>
      </c>
      <c r="E57" s="174">
        <v>116.4</v>
      </c>
      <c r="F57" s="175"/>
      <c r="G57" s="176">
        <f>ROUND(E57*F57,2)</f>
        <v>0</v>
      </c>
      <c r="H57" s="157"/>
      <c r="I57" s="156">
        <f>ROUND(E57*H57,2)</f>
        <v>0</v>
      </c>
      <c r="J57" s="157"/>
      <c r="K57" s="156">
        <f>ROUND(E57*J57,2)</f>
        <v>0</v>
      </c>
      <c r="L57" s="156">
        <v>21</v>
      </c>
      <c r="M57" s="156">
        <f>G57*(1+L57/100)</f>
        <v>0</v>
      </c>
      <c r="N57" s="155">
        <v>3.637E-2</v>
      </c>
      <c r="O57" s="155">
        <f>ROUND(E57*N57,2)</f>
        <v>4.2300000000000004</v>
      </c>
      <c r="P57" s="155">
        <v>0</v>
      </c>
      <c r="Q57" s="155">
        <f>ROUND(E57*P57,2)</f>
        <v>0</v>
      </c>
      <c r="R57" s="156"/>
      <c r="S57" s="156" t="s">
        <v>170</v>
      </c>
      <c r="T57" s="156" t="s">
        <v>170</v>
      </c>
      <c r="U57" s="156">
        <v>0.73399999999999999</v>
      </c>
      <c r="V57" s="156">
        <f>ROUND(E57*U57,2)</f>
        <v>85.44</v>
      </c>
      <c r="W57" s="156"/>
      <c r="X57" s="156" t="s">
        <v>172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174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85" t="s">
        <v>623</v>
      </c>
      <c r="D58" s="158"/>
      <c r="E58" s="159">
        <v>48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176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">
      <c r="A59" s="153"/>
      <c r="B59" s="154"/>
      <c r="C59" s="185" t="s">
        <v>624</v>
      </c>
      <c r="D59" s="158"/>
      <c r="E59" s="159">
        <v>36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85" t="s">
        <v>625</v>
      </c>
      <c r="D60" s="158"/>
      <c r="E60" s="159">
        <v>32.4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176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1">
        <v>22</v>
      </c>
      <c r="B61" s="172" t="s">
        <v>626</v>
      </c>
      <c r="C61" s="184" t="s">
        <v>627</v>
      </c>
      <c r="D61" s="173" t="s">
        <v>169</v>
      </c>
      <c r="E61" s="174">
        <v>116.4</v>
      </c>
      <c r="F61" s="175"/>
      <c r="G61" s="176">
        <f>ROUND(E61*F61,2)</f>
        <v>0</v>
      </c>
      <c r="H61" s="157"/>
      <c r="I61" s="156">
        <f>ROUND(E61*H61,2)</f>
        <v>0</v>
      </c>
      <c r="J61" s="157"/>
      <c r="K61" s="156">
        <f>ROUND(E61*J61,2)</f>
        <v>0</v>
      </c>
      <c r="L61" s="156">
        <v>21</v>
      </c>
      <c r="M61" s="156">
        <f>G61*(1+L61/100)</f>
        <v>0</v>
      </c>
      <c r="N61" s="155">
        <v>0</v>
      </c>
      <c r="O61" s="155">
        <f>ROUND(E61*N61,2)</f>
        <v>0</v>
      </c>
      <c r="P61" s="155">
        <v>0</v>
      </c>
      <c r="Q61" s="155">
        <f>ROUND(E61*P61,2)</f>
        <v>0</v>
      </c>
      <c r="R61" s="156"/>
      <c r="S61" s="156" t="s">
        <v>170</v>
      </c>
      <c r="T61" s="156" t="s">
        <v>170</v>
      </c>
      <c r="U61" s="156">
        <v>0.17299999999999999</v>
      </c>
      <c r="V61" s="156">
        <f>ROUND(E61*U61,2)</f>
        <v>20.14</v>
      </c>
      <c r="W61" s="156"/>
      <c r="X61" s="156" t="s">
        <v>172</v>
      </c>
      <c r="Y61" s="156" t="s">
        <v>173</v>
      </c>
      <c r="Z61" s="146"/>
      <c r="AA61" s="146"/>
      <c r="AB61" s="146"/>
      <c r="AC61" s="146"/>
      <c r="AD61" s="146"/>
      <c r="AE61" s="146"/>
      <c r="AF61" s="146"/>
      <c r="AG61" s="146" t="s">
        <v>174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">
      <c r="A62" s="153"/>
      <c r="B62" s="154"/>
      <c r="C62" s="185" t="s">
        <v>628</v>
      </c>
      <c r="D62" s="158"/>
      <c r="E62" s="159">
        <v>116.4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176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71">
        <v>23</v>
      </c>
      <c r="B63" s="172" t="s">
        <v>629</v>
      </c>
      <c r="C63" s="184" t="s">
        <v>630</v>
      </c>
      <c r="D63" s="173" t="s">
        <v>197</v>
      </c>
      <c r="E63" s="174">
        <v>2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0.25080000000000002</v>
      </c>
      <c r="O63" s="155">
        <f>ROUND(E63*N63,2)</f>
        <v>0.5</v>
      </c>
      <c r="P63" s="155">
        <v>0</v>
      </c>
      <c r="Q63" s="155">
        <f>ROUND(E63*P63,2)</f>
        <v>0</v>
      </c>
      <c r="R63" s="156"/>
      <c r="S63" s="156" t="s">
        <v>170</v>
      </c>
      <c r="T63" s="156" t="s">
        <v>170</v>
      </c>
      <c r="U63" s="156">
        <v>0.81799999999999995</v>
      </c>
      <c r="V63" s="156">
        <f>ROUND(E63*U63,2)</f>
        <v>1.64</v>
      </c>
      <c r="W63" s="156"/>
      <c r="X63" s="156" t="s">
        <v>172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174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631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71">
        <v>24</v>
      </c>
      <c r="B65" s="172" t="s">
        <v>632</v>
      </c>
      <c r="C65" s="184" t="s">
        <v>633</v>
      </c>
      <c r="D65" s="173" t="s">
        <v>169</v>
      </c>
      <c r="E65" s="174">
        <v>44</v>
      </c>
      <c r="F65" s="175"/>
      <c r="G65" s="176">
        <f>ROUND(E65*F65,2)</f>
        <v>0</v>
      </c>
      <c r="H65" s="157"/>
      <c r="I65" s="156">
        <f>ROUND(E65*H65,2)</f>
        <v>0</v>
      </c>
      <c r="J65" s="157"/>
      <c r="K65" s="156">
        <f>ROUND(E65*J65,2)</f>
        <v>0</v>
      </c>
      <c r="L65" s="156">
        <v>21</v>
      </c>
      <c r="M65" s="156">
        <f>G65*(1+L65/100)</f>
        <v>0</v>
      </c>
      <c r="N65" s="155">
        <v>1.8380000000000001E-2</v>
      </c>
      <c r="O65" s="155">
        <f>ROUND(E65*N65,2)</f>
        <v>0.81</v>
      </c>
      <c r="P65" s="155">
        <v>0</v>
      </c>
      <c r="Q65" s="155">
        <f>ROUND(E65*P65,2)</f>
        <v>0</v>
      </c>
      <c r="R65" s="156"/>
      <c r="S65" s="156" t="s">
        <v>170</v>
      </c>
      <c r="T65" s="156" t="s">
        <v>170</v>
      </c>
      <c r="U65" s="156">
        <v>0.123</v>
      </c>
      <c r="V65" s="156">
        <f>ROUND(E65*U65,2)</f>
        <v>5.41</v>
      </c>
      <c r="W65" s="156"/>
      <c r="X65" s="156" t="s">
        <v>172</v>
      </c>
      <c r="Y65" s="156" t="s">
        <v>173</v>
      </c>
      <c r="Z65" s="146"/>
      <c r="AA65" s="146"/>
      <c r="AB65" s="146"/>
      <c r="AC65" s="146"/>
      <c r="AD65" s="146"/>
      <c r="AE65" s="146"/>
      <c r="AF65" s="146"/>
      <c r="AG65" s="146" t="s">
        <v>174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85" t="s">
        <v>634</v>
      </c>
      <c r="D66" s="158"/>
      <c r="E66" s="159">
        <v>44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176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">
      <c r="A67" s="171">
        <v>25</v>
      </c>
      <c r="B67" s="172" t="s">
        <v>635</v>
      </c>
      <c r="C67" s="184" t="s">
        <v>636</v>
      </c>
      <c r="D67" s="173" t="s">
        <v>169</v>
      </c>
      <c r="E67" s="174">
        <v>44</v>
      </c>
      <c r="F67" s="175"/>
      <c r="G67" s="176">
        <f>ROUND(E67*F67,2)</f>
        <v>0</v>
      </c>
      <c r="H67" s="157"/>
      <c r="I67" s="156">
        <f>ROUND(E67*H67,2)</f>
        <v>0</v>
      </c>
      <c r="J67" s="157"/>
      <c r="K67" s="156">
        <f>ROUND(E67*J67,2)</f>
        <v>0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170</v>
      </c>
      <c r="T67" s="156" t="s">
        <v>170</v>
      </c>
      <c r="U67" s="156">
        <v>0.105</v>
      </c>
      <c r="V67" s="156">
        <f>ROUND(E67*U67,2)</f>
        <v>4.62</v>
      </c>
      <c r="W67" s="156"/>
      <c r="X67" s="156" t="s">
        <v>172</v>
      </c>
      <c r="Y67" s="156" t="s">
        <v>173</v>
      </c>
      <c r="Z67" s="146"/>
      <c r="AA67" s="146"/>
      <c r="AB67" s="146"/>
      <c r="AC67" s="146"/>
      <c r="AD67" s="146"/>
      <c r="AE67" s="146"/>
      <c r="AF67" s="146"/>
      <c r="AG67" s="146" t="s">
        <v>174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">
      <c r="A68" s="153"/>
      <c r="B68" s="154"/>
      <c r="C68" s="185" t="s">
        <v>637</v>
      </c>
      <c r="D68" s="158"/>
      <c r="E68" s="159">
        <v>44</v>
      </c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176</v>
      </c>
      <c r="AH68" s="146">
        <v>5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1">
        <v>26</v>
      </c>
      <c r="B69" s="172" t="s">
        <v>291</v>
      </c>
      <c r="C69" s="184" t="s">
        <v>292</v>
      </c>
      <c r="D69" s="173" t="s">
        <v>169</v>
      </c>
      <c r="E69" s="174">
        <v>46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5.9100000000000003E-3</v>
      </c>
      <c r="O69" s="155">
        <f>ROUND(E69*N69,2)</f>
        <v>0.27</v>
      </c>
      <c r="P69" s="155">
        <v>0</v>
      </c>
      <c r="Q69" s="155">
        <f>ROUND(E69*P69,2)</f>
        <v>0</v>
      </c>
      <c r="R69" s="156"/>
      <c r="S69" s="156" t="s">
        <v>170</v>
      </c>
      <c r="T69" s="156" t="s">
        <v>170</v>
      </c>
      <c r="U69" s="156">
        <v>0.26</v>
      </c>
      <c r="V69" s="156">
        <f>ROUND(E69*U69,2)</f>
        <v>11.96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638</v>
      </c>
      <c r="D70" s="158"/>
      <c r="E70" s="159">
        <v>46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1">
        <v>27</v>
      </c>
      <c r="B71" s="172" t="s">
        <v>294</v>
      </c>
      <c r="C71" s="184" t="s">
        <v>295</v>
      </c>
      <c r="D71" s="173" t="s">
        <v>169</v>
      </c>
      <c r="E71" s="174">
        <v>502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6.3400000000000001E-3</v>
      </c>
      <c r="O71" s="155">
        <f>ROUND(E71*N71,2)</f>
        <v>3.18</v>
      </c>
      <c r="P71" s="155">
        <v>0</v>
      </c>
      <c r="Q71" s="155">
        <f>ROUND(E71*P71,2)</f>
        <v>0</v>
      </c>
      <c r="R71" s="156"/>
      <c r="S71" s="156" t="s">
        <v>170</v>
      </c>
      <c r="T71" s="156" t="s">
        <v>170</v>
      </c>
      <c r="U71" s="156">
        <v>0.26</v>
      </c>
      <c r="V71" s="156">
        <f>ROUND(E71*U71,2)</f>
        <v>130.52000000000001</v>
      </c>
      <c r="W71" s="156"/>
      <c r="X71" s="156" t="s">
        <v>172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174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639</v>
      </c>
      <c r="D72" s="158"/>
      <c r="E72" s="159">
        <v>252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85" t="s">
        <v>640</v>
      </c>
      <c r="D73" s="158"/>
      <c r="E73" s="159">
        <v>224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">
      <c r="A74" s="153"/>
      <c r="B74" s="154"/>
      <c r="C74" s="185" t="s">
        <v>534</v>
      </c>
      <c r="D74" s="158"/>
      <c r="E74" s="159">
        <v>26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176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71">
        <v>28</v>
      </c>
      <c r="B75" s="172" t="s">
        <v>641</v>
      </c>
      <c r="C75" s="184" t="s">
        <v>642</v>
      </c>
      <c r="D75" s="173" t="s">
        <v>169</v>
      </c>
      <c r="E75" s="174">
        <v>44</v>
      </c>
      <c r="F75" s="175"/>
      <c r="G75" s="176">
        <f>ROUND(E75*F75,2)</f>
        <v>0</v>
      </c>
      <c r="H75" s="157"/>
      <c r="I75" s="156">
        <f>ROUND(E75*H75,2)</f>
        <v>0</v>
      </c>
      <c r="J75" s="157"/>
      <c r="K75" s="156">
        <f>ROUND(E75*J75,2)</f>
        <v>0</v>
      </c>
      <c r="L75" s="156">
        <v>21</v>
      </c>
      <c r="M75" s="156">
        <f>G75*(1+L75/100)</f>
        <v>0</v>
      </c>
      <c r="N75" s="155">
        <v>0</v>
      </c>
      <c r="O75" s="155">
        <f>ROUND(E75*N75,2)</f>
        <v>0</v>
      </c>
      <c r="P75" s="155">
        <v>0</v>
      </c>
      <c r="Q75" s="155">
        <f>ROUND(E75*P75,2)</f>
        <v>0</v>
      </c>
      <c r="R75" s="156"/>
      <c r="S75" s="156" t="s">
        <v>170</v>
      </c>
      <c r="T75" s="156" t="s">
        <v>170</v>
      </c>
      <c r="U75" s="156">
        <v>0.04</v>
      </c>
      <c r="V75" s="156">
        <f>ROUND(E75*U75,2)</f>
        <v>1.76</v>
      </c>
      <c r="W75" s="156"/>
      <c r="X75" s="156" t="s">
        <v>172</v>
      </c>
      <c r="Y75" s="156" t="s">
        <v>173</v>
      </c>
      <c r="Z75" s="146"/>
      <c r="AA75" s="146"/>
      <c r="AB75" s="146"/>
      <c r="AC75" s="146"/>
      <c r="AD75" s="146"/>
      <c r="AE75" s="146"/>
      <c r="AF75" s="146"/>
      <c r="AG75" s="146" t="s">
        <v>174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5" t="s">
        <v>637</v>
      </c>
      <c r="D76" s="158"/>
      <c r="E76" s="159">
        <v>44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176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71">
        <v>29</v>
      </c>
      <c r="B77" s="172" t="s">
        <v>643</v>
      </c>
      <c r="C77" s="184" t="s">
        <v>644</v>
      </c>
      <c r="D77" s="173" t="s">
        <v>197</v>
      </c>
      <c r="E77" s="174">
        <v>2</v>
      </c>
      <c r="F77" s="175"/>
      <c r="G77" s="176">
        <f>ROUND(E77*F77,2)</f>
        <v>0</v>
      </c>
      <c r="H77" s="157"/>
      <c r="I77" s="156">
        <f>ROUND(E77*H77,2)</f>
        <v>0</v>
      </c>
      <c r="J77" s="157"/>
      <c r="K77" s="156">
        <f>ROUND(E77*J77,2)</f>
        <v>0</v>
      </c>
      <c r="L77" s="156">
        <v>21</v>
      </c>
      <c r="M77" s="156">
        <f>G77*(1+L77/100)</f>
        <v>0</v>
      </c>
      <c r="N77" s="155">
        <v>0</v>
      </c>
      <c r="O77" s="155">
        <f>ROUND(E77*N77,2)</f>
        <v>0</v>
      </c>
      <c r="P77" s="155">
        <v>8.2000000000000003E-2</v>
      </c>
      <c r="Q77" s="155">
        <f>ROUND(E77*P77,2)</f>
        <v>0.16</v>
      </c>
      <c r="R77" s="156"/>
      <c r="S77" s="156" t="s">
        <v>170</v>
      </c>
      <c r="T77" s="156" t="s">
        <v>170</v>
      </c>
      <c r="U77" s="156">
        <v>0.58799999999999997</v>
      </c>
      <c r="V77" s="156">
        <f>ROUND(E77*U77,2)</f>
        <v>1.18</v>
      </c>
      <c r="W77" s="156"/>
      <c r="X77" s="156" t="s">
        <v>172</v>
      </c>
      <c r="Y77" s="156" t="s">
        <v>173</v>
      </c>
      <c r="Z77" s="146"/>
      <c r="AA77" s="146"/>
      <c r="AB77" s="146"/>
      <c r="AC77" s="146"/>
      <c r="AD77" s="146"/>
      <c r="AE77" s="146"/>
      <c r="AF77" s="146"/>
      <c r="AG77" s="146" t="s">
        <v>174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85" t="s">
        <v>645</v>
      </c>
      <c r="D78" s="158"/>
      <c r="E78" s="159">
        <v>2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176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2.5" outlineLevel="1" x14ac:dyDescent="0.2">
      <c r="A79" s="171">
        <v>30</v>
      </c>
      <c r="B79" s="172" t="s">
        <v>646</v>
      </c>
      <c r="C79" s="184" t="s">
        <v>647</v>
      </c>
      <c r="D79" s="173" t="s">
        <v>257</v>
      </c>
      <c r="E79" s="174">
        <v>125</v>
      </c>
      <c r="F79" s="175"/>
      <c r="G79" s="176">
        <f>ROUND(E79*F79,2)</f>
        <v>0</v>
      </c>
      <c r="H79" s="157"/>
      <c r="I79" s="156">
        <f>ROUND(E79*H79,2)</f>
        <v>0</v>
      </c>
      <c r="J79" s="157"/>
      <c r="K79" s="156">
        <f>ROUND(E79*J79,2)</f>
        <v>0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170</v>
      </c>
      <c r="T79" s="156" t="s">
        <v>170</v>
      </c>
      <c r="U79" s="156">
        <v>0.33</v>
      </c>
      <c r="V79" s="156">
        <f>ROUND(E79*U79,2)</f>
        <v>41.25</v>
      </c>
      <c r="W79" s="156"/>
      <c r="X79" s="156" t="s">
        <v>172</v>
      </c>
      <c r="Y79" s="156" t="s">
        <v>240</v>
      </c>
      <c r="Z79" s="146"/>
      <c r="AA79" s="146"/>
      <c r="AB79" s="146"/>
      <c r="AC79" s="146"/>
      <c r="AD79" s="146"/>
      <c r="AE79" s="146"/>
      <c r="AF79" s="146"/>
      <c r="AG79" s="146" t="s">
        <v>174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85" t="s">
        <v>648</v>
      </c>
      <c r="D80" s="158"/>
      <c r="E80" s="159">
        <v>125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176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2.5" outlineLevel="1" x14ac:dyDescent="0.2">
      <c r="A81" s="171">
        <v>31</v>
      </c>
      <c r="B81" s="172" t="s">
        <v>649</v>
      </c>
      <c r="C81" s="184" t="s">
        <v>650</v>
      </c>
      <c r="D81" s="173" t="s">
        <v>257</v>
      </c>
      <c r="E81" s="174">
        <v>63</v>
      </c>
      <c r="F81" s="175"/>
      <c r="G81" s="176">
        <f>ROUND(E81*F81,2)</f>
        <v>0</v>
      </c>
      <c r="H81" s="157"/>
      <c r="I81" s="156">
        <f>ROUND(E81*H81,2)</f>
        <v>0</v>
      </c>
      <c r="J81" s="157"/>
      <c r="K81" s="156">
        <f>ROUND(E81*J81,2)</f>
        <v>0</v>
      </c>
      <c r="L81" s="156">
        <v>21</v>
      </c>
      <c r="M81" s="156">
        <f>G81*(1+L81/100)</f>
        <v>0</v>
      </c>
      <c r="N81" s="155">
        <v>0</v>
      </c>
      <c r="O81" s="155">
        <f>ROUND(E81*N81,2)</f>
        <v>0</v>
      </c>
      <c r="P81" s="155">
        <v>0</v>
      </c>
      <c r="Q81" s="155">
        <f>ROUND(E81*P81,2)</f>
        <v>0</v>
      </c>
      <c r="R81" s="156"/>
      <c r="S81" s="156" t="s">
        <v>170</v>
      </c>
      <c r="T81" s="156" t="s">
        <v>170</v>
      </c>
      <c r="U81" s="156">
        <v>0.47</v>
      </c>
      <c r="V81" s="156">
        <f>ROUND(E81*U81,2)</f>
        <v>29.61</v>
      </c>
      <c r="W81" s="156"/>
      <c r="X81" s="156" t="s">
        <v>172</v>
      </c>
      <c r="Y81" s="156" t="s">
        <v>240</v>
      </c>
      <c r="Z81" s="146"/>
      <c r="AA81" s="146"/>
      <c r="AB81" s="146"/>
      <c r="AC81" s="146"/>
      <c r="AD81" s="146"/>
      <c r="AE81" s="146"/>
      <c r="AF81" s="146"/>
      <c r="AG81" s="146" t="s">
        <v>174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">
      <c r="A82" s="153"/>
      <c r="B82" s="154"/>
      <c r="C82" s="185" t="s">
        <v>92</v>
      </c>
      <c r="D82" s="158"/>
      <c r="E82" s="159">
        <v>63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176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">
      <c r="A83" s="171">
        <v>32</v>
      </c>
      <c r="B83" s="172" t="s">
        <v>651</v>
      </c>
      <c r="C83" s="184" t="s">
        <v>652</v>
      </c>
      <c r="D83" s="173" t="s">
        <v>257</v>
      </c>
      <c r="E83" s="174">
        <v>125</v>
      </c>
      <c r="F83" s="175"/>
      <c r="G83" s="176">
        <f>ROUND(E83*F83,2)</f>
        <v>0</v>
      </c>
      <c r="H83" s="157"/>
      <c r="I83" s="156">
        <f>ROUND(E83*H83,2)</f>
        <v>0</v>
      </c>
      <c r="J83" s="157"/>
      <c r="K83" s="156">
        <f>ROUND(E83*J83,2)</f>
        <v>0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9.4500000000000001E-3</v>
      </c>
      <c r="Q83" s="155">
        <f>ROUND(E83*P83,2)</f>
        <v>1.18</v>
      </c>
      <c r="R83" s="156"/>
      <c r="S83" s="156" t="s">
        <v>170</v>
      </c>
      <c r="T83" s="156" t="s">
        <v>170</v>
      </c>
      <c r="U83" s="156">
        <v>0.23100000000000001</v>
      </c>
      <c r="V83" s="156">
        <f>ROUND(E83*U83,2)</f>
        <v>28.88</v>
      </c>
      <c r="W83" s="156"/>
      <c r="X83" s="156" t="s">
        <v>172</v>
      </c>
      <c r="Y83" s="156" t="s">
        <v>173</v>
      </c>
      <c r="Z83" s="146"/>
      <c r="AA83" s="146"/>
      <c r="AB83" s="146"/>
      <c r="AC83" s="146"/>
      <c r="AD83" s="146"/>
      <c r="AE83" s="146"/>
      <c r="AF83" s="146"/>
      <c r="AG83" s="146" t="s">
        <v>174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85" t="s">
        <v>653</v>
      </c>
      <c r="D84" s="158"/>
      <c r="E84" s="159">
        <v>125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5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">
      <c r="A85" s="171">
        <v>33</v>
      </c>
      <c r="B85" s="172" t="s">
        <v>654</v>
      </c>
      <c r="C85" s="184" t="s">
        <v>655</v>
      </c>
      <c r="D85" s="173" t="s">
        <v>257</v>
      </c>
      <c r="E85" s="174">
        <v>63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0</v>
      </c>
      <c r="O85" s="155">
        <f>ROUND(E85*N85,2)</f>
        <v>0</v>
      </c>
      <c r="P85" s="155">
        <v>9.2499999999999995E-3</v>
      </c>
      <c r="Q85" s="155">
        <f>ROUND(E85*P85,2)</f>
        <v>0.57999999999999996</v>
      </c>
      <c r="R85" s="156"/>
      <c r="S85" s="156" t="s">
        <v>170</v>
      </c>
      <c r="T85" s="156" t="s">
        <v>170</v>
      </c>
      <c r="U85" s="156">
        <v>0.28699999999999998</v>
      </c>
      <c r="V85" s="156">
        <f>ROUND(E85*U85,2)</f>
        <v>18.079999999999998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656</v>
      </c>
      <c r="D86" s="158"/>
      <c r="E86" s="159">
        <v>63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">
      <c r="A87" s="171">
        <v>34</v>
      </c>
      <c r="B87" s="172" t="s">
        <v>657</v>
      </c>
      <c r="C87" s="184" t="s">
        <v>658</v>
      </c>
      <c r="D87" s="173" t="s">
        <v>197</v>
      </c>
      <c r="E87" s="174">
        <v>1</v>
      </c>
      <c r="F87" s="175"/>
      <c r="G87" s="176">
        <f>ROUND(E87*F87,2)</f>
        <v>0</v>
      </c>
      <c r="H87" s="157"/>
      <c r="I87" s="156">
        <f>ROUND(E87*H87,2)</f>
        <v>0</v>
      </c>
      <c r="J87" s="157"/>
      <c r="K87" s="156">
        <f>ROUND(E87*J87,2)</f>
        <v>0</v>
      </c>
      <c r="L87" s="156">
        <v>21</v>
      </c>
      <c r="M87" s="156">
        <f>G87*(1+L87/100)</f>
        <v>0</v>
      </c>
      <c r="N87" s="155">
        <v>2.4000000000000001E-4</v>
      </c>
      <c r="O87" s="155">
        <f>ROUND(E87*N87,2)</f>
        <v>0</v>
      </c>
      <c r="P87" s="155">
        <v>0</v>
      </c>
      <c r="Q87" s="155">
        <f>ROUND(E87*P87,2)</f>
        <v>0</v>
      </c>
      <c r="R87" s="156"/>
      <c r="S87" s="156" t="s">
        <v>170</v>
      </c>
      <c r="T87" s="156" t="s">
        <v>659</v>
      </c>
      <c r="U87" s="156">
        <v>5.7850000000000001</v>
      </c>
      <c r="V87" s="156">
        <f>ROUND(E87*U87,2)</f>
        <v>5.79</v>
      </c>
      <c r="W87" s="156"/>
      <c r="X87" s="156" t="s">
        <v>172</v>
      </c>
      <c r="Y87" s="156" t="s">
        <v>173</v>
      </c>
      <c r="Z87" s="146"/>
      <c r="AA87" s="146"/>
      <c r="AB87" s="146"/>
      <c r="AC87" s="146"/>
      <c r="AD87" s="146"/>
      <c r="AE87" s="146"/>
      <c r="AF87" s="146"/>
      <c r="AG87" s="146" t="s">
        <v>174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">
      <c r="A88" s="153"/>
      <c r="B88" s="154"/>
      <c r="C88" s="185" t="s">
        <v>660</v>
      </c>
      <c r="D88" s="158"/>
      <c r="E88" s="159">
        <v>1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71">
        <v>35</v>
      </c>
      <c r="B89" s="172" t="s">
        <v>661</v>
      </c>
      <c r="C89" s="184" t="s">
        <v>662</v>
      </c>
      <c r="D89" s="173" t="s">
        <v>197</v>
      </c>
      <c r="E89" s="174">
        <v>1</v>
      </c>
      <c r="F89" s="175"/>
      <c r="G89" s="176">
        <f>ROUND(E89*F89,2)</f>
        <v>0</v>
      </c>
      <c r="H89" s="157"/>
      <c r="I89" s="156">
        <f>ROUND(E89*H89,2)</f>
        <v>0</v>
      </c>
      <c r="J89" s="157"/>
      <c r="K89" s="156">
        <f>ROUND(E89*J89,2)</f>
        <v>0</v>
      </c>
      <c r="L89" s="156">
        <v>21</v>
      </c>
      <c r="M89" s="156">
        <f>G89*(1+L89/100)</f>
        <v>0</v>
      </c>
      <c r="N89" s="155">
        <v>2.4000000000000001E-4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185</v>
      </c>
      <c r="T89" s="156" t="s">
        <v>203</v>
      </c>
      <c r="U89" s="156">
        <v>5.7850000000000001</v>
      </c>
      <c r="V89" s="156">
        <f>ROUND(E89*U89,2)</f>
        <v>5.79</v>
      </c>
      <c r="W89" s="156"/>
      <c r="X89" s="156" t="s">
        <v>172</v>
      </c>
      <c r="Y89" s="156" t="s">
        <v>173</v>
      </c>
      <c r="Z89" s="146"/>
      <c r="AA89" s="146"/>
      <c r="AB89" s="146"/>
      <c r="AC89" s="146"/>
      <c r="AD89" s="146"/>
      <c r="AE89" s="146"/>
      <c r="AF89" s="146"/>
      <c r="AG89" s="146" t="s">
        <v>174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">
      <c r="A90" s="153"/>
      <c r="B90" s="154"/>
      <c r="C90" s="185" t="s">
        <v>663</v>
      </c>
      <c r="D90" s="158"/>
      <c r="E90" s="159">
        <v>1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176</v>
      </c>
      <c r="AH90" s="146">
        <v>5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71">
        <v>36</v>
      </c>
      <c r="B91" s="172" t="s">
        <v>299</v>
      </c>
      <c r="C91" s="184" t="s">
        <v>300</v>
      </c>
      <c r="D91" s="173" t="s">
        <v>301</v>
      </c>
      <c r="E91" s="174">
        <v>1</v>
      </c>
      <c r="F91" s="175"/>
      <c r="G91" s="176">
        <f>ROUND(E91*F91,2)</f>
        <v>0</v>
      </c>
      <c r="H91" s="157"/>
      <c r="I91" s="156">
        <f>ROUND(E91*H91,2)</f>
        <v>0</v>
      </c>
      <c r="J91" s="157"/>
      <c r="K91" s="156">
        <f>ROUND(E91*J91,2)</f>
        <v>0</v>
      </c>
      <c r="L91" s="156">
        <v>21</v>
      </c>
      <c r="M91" s="156">
        <f>G91*(1+L91/100)</f>
        <v>0</v>
      </c>
      <c r="N91" s="155">
        <v>0</v>
      </c>
      <c r="O91" s="155">
        <f>ROUND(E91*N91,2)</f>
        <v>0</v>
      </c>
      <c r="P91" s="155">
        <v>0</v>
      </c>
      <c r="Q91" s="155">
        <f>ROUND(E91*P91,2)</f>
        <v>0</v>
      </c>
      <c r="R91" s="156"/>
      <c r="S91" s="156" t="s">
        <v>185</v>
      </c>
      <c r="T91" s="156" t="s">
        <v>186</v>
      </c>
      <c r="U91" s="156">
        <v>0</v>
      </c>
      <c r="V91" s="156">
        <f>ROUND(E91*U91,2)</f>
        <v>0</v>
      </c>
      <c r="W91" s="156"/>
      <c r="X91" s="156" t="s">
        <v>172</v>
      </c>
      <c r="Y91" s="156" t="s">
        <v>173</v>
      </c>
      <c r="Z91" s="146"/>
      <c r="AA91" s="146"/>
      <c r="AB91" s="146"/>
      <c r="AC91" s="146"/>
      <c r="AD91" s="146"/>
      <c r="AE91" s="146"/>
      <c r="AF91" s="146"/>
      <c r="AG91" s="146" t="s">
        <v>174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85" t="s">
        <v>302</v>
      </c>
      <c r="D92" s="158"/>
      <c r="E92" s="159">
        <v>1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176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ht="22.5" outlineLevel="1" x14ac:dyDescent="0.2">
      <c r="A93" s="171">
        <v>37</v>
      </c>
      <c r="B93" s="172" t="s">
        <v>664</v>
      </c>
      <c r="C93" s="184" t="s">
        <v>665</v>
      </c>
      <c r="D93" s="173" t="s">
        <v>666</v>
      </c>
      <c r="E93" s="174">
        <v>88</v>
      </c>
      <c r="F93" s="175"/>
      <c r="G93" s="176">
        <f>ROUND(E93*F93,2)</f>
        <v>0</v>
      </c>
      <c r="H93" s="157"/>
      <c r="I93" s="156">
        <f>ROUND(E93*H93,2)</f>
        <v>0</v>
      </c>
      <c r="J93" s="157"/>
      <c r="K93" s="156">
        <f>ROUND(E93*J93,2)</f>
        <v>0</v>
      </c>
      <c r="L93" s="156">
        <v>21</v>
      </c>
      <c r="M93" s="156">
        <f>G93*(1+L93/100)</f>
        <v>0</v>
      </c>
      <c r="N93" s="155">
        <v>0</v>
      </c>
      <c r="O93" s="155">
        <f>ROUND(E93*N93,2)</f>
        <v>0</v>
      </c>
      <c r="P93" s="155">
        <v>0</v>
      </c>
      <c r="Q93" s="155">
        <f>ROUND(E93*P93,2)</f>
        <v>0</v>
      </c>
      <c r="R93" s="156"/>
      <c r="S93" s="156" t="s">
        <v>185</v>
      </c>
      <c r="T93" s="156" t="s">
        <v>203</v>
      </c>
      <c r="U93" s="156">
        <v>2</v>
      </c>
      <c r="V93" s="156">
        <f>ROUND(E93*U93,2)</f>
        <v>176</v>
      </c>
      <c r="W93" s="156"/>
      <c r="X93" s="156" t="s">
        <v>172</v>
      </c>
      <c r="Y93" s="156" t="s">
        <v>173</v>
      </c>
      <c r="Z93" s="146"/>
      <c r="AA93" s="146"/>
      <c r="AB93" s="146"/>
      <c r="AC93" s="146"/>
      <c r="AD93" s="146"/>
      <c r="AE93" s="146"/>
      <c r="AF93" s="146"/>
      <c r="AG93" s="146" t="s">
        <v>198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85" t="s">
        <v>667</v>
      </c>
      <c r="D94" s="158"/>
      <c r="E94" s="159">
        <v>88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176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2.5" outlineLevel="1" x14ac:dyDescent="0.2">
      <c r="A95" s="171">
        <v>38</v>
      </c>
      <c r="B95" s="172" t="s">
        <v>303</v>
      </c>
      <c r="C95" s="184" t="s">
        <v>304</v>
      </c>
      <c r="D95" s="173" t="s">
        <v>197</v>
      </c>
      <c r="E95" s="174">
        <v>1</v>
      </c>
      <c r="F95" s="175"/>
      <c r="G95" s="176">
        <f>ROUND(E95*F95,2)</f>
        <v>0</v>
      </c>
      <c r="H95" s="157"/>
      <c r="I95" s="156">
        <f>ROUND(E95*H95,2)</f>
        <v>0</v>
      </c>
      <c r="J95" s="157"/>
      <c r="K95" s="156">
        <f>ROUND(E95*J95,2)</f>
        <v>0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 t="s">
        <v>220</v>
      </c>
      <c r="S95" s="156" t="s">
        <v>170</v>
      </c>
      <c r="T95" s="156" t="s">
        <v>170</v>
      </c>
      <c r="U95" s="156">
        <v>0</v>
      </c>
      <c r="V95" s="156">
        <f>ROUND(E95*U95,2)</f>
        <v>0</v>
      </c>
      <c r="W95" s="156"/>
      <c r="X95" s="156" t="s">
        <v>192</v>
      </c>
      <c r="Y95" s="156" t="s">
        <v>173</v>
      </c>
      <c r="Z95" s="146"/>
      <c r="AA95" s="146"/>
      <c r="AB95" s="146"/>
      <c r="AC95" s="146"/>
      <c r="AD95" s="146"/>
      <c r="AE95" s="146"/>
      <c r="AF95" s="146"/>
      <c r="AG95" s="146" t="s">
        <v>221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85" t="s">
        <v>305</v>
      </c>
      <c r="D96" s="158"/>
      <c r="E96" s="159">
        <v>1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x14ac:dyDescent="0.2">
      <c r="A97" s="164" t="s">
        <v>165</v>
      </c>
      <c r="B97" s="165" t="s">
        <v>108</v>
      </c>
      <c r="C97" s="183" t="s">
        <v>109</v>
      </c>
      <c r="D97" s="166"/>
      <c r="E97" s="167"/>
      <c r="F97" s="168"/>
      <c r="G97" s="169">
        <f>SUMIF(AG98:AG112,"&lt;&gt;NOR",G98:G112)</f>
        <v>0</v>
      </c>
      <c r="H97" s="163"/>
      <c r="I97" s="163">
        <f>SUM(I98:I112)</f>
        <v>0</v>
      </c>
      <c r="J97" s="163"/>
      <c r="K97" s="163">
        <f>SUM(K98:K112)</f>
        <v>0</v>
      </c>
      <c r="L97" s="163"/>
      <c r="M97" s="163">
        <f>SUM(M98:M112)</f>
        <v>0</v>
      </c>
      <c r="N97" s="162"/>
      <c r="O97" s="162">
        <f>SUM(O98:O112)</f>
        <v>0.22999999999999998</v>
      </c>
      <c r="P97" s="162"/>
      <c r="Q97" s="162">
        <f>SUM(Q98:Q112)</f>
        <v>184.44</v>
      </c>
      <c r="R97" s="163"/>
      <c r="S97" s="163"/>
      <c r="T97" s="163"/>
      <c r="U97" s="163"/>
      <c r="V97" s="163">
        <f>SUM(V98:V112)</f>
        <v>746.5</v>
      </c>
      <c r="W97" s="163"/>
      <c r="X97" s="163"/>
      <c r="Y97" s="163"/>
      <c r="AG97" t="s">
        <v>166</v>
      </c>
    </row>
    <row r="98" spans="1:60" outlineLevel="1" x14ac:dyDescent="0.2">
      <c r="A98" s="171">
        <v>39</v>
      </c>
      <c r="B98" s="172" t="s">
        <v>668</v>
      </c>
      <c r="C98" s="184" t="s">
        <v>669</v>
      </c>
      <c r="D98" s="173" t="s">
        <v>227</v>
      </c>
      <c r="E98" s="174">
        <v>12.06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2.85</v>
      </c>
      <c r="Q98" s="155">
        <f>ROUND(E98*P98,2)</f>
        <v>34.369999999999997</v>
      </c>
      <c r="R98" s="156"/>
      <c r="S98" s="156" t="s">
        <v>170</v>
      </c>
      <c r="T98" s="156" t="s">
        <v>170</v>
      </c>
      <c r="U98" s="156">
        <v>17.606999999999999</v>
      </c>
      <c r="V98" s="156">
        <f>ROUND(E98*U98,2)</f>
        <v>212.34</v>
      </c>
      <c r="W98" s="156"/>
      <c r="X98" s="156" t="s">
        <v>172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174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670</v>
      </c>
      <c r="D99" s="158"/>
      <c r="E99" s="159">
        <v>6.12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5" t="s">
        <v>671</v>
      </c>
      <c r="D100" s="158"/>
      <c r="E100" s="159">
        <v>5.94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">
      <c r="A101" s="171">
        <v>40</v>
      </c>
      <c r="B101" s="172" t="s">
        <v>672</v>
      </c>
      <c r="C101" s="184" t="s">
        <v>673</v>
      </c>
      <c r="D101" s="173" t="s">
        <v>227</v>
      </c>
      <c r="E101" s="174">
        <v>17.82</v>
      </c>
      <c r="F101" s="175"/>
      <c r="G101" s="176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1.2800000000000001E-3</v>
      </c>
      <c r="O101" s="155">
        <f>ROUND(E101*N101,2)</f>
        <v>0.02</v>
      </c>
      <c r="P101" s="155">
        <v>1.8</v>
      </c>
      <c r="Q101" s="155">
        <f>ROUND(E101*P101,2)</f>
        <v>32.08</v>
      </c>
      <c r="R101" s="156"/>
      <c r="S101" s="156" t="s">
        <v>170</v>
      </c>
      <c r="T101" s="156" t="s">
        <v>170</v>
      </c>
      <c r="U101" s="156">
        <v>1.52</v>
      </c>
      <c r="V101" s="156">
        <f>ROUND(E101*U101,2)</f>
        <v>27.09</v>
      </c>
      <c r="W101" s="156"/>
      <c r="X101" s="156" t="s">
        <v>172</v>
      </c>
      <c r="Y101" s="156" t="s">
        <v>173</v>
      </c>
      <c r="Z101" s="146"/>
      <c r="AA101" s="146"/>
      <c r="AB101" s="146"/>
      <c r="AC101" s="146"/>
      <c r="AD101" s="146"/>
      <c r="AE101" s="146"/>
      <c r="AF101" s="146"/>
      <c r="AG101" s="146" t="s">
        <v>174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5" t="s">
        <v>674</v>
      </c>
      <c r="D102" s="158"/>
      <c r="E102" s="159">
        <v>17.82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176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">
      <c r="A103" s="171">
        <v>41</v>
      </c>
      <c r="B103" s="172" t="s">
        <v>675</v>
      </c>
      <c r="C103" s="184" t="s">
        <v>676</v>
      </c>
      <c r="D103" s="173" t="s">
        <v>227</v>
      </c>
      <c r="E103" s="174">
        <v>28.305</v>
      </c>
      <c r="F103" s="175"/>
      <c r="G103" s="176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7.4099999999999999E-3</v>
      </c>
      <c r="O103" s="155">
        <f>ROUND(E103*N103,2)</f>
        <v>0.21</v>
      </c>
      <c r="P103" s="155">
        <v>2.1</v>
      </c>
      <c r="Q103" s="155">
        <f>ROUND(E103*P103,2)</f>
        <v>59.44</v>
      </c>
      <c r="R103" s="156"/>
      <c r="S103" s="156" t="s">
        <v>170</v>
      </c>
      <c r="T103" s="156" t="s">
        <v>170</v>
      </c>
      <c r="U103" s="156">
        <v>7.476</v>
      </c>
      <c r="V103" s="156">
        <f>ROUND(E103*U103,2)</f>
        <v>211.61</v>
      </c>
      <c r="W103" s="156"/>
      <c r="X103" s="156" t="s">
        <v>172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174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">
      <c r="A104" s="153"/>
      <c r="B104" s="154"/>
      <c r="C104" s="185" t="s">
        <v>677</v>
      </c>
      <c r="D104" s="158"/>
      <c r="E104" s="159">
        <v>28.305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ht="22.5" outlineLevel="1" x14ac:dyDescent="0.2">
      <c r="A105" s="171">
        <v>42</v>
      </c>
      <c r="B105" s="172" t="s">
        <v>678</v>
      </c>
      <c r="C105" s="184" t="s">
        <v>679</v>
      </c>
      <c r="D105" s="173" t="s">
        <v>227</v>
      </c>
      <c r="E105" s="174">
        <v>26.417999999999999</v>
      </c>
      <c r="F105" s="175"/>
      <c r="G105" s="176">
        <f>ROUND(E105*F105,2)</f>
        <v>0</v>
      </c>
      <c r="H105" s="157"/>
      <c r="I105" s="156">
        <f>ROUND(E105*H105,2)</f>
        <v>0</v>
      </c>
      <c r="J105" s="157"/>
      <c r="K105" s="156">
        <f>ROUND(E105*J105,2)</f>
        <v>0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2.2000000000000002</v>
      </c>
      <c r="Q105" s="155">
        <f>ROUND(E105*P105,2)</f>
        <v>58.12</v>
      </c>
      <c r="R105" s="156"/>
      <c r="S105" s="156" t="s">
        <v>170</v>
      </c>
      <c r="T105" s="156" t="s">
        <v>170</v>
      </c>
      <c r="U105" s="156">
        <v>9.7780000000000005</v>
      </c>
      <c r="V105" s="156">
        <f>ROUND(E105*U105,2)</f>
        <v>258.32</v>
      </c>
      <c r="W105" s="156"/>
      <c r="X105" s="156" t="s">
        <v>172</v>
      </c>
      <c r="Y105" s="156" t="s">
        <v>173</v>
      </c>
      <c r="Z105" s="146"/>
      <c r="AA105" s="146"/>
      <c r="AB105" s="146"/>
      <c r="AC105" s="146"/>
      <c r="AD105" s="146"/>
      <c r="AE105" s="146"/>
      <c r="AF105" s="146"/>
      <c r="AG105" s="146" t="s">
        <v>174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5" t="s">
        <v>680</v>
      </c>
      <c r="D106" s="158"/>
      <c r="E106" s="159">
        <v>26.417999999999999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71">
        <v>43</v>
      </c>
      <c r="B107" s="172" t="s">
        <v>681</v>
      </c>
      <c r="C107" s="184" t="s">
        <v>682</v>
      </c>
      <c r="D107" s="173" t="s">
        <v>257</v>
      </c>
      <c r="E107" s="174">
        <v>24</v>
      </c>
      <c r="F107" s="175"/>
      <c r="G107" s="176">
        <f>ROUND(E107*F107,2)</f>
        <v>0</v>
      </c>
      <c r="H107" s="157"/>
      <c r="I107" s="156">
        <f>ROUND(E107*H107,2)</f>
        <v>0</v>
      </c>
      <c r="J107" s="157"/>
      <c r="K107" s="156">
        <f>ROUND(E107*J107,2)</f>
        <v>0</v>
      </c>
      <c r="L107" s="156">
        <v>21</v>
      </c>
      <c r="M107" s="156">
        <f>G107*(1+L107/100)</f>
        <v>0</v>
      </c>
      <c r="N107" s="155">
        <v>0</v>
      </c>
      <c r="O107" s="155">
        <f>ROUND(E107*N107,2)</f>
        <v>0</v>
      </c>
      <c r="P107" s="155">
        <v>4.6000000000000001E-4</v>
      </c>
      <c r="Q107" s="155">
        <f>ROUND(E107*P107,2)</f>
        <v>0.01</v>
      </c>
      <c r="R107" s="156"/>
      <c r="S107" s="156" t="s">
        <v>170</v>
      </c>
      <c r="T107" s="156" t="s">
        <v>170</v>
      </c>
      <c r="U107" s="156">
        <v>1</v>
      </c>
      <c r="V107" s="156">
        <f>ROUND(E107*U107,2)</f>
        <v>24</v>
      </c>
      <c r="W107" s="156"/>
      <c r="X107" s="156" t="s">
        <v>172</v>
      </c>
      <c r="Y107" s="156" t="s">
        <v>173</v>
      </c>
      <c r="Z107" s="146"/>
      <c r="AA107" s="146"/>
      <c r="AB107" s="146"/>
      <c r="AC107" s="146"/>
      <c r="AD107" s="146"/>
      <c r="AE107" s="146"/>
      <c r="AF107" s="146"/>
      <c r="AG107" s="146" t="s">
        <v>174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85" t="s">
        <v>683</v>
      </c>
      <c r="D108" s="158"/>
      <c r="E108" s="159">
        <v>24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">
      <c r="A109" s="171">
        <v>44</v>
      </c>
      <c r="B109" s="172" t="s">
        <v>684</v>
      </c>
      <c r="C109" s="184" t="s">
        <v>685</v>
      </c>
      <c r="D109" s="173" t="s">
        <v>257</v>
      </c>
      <c r="E109" s="174">
        <v>162.35</v>
      </c>
      <c r="F109" s="175"/>
      <c r="G109" s="176">
        <f>ROUND(E109*F109,2)</f>
        <v>0</v>
      </c>
      <c r="H109" s="157"/>
      <c r="I109" s="156">
        <f>ROUND(E109*H109,2)</f>
        <v>0</v>
      </c>
      <c r="J109" s="157"/>
      <c r="K109" s="156">
        <f>ROUND(E109*J109,2)</f>
        <v>0</v>
      </c>
      <c r="L109" s="156">
        <v>21</v>
      </c>
      <c r="M109" s="156">
        <f>G109*(1+L109/100)</f>
        <v>0</v>
      </c>
      <c r="N109" s="155">
        <v>0</v>
      </c>
      <c r="O109" s="155">
        <f>ROUND(E109*N109,2)</f>
        <v>0</v>
      </c>
      <c r="P109" s="155">
        <v>1.92E-3</v>
      </c>
      <c r="Q109" s="155">
        <f>ROUND(E109*P109,2)</f>
        <v>0.31</v>
      </c>
      <c r="R109" s="156"/>
      <c r="S109" s="156" t="s">
        <v>170</v>
      </c>
      <c r="T109" s="156" t="s">
        <v>216</v>
      </c>
      <c r="U109" s="156">
        <v>5.7500000000000002E-2</v>
      </c>
      <c r="V109" s="156">
        <f>ROUND(E109*U109,2)</f>
        <v>9.34</v>
      </c>
      <c r="W109" s="156"/>
      <c r="X109" s="156" t="s">
        <v>172</v>
      </c>
      <c r="Y109" s="156" t="s">
        <v>173</v>
      </c>
      <c r="Z109" s="146"/>
      <c r="AA109" s="146"/>
      <c r="AB109" s="146"/>
      <c r="AC109" s="146"/>
      <c r="AD109" s="146"/>
      <c r="AE109" s="146"/>
      <c r="AF109" s="146"/>
      <c r="AG109" s="146" t="s">
        <v>174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85" t="s">
        <v>686</v>
      </c>
      <c r="D110" s="158"/>
      <c r="E110" s="159">
        <v>162.35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176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71">
        <v>45</v>
      </c>
      <c r="B111" s="172" t="s">
        <v>494</v>
      </c>
      <c r="C111" s="184" t="s">
        <v>495</v>
      </c>
      <c r="D111" s="173" t="s">
        <v>257</v>
      </c>
      <c r="E111" s="174">
        <v>66</v>
      </c>
      <c r="F111" s="175"/>
      <c r="G111" s="176">
        <f>ROUND(E111*F111,2)</f>
        <v>0</v>
      </c>
      <c r="H111" s="157"/>
      <c r="I111" s="156">
        <f>ROUND(E111*H111,2)</f>
        <v>0</v>
      </c>
      <c r="J111" s="157"/>
      <c r="K111" s="156">
        <f>ROUND(E111*J111,2)</f>
        <v>0</v>
      </c>
      <c r="L111" s="156">
        <v>21</v>
      </c>
      <c r="M111" s="156">
        <f>G111*(1+L111/100)</f>
        <v>0</v>
      </c>
      <c r="N111" s="155">
        <v>0</v>
      </c>
      <c r="O111" s="155">
        <f>ROUND(E111*N111,2)</f>
        <v>0</v>
      </c>
      <c r="P111" s="155">
        <v>1.64E-3</v>
      </c>
      <c r="Q111" s="155">
        <f>ROUND(E111*P111,2)</f>
        <v>0.11</v>
      </c>
      <c r="R111" s="156"/>
      <c r="S111" s="156" t="s">
        <v>170</v>
      </c>
      <c r="T111" s="156" t="s">
        <v>216</v>
      </c>
      <c r="U111" s="156">
        <v>5.7500000000000002E-2</v>
      </c>
      <c r="V111" s="156">
        <f>ROUND(E111*U111,2)</f>
        <v>3.8</v>
      </c>
      <c r="W111" s="156"/>
      <c r="X111" s="156" t="s">
        <v>172</v>
      </c>
      <c r="Y111" s="156" t="s">
        <v>240</v>
      </c>
      <c r="Z111" s="146"/>
      <c r="AA111" s="146"/>
      <c r="AB111" s="146"/>
      <c r="AC111" s="146"/>
      <c r="AD111" s="146"/>
      <c r="AE111" s="146"/>
      <c r="AF111" s="146"/>
      <c r="AG111" s="146" t="s">
        <v>174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85" t="s">
        <v>687</v>
      </c>
      <c r="D112" s="158"/>
      <c r="E112" s="159">
        <v>66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176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x14ac:dyDescent="0.2">
      <c r="A113" s="164" t="s">
        <v>165</v>
      </c>
      <c r="B113" s="165" t="s">
        <v>110</v>
      </c>
      <c r="C113" s="183" t="s">
        <v>111</v>
      </c>
      <c r="D113" s="166"/>
      <c r="E113" s="167"/>
      <c r="F113" s="168"/>
      <c r="G113" s="169">
        <f>SUMIF(AG114:AG114,"&lt;&gt;NOR",G114:G114)</f>
        <v>0</v>
      </c>
      <c r="H113" s="163"/>
      <c r="I113" s="163">
        <f>SUM(I114:I114)</f>
        <v>0</v>
      </c>
      <c r="J113" s="163"/>
      <c r="K113" s="163">
        <f>SUM(K114:K114)</f>
        <v>0</v>
      </c>
      <c r="L113" s="163"/>
      <c r="M113" s="163">
        <f>SUM(M114:M114)</f>
        <v>0</v>
      </c>
      <c r="N113" s="162"/>
      <c r="O113" s="162">
        <f>SUM(O114:O114)</f>
        <v>0</v>
      </c>
      <c r="P113" s="162"/>
      <c r="Q113" s="162">
        <f>SUM(Q114:Q114)</f>
        <v>0</v>
      </c>
      <c r="R113" s="163"/>
      <c r="S113" s="163"/>
      <c r="T113" s="163"/>
      <c r="U113" s="163"/>
      <c r="V113" s="163">
        <f>SUM(V114:V114)</f>
        <v>34.25</v>
      </c>
      <c r="W113" s="163"/>
      <c r="X113" s="163"/>
      <c r="Y113" s="163"/>
      <c r="AG113" t="s">
        <v>166</v>
      </c>
    </row>
    <row r="114" spans="1:60" outlineLevel="1" x14ac:dyDescent="0.2">
      <c r="A114" s="177">
        <v>46</v>
      </c>
      <c r="B114" s="178" t="s">
        <v>306</v>
      </c>
      <c r="C114" s="187" t="s">
        <v>307</v>
      </c>
      <c r="D114" s="179" t="s">
        <v>252</v>
      </c>
      <c r="E114" s="180">
        <v>13.28905</v>
      </c>
      <c r="F114" s="181"/>
      <c r="G114" s="182">
        <f>ROUND(E114*F114,2)</f>
        <v>0</v>
      </c>
      <c r="H114" s="157"/>
      <c r="I114" s="156">
        <f>ROUND(E114*H114,2)</f>
        <v>0</v>
      </c>
      <c r="J114" s="157"/>
      <c r="K114" s="156">
        <f>ROUND(E114*J114,2)</f>
        <v>0</v>
      </c>
      <c r="L114" s="156">
        <v>21</v>
      </c>
      <c r="M114" s="156">
        <f>G114*(1+L114/100)</f>
        <v>0</v>
      </c>
      <c r="N114" s="155">
        <v>0</v>
      </c>
      <c r="O114" s="155">
        <f>ROUND(E114*N114,2)</f>
        <v>0</v>
      </c>
      <c r="P114" s="155">
        <v>0</v>
      </c>
      <c r="Q114" s="155">
        <f>ROUND(E114*P114,2)</f>
        <v>0</v>
      </c>
      <c r="R114" s="156"/>
      <c r="S114" s="156" t="s">
        <v>170</v>
      </c>
      <c r="T114" s="156" t="s">
        <v>170</v>
      </c>
      <c r="U114" s="156">
        <v>2.577</v>
      </c>
      <c r="V114" s="156">
        <f>ROUND(E114*U114,2)</f>
        <v>34.25</v>
      </c>
      <c r="W114" s="156"/>
      <c r="X114" s="156" t="s">
        <v>253</v>
      </c>
      <c r="Y114" s="156" t="s">
        <v>173</v>
      </c>
      <c r="Z114" s="146"/>
      <c r="AA114" s="146"/>
      <c r="AB114" s="146"/>
      <c r="AC114" s="146"/>
      <c r="AD114" s="146"/>
      <c r="AE114" s="146"/>
      <c r="AF114" s="146"/>
      <c r="AG114" s="146" t="s">
        <v>308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x14ac:dyDescent="0.2">
      <c r="A115" s="164" t="s">
        <v>165</v>
      </c>
      <c r="B115" s="165" t="s">
        <v>114</v>
      </c>
      <c r="C115" s="183" t="s">
        <v>115</v>
      </c>
      <c r="D115" s="166"/>
      <c r="E115" s="167"/>
      <c r="F115" s="168"/>
      <c r="G115" s="169">
        <f>SUMIF(AG116:AG126,"&lt;&gt;NOR",G116:G126)</f>
        <v>0</v>
      </c>
      <c r="H115" s="163"/>
      <c r="I115" s="163">
        <f>SUM(I116:I126)</f>
        <v>0</v>
      </c>
      <c r="J115" s="163"/>
      <c r="K115" s="163">
        <f>SUM(K116:K126)</f>
        <v>0</v>
      </c>
      <c r="L115" s="163"/>
      <c r="M115" s="163">
        <f>SUM(M116:M126)</f>
        <v>0</v>
      </c>
      <c r="N115" s="162"/>
      <c r="O115" s="162">
        <f>SUM(O116:O126)</f>
        <v>0</v>
      </c>
      <c r="P115" s="162"/>
      <c r="Q115" s="162">
        <f>SUM(Q116:Q126)</f>
        <v>3.91</v>
      </c>
      <c r="R115" s="163"/>
      <c r="S115" s="163"/>
      <c r="T115" s="163"/>
      <c r="U115" s="163"/>
      <c r="V115" s="163">
        <f>SUM(V116:V126)</f>
        <v>28.35</v>
      </c>
      <c r="W115" s="163"/>
      <c r="X115" s="163"/>
      <c r="Y115" s="163"/>
      <c r="AG115" t="s">
        <v>166</v>
      </c>
    </row>
    <row r="116" spans="1:60" ht="22.5" outlineLevel="1" x14ac:dyDescent="0.2">
      <c r="A116" s="171">
        <v>47</v>
      </c>
      <c r="B116" s="172" t="s">
        <v>688</v>
      </c>
      <c r="C116" s="184" t="s">
        <v>689</v>
      </c>
      <c r="D116" s="173" t="s">
        <v>169</v>
      </c>
      <c r="E116" s="174">
        <v>188.7</v>
      </c>
      <c r="F116" s="175"/>
      <c r="G116" s="176">
        <f>ROUND(E116*F116,2)</f>
        <v>0</v>
      </c>
      <c r="H116" s="157"/>
      <c r="I116" s="156">
        <f>ROUND(E116*H116,2)</f>
        <v>0</v>
      </c>
      <c r="J116" s="157"/>
      <c r="K116" s="156">
        <f>ROUND(E116*J116,2)</f>
        <v>0</v>
      </c>
      <c r="L116" s="156">
        <v>21</v>
      </c>
      <c r="M116" s="156">
        <f>G116*(1+L116/100)</f>
        <v>0</v>
      </c>
      <c r="N116" s="155">
        <v>0</v>
      </c>
      <c r="O116" s="155">
        <f>ROUND(E116*N116,2)</f>
        <v>0</v>
      </c>
      <c r="P116" s="155">
        <v>1.15E-3</v>
      </c>
      <c r="Q116" s="155">
        <f>ROUND(E116*P116,2)</f>
        <v>0.22</v>
      </c>
      <c r="R116" s="156"/>
      <c r="S116" s="156" t="s">
        <v>170</v>
      </c>
      <c r="T116" s="156" t="s">
        <v>170</v>
      </c>
      <c r="U116" s="156">
        <v>3.5000000000000003E-2</v>
      </c>
      <c r="V116" s="156">
        <f>ROUND(E116*U116,2)</f>
        <v>6.6</v>
      </c>
      <c r="W116" s="156"/>
      <c r="X116" s="156" t="s">
        <v>172</v>
      </c>
      <c r="Y116" s="156" t="s">
        <v>240</v>
      </c>
      <c r="Z116" s="146"/>
      <c r="AA116" s="146"/>
      <c r="AB116" s="146"/>
      <c r="AC116" s="146"/>
      <c r="AD116" s="146"/>
      <c r="AE116" s="146"/>
      <c r="AF116" s="146"/>
      <c r="AG116" s="146" t="s">
        <v>174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">
      <c r="A117" s="153"/>
      <c r="B117" s="154"/>
      <c r="C117" s="185" t="s">
        <v>690</v>
      </c>
      <c r="D117" s="158"/>
      <c r="E117" s="159">
        <v>188.7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176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1" x14ac:dyDescent="0.2">
      <c r="A118" s="171">
        <v>48</v>
      </c>
      <c r="B118" s="172" t="s">
        <v>323</v>
      </c>
      <c r="C118" s="184" t="s">
        <v>324</v>
      </c>
      <c r="D118" s="173" t="s">
        <v>169</v>
      </c>
      <c r="E118" s="174">
        <v>226.5</v>
      </c>
      <c r="F118" s="175"/>
      <c r="G118" s="176">
        <f>ROUND(E118*F118,2)</f>
        <v>0</v>
      </c>
      <c r="H118" s="157"/>
      <c r="I118" s="156">
        <f>ROUND(E118*H118,2)</f>
        <v>0</v>
      </c>
      <c r="J118" s="157"/>
      <c r="K118" s="156">
        <f>ROUND(E118*J118,2)</f>
        <v>0</v>
      </c>
      <c r="L118" s="156">
        <v>21</v>
      </c>
      <c r="M118" s="156">
        <f>G118*(1+L118/100)</f>
        <v>0</v>
      </c>
      <c r="N118" s="155">
        <v>0</v>
      </c>
      <c r="O118" s="155">
        <f>ROUND(E118*N118,2)</f>
        <v>0</v>
      </c>
      <c r="P118" s="155">
        <v>6.0000000000000001E-3</v>
      </c>
      <c r="Q118" s="155">
        <f>ROUND(E118*P118,2)</f>
        <v>1.36</v>
      </c>
      <c r="R118" s="156"/>
      <c r="S118" s="156" t="s">
        <v>170</v>
      </c>
      <c r="T118" s="156" t="s">
        <v>171</v>
      </c>
      <c r="U118" s="156">
        <v>5.1999999999999998E-2</v>
      </c>
      <c r="V118" s="156">
        <f>ROUND(E118*U118,2)</f>
        <v>11.78</v>
      </c>
      <c r="W118" s="156"/>
      <c r="X118" s="156" t="s">
        <v>172</v>
      </c>
      <c r="Y118" s="156" t="s">
        <v>173</v>
      </c>
      <c r="Z118" s="146"/>
      <c r="AA118" s="146"/>
      <c r="AB118" s="146"/>
      <c r="AC118" s="146"/>
      <c r="AD118" s="146"/>
      <c r="AE118" s="146"/>
      <c r="AF118" s="146"/>
      <c r="AG118" s="146" t="s">
        <v>180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">
      <c r="A119" s="153"/>
      <c r="B119" s="154"/>
      <c r="C119" s="185" t="s">
        <v>691</v>
      </c>
      <c r="D119" s="158"/>
      <c r="E119" s="159">
        <v>226.5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176</v>
      </c>
      <c r="AH119" s="146">
        <v>5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2.5" outlineLevel="1" x14ac:dyDescent="0.2">
      <c r="A120" s="171">
        <v>49</v>
      </c>
      <c r="B120" s="172" t="s">
        <v>326</v>
      </c>
      <c r="C120" s="184" t="s">
        <v>692</v>
      </c>
      <c r="D120" s="173" t="s">
        <v>169</v>
      </c>
      <c r="E120" s="174">
        <v>226.5</v>
      </c>
      <c r="F120" s="175"/>
      <c r="G120" s="176">
        <f>ROUND(E120*F120,2)</f>
        <v>0</v>
      </c>
      <c r="H120" s="157"/>
      <c r="I120" s="156">
        <f>ROUND(E120*H120,2)</f>
        <v>0</v>
      </c>
      <c r="J120" s="157"/>
      <c r="K120" s="156">
        <f>ROUND(E120*J120,2)</f>
        <v>0</v>
      </c>
      <c r="L120" s="156">
        <v>21</v>
      </c>
      <c r="M120" s="156">
        <f>G120*(1+L120/100)</f>
        <v>0</v>
      </c>
      <c r="N120" s="155">
        <v>0</v>
      </c>
      <c r="O120" s="155">
        <f>ROUND(E120*N120,2)</f>
        <v>0</v>
      </c>
      <c r="P120" s="155">
        <v>1.03E-2</v>
      </c>
      <c r="Q120" s="155">
        <f>ROUND(E120*P120,2)</f>
        <v>2.33</v>
      </c>
      <c r="R120" s="156"/>
      <c r="S120" s="156" t="s">
        <v>185</v>
      </c>
      <c r="T120" s="156" t="s">
        <v>203</v>
      </c>
      <c r="U120" s="156">
        <v>4.3999999999999997E-2</v>
      </c>
      <c r="V120" s="156">
        <f>ROUND(E120*U120,2)</f>
        <v>9.9700000000000006</v>
      </c>
      <c r="W120" s="156"/>
      <c r="X120" s="156" t="s">
        <v>172</v>
      </c>
      <c r="Y120" s="156" t="s">
        <v>173</v>
      </c>
      <c r="Z120" s="146"/>
      <c r="AA120" s="146"/>
      <c r="AB120" s="146"/>
      <c r="AC120" s="146"/>
      <c r="AD120" s="146"/>
      <c r="AE120" s="146"/>
      <c r="AF120" s="146"/>
      <c r="AG120" s="146" t="s">
        <v>174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">
      <c r="A121" s="153"/>
      <c r="B121" s="154"/>
      <c r="C121" s="185" t="s">
        <v>693</v>
      </c>
      <c r="D121" s="158"/>
      <c r="E121" s="159">
        <v>226.5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176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ht="22.5" outlineLevel="1" x14ac:dyDescent="0.2">
      <c r="A122" s="171">
        <v>50</v>
      </c>
      <c r="B122" s="172" t="s">
        <v>343</v>
      </c>
      <c r="C122" s="184" t="s">
        <v>344</v>
      </c>
      <c r="D122" s="173" t="s">
        <v>252</v>
      </c>
      <c r="E122" s="174">
        <v>0.21701000000000001</v>
      </c>
      <c r="F122" s="175"/>
      <c r="G122" s="176">
        <f>ROUND(E122*F122,2)</f>
        <v>0</v>
      </c>
      <c r="H122" s="157"/>
      <c r="I122" s="156">
        <f>ROUND(E122*H122,2)</f>
        <v>0</v>
      </c>
      <c r="J122" s="157"/>
      <c r="K122" s="156">
        <f>ROUND(E122*J122,2)</f>
        <v>0</v>
      </c>
      <c r="L122" s="156">
        <v>21</v>
      </c>
      <c r="M122" s="156">
        <f>G122*(1+L122/100)</f>
        <v>0</v>
      </c>
      <c r="N122" s="155">
        <v>0</v>
      </c>
      <c r="O122" s="155">
        <f>ROUND(E122*N122,2)</f>
        <v>0</v>
      </c>
      <c r="P122" s="155">
        <v>0</v>
      </c>
      <c r="Q122" s="155">
        <f>ROUND(E122*P122,2)</f>
        <v>0</v>
      </c>
      <c r="R122" s="156"/>
      <c r="S122" s="156" t="s">
        <v>185</v>
      </c>
      <c r="T122" s="156" t="s">
        <v>203</v>
      </c>
      <c r="U122" s="156">
        <v>0</v>
      </c>
      <c r="V122" s="156">
        <f>ROUND(E122*U122,2)</f>
        <v>0</v>
      </c>
      <c r="W122" s="156"/>
      <c r="X122" s="156" t="s">
        <v>172</v>
      </c>
      <c r="Y122" s="156" t="s">
        <v>173</v>
      </c>
      <c r="Z122" s="146"/>
      <c r="AA122" s="146"/>
      <c r="AB122" s="146"/>
      <c r="AC122" s="146"/>
      <c r="AD122" s="146"/>
      <c r="AE122" s="146"/>
      <c r="AF122" s="146"/>
      <c r="AG122" s="146" t="s">
        <v>174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ht="22.5" outlineLevel="2" x14ac:dyDescent="0.2">
      <c r="A123" s="153"/>
      <c r="B123" s="154"/>
      <c r="C123" s="185" t="s">
        <v>694</v>
      </c>
      <c r="D123" s="158"/>
      <c r="E123" s="159">
        <v>0.21701000000000001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5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ht="22.5" outlineLevel="1" x14ac:dyDescent="0.2">
      <c r="A124" s="171">
        <v>51</v>
      </c>
      <c r="B124" s="172" t="s">
        <v>347</v>
      </c>
      <c r="C124" s="184" t="s">
        <v>348</v>
      </c>
      <c r="D124" s="173" t="s">
        <v>252</v>
      </c>
      <c r="E124" s="174">
        <v>3.6919499999999998</v>
      </c>
      <c r="F124" s="175"/>
      <c r="G124" s="176">
        <f>ROUND(E124*F124,2)</f>
        <v>0</v>
      </c>
      <c r="H124" s="157"/>
      <c r="I124" s="156">
        <f>ROUND(E124*H124,2)</f>
        <v>0</v>
      </c>
      <c r="J124" s="157"/>
      <c r="K124" s="156">
        <f>ROUND(E124*J124,2)</f>
        <v>0</v>
      </c>
      <c r="L124" s="156">
        <v>21</v>
      </c>
      <c r="M124" s="156">
        <f>G124*(1+L124/100)</f>
        <v>0</v>
      </c>
      <c r="N124" s="155">
        <v>0</v>
      </c>
      <c r="O124" s="155">
        <f>ROUND(E124*N124,2)</f>
        <v>0</v>
      </c>
      <c r="P124" s="155">
        <v>0</v>
      </c>
      <c r="Q124" s="155">
        <f>ROUND(E124*P124,2)</f>
        <v>0</v>
      </c>
      <c r="R124" s="156"/>
      <c r="S124" s="156" t="s">
        <v>185</v>
      </c>
      <c r="T124" s="156" t="s">
        <v>203</v>
      </c>
      <c r="U124" s="156">
        <v>0</v>
      </c>
      <c r="V124" s="156">
        <f>ROUND(E124*U124,2)</f>
        <v>0</v>
      </c>
      <c r="W124" s="156"/>
      <c r="X124" s="156" t="s">
        <v>172</v>
      </c>
      <c r="Y124" s="156" t="s">
        <v>173</v>
      </c>
      <c r="Z124" s="146"/>
      <c r="AA124" s="146"/>
      <c r="AB124" s="146"/>
      <c r="AC124" s="146"/>
      <c r="AD124" s="146"/>
      <c r="AE124" s="146"/>
      <c r="AF124" s="146"/>
      <c r="AG124" s="146" t="s">
        <v>174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85" t="s">
        <v>695</v>
      </c>
      <c r="D125" s="158"/>
      <c r="E125" s="159">
        <v>1.359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5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">
      <c r="A126" s="153"/>
      <c r="B126" s="154"/>
      <c r="C126" s="185" t="s">
        <v>696</v>
      </c>
      <c r="D126" s="158"/>
      <c r="E126" s="159">
        <v>2.3329499999999999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176</v>
      </c>
      <c r="AH126" s="146">
        <v>5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x14ac:dyDescent="0.2">
      <c r="A127" s="164" t="s">
        <v>165</v>
      </c>
      <c r="B127" s="165" t="s">
        <v>120</v>
      </c>
      <c r="C127" s="183" t="s">
        <v>121</v>
      </c>
      <c r="D127" s="166"/>
      <c r="E127" s="167"/>
      <c r="F127" s="168"/>
      <c r="G127" s="169">
        <f>SUMIF(AG128:AG129,"&lt;&gt;NOR",G128:G129)</f>
        <v>0</v>
      </c>
      <c r="H127" s="163"/>
      <c r="I127" s="163">
        <f>SUM(I128:I129)</f>
        <v>0</v>
      </c>
      <c r="J127" s="163"/>
      <c r="K127" s="163">
        <f>SUM(K128:K129)</f>
        <v>0</v>
      </c>
      <c r="L127" s="163"/>
      <c r="M127" s="163">
        <f>SUM(M128:M129)</f>
        <v>0</v>
      </c>
      <c r="N127" s="162"/>
      <c r="O127" s="162">
        <f>SUM(O128:O129)</f>
        <v>0</v>
      </c>
      <c r="P127" s="162"/>
      <c r="Q127" s="162">
        <f>SUM(Q128:Q129)</f>
        <v>0.15</v>
      </c>
      <c r="R127" s="163"/>
      <c r="S127" s="163"/>
      <c r="T127" s="163"/>
      <c r="U127" s="163"/>
      <c r="V127" s="163">
        <f>SUM(V128:V129)</f>
        <v>6.62</v>
      </c>
      <c r="W127" s="163"/>
      <c r="X127" s="163"/>
      <c r="Y127" s="163"/>
      <c r="AG127" t="s">
        <v>166</v>
      </c>
    </row>
    <row r="128" spans="1:60" ht="22.5" outlineLevel="1" x14ac:dyDescent="0.2">
      <c r="A128" s="171">
        <v>52</v>
      </c>
      <c r="B128" s="172" t="s">
        <v>536</v>
      </c>
      <c r="C128" s="184" t="s">
        <v>537</v>
      </c>
      <c r="D128" s="173" t="s">
        <v>257</v>
      </c>
      <c r="E128" s="174">
        <v>64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0</v>
      </c>
      <c r="O128" s="155">
        <f>ROUND(E128*N128,2)</f>
        <v>0</v>
      </c>
      <c r="P128" s="155">
        <v>2.3E-3</v>
      </c>
      <c r="Q128" s="155">
        <f>ROUND(E128*P128,2)</f>
        <v>0.15</v>
      </c>
      <c r="R128" s="156"/>
      <c r="S128" s="156" t="s">
        <v>170</v>
      </c>
      <c r="T128" s="156" t="s">
        <v>170</v>
      </c>
      <c r="U128" s="156">
        <v>0.10349999999999999</v>
      </c>
      <c r="V128" s="156">
        <f>ROUND(E128*U128,2)</f>
        <v>6.62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174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697</v>
      </c>
      <c r="D129" s="158"/>
      <c r="E129" s="159">
        <v>64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x14ac:dyDescent="0.2">
      <c r="A130" s="164" t="s">
        <v>165</v>
      </c>
      <c r="B130" s="165" t="s">
        <v>122</v>
      </c>
      <c r="C130" s="183" t="s">
        <v>123</v>
      </c>
      <c r="D130" s="166"/>
      <c r="E130" s="167"/>
      <c r="F130" s="168"/>
      <c r="G130" s="169">
        <f>SUMIF(AG131:AG139,"&lt;&gt;NOR",G131:G139)</f>
        <v>0</v>
      </c>
      <c r="H130" s="163"/>
      <c r="I130" s="163">
        <f>SUM(I131:I139)</f>
        <v>0</v>
      </c>
      <c r="J130" s="163"/>
      <c r="K130" s="163">
        <f>SUM(K131:K139)</f>
        <v>0</v>
      </c>
      <c r="L130" s="163"/>
      <c r="M130" s="163">
        <f>SUM(M131:M139)</f>
        <v>0</v>
      </c>
      <c r="N130" s="162"/>
      <c r="O130" s="162">
        <f>SUM(O131:O139)</f>
        <v>0.18000000000000002</v>
      </c>
      <c r="P130" s="162"/>
      <c r="Q130" s="162">
        <f>SUM(Q131:Q139)</f>
        <v>0</v>
      </c>
      <c r="R130" s="163"/>
      <c r="S130" s="163"/>
      <c r="T130" s="163"/>
      <c r="U130" s="163"/>
      <c r="V130" s="163">
        <f>SUM(V131:V139)</f>
        <v>90.820000000000007</v>
      </c>
      <c r="W130" s="163"/>
      <c r="X130" s="163"/>
      <c r="Y130" s="163"/>
      <c r="AG130" t="s">
        <v>166</v>
      </c>
    </row>
    <row r="131" spans="1:60" outlineLevel="1" x14ac:dyDescent="0.2">
      <c r="A131" s="171">
        <v>53</v>
      </c>
      <c r="B131" s="172" t="s">
        <v>418</v>
      </c>
      <c r="C131" s="184" t="s">
        <v>419</v>
      </c>
      <c r="D131" s="173" t="s">
        <v>420</v>
      </c>
      <c r="E131" s="174">
        <v>165</v>
      </c>
      <c r="F131" s="175"/>
      <c r="G131" s="176">
        <f>ROUND(E131*F131,2)</f>
        <v>0</v>
      </c>
      <c r="H131" s="157"/>
      <c r="I131" s="156">
        <f>ROUND(E131*H131,2)</f>
        <v>0</v>
      </c>
      <c r="J131" s="157"/>
      <c r="K131" s="156">
        <f>ROUND(E131*J131,2)</f>
        <v>0</v>
      </c>
      <c r="L131" s="156">
        <v>21</v>
      </c>
      <c r="M131" s="156">
        <f>G131*(1+L131/100)</f>
        <v>0</v>
      </c>
      <c r="N131" s="155">
        <v>6.0000000000000002E-5</v>
      </c>
      <c r="O131" s="155">
        <f>ROUND(E131*N131,2)</f>
        <v>0.01</v>
      </c>
      <c r="P131" s="155">
        <v>0</v>
      </c>
      <c r="Q131" s="155">
        <f>ROUND(E131*P131,2)</f>
        <v>0</v>
      </c>
      <c r="R131" s="156"/>
      <c r="S131" s="156" t="s">
        <v>170</v>
      </c>
      <c r="T131" s="156" t="s">
        <v>170</v>
      </c>
      <c r="U131" s="156">
        <v>0.42599999999999999</v>
      </c>
      <c r="V131" s="156">
        <f>ROUND(E131*U131,2)</f>
        <v>70.290000000000006</v>
      </c>
      <c r="W131" s="156"/>
      <c r="X131" s="156" t="s">
        <v>172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174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">
      <c r="A132" s="153"/>
      <c r="B132" s="154"/>
      <c r="C132" s="185" t="s">
        <v>698</v>
      </c>
      <c r="D132" s="158"/>
      <c r="E132" s="159">
        <v>165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176</v>
      </c>
      <c r="AH132" s="146">
        <v>5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1" x14ac:dyDescent="0.2">
      <c r="A133" s="171">
        <v>54</v>
      </c>
      <c r="B133" s="172" t="s">
        <v>699</v>
      </c>
      <c r="C133" s="184" t="s">
        <v>700</v>
      </c>
      <c r="D133" s="173" t="s">
        <v>701</v>
      </c>
      <c r="E133" s="174">
        <v>20</v>
      </c>
      <c r="F133" s="175"/>
      <c r="G133" s="176">
        <f>ROUND(E133*F133,2)</f>
        <v>0</v>
      </c>
      <c r="H133" s="157"/>
      <c r="I133" s="156">
        <f>ROUND(E133*H133,2)</f>
        <v>0</v>
      </c>
      <c r="J133" s="157"/>
      <c r="K133" s="156">
        <f>ROUND(E133*J133,2)</f>
        <v>0</v>
      </c>
      <c r="L133" s="156">
        <v>21</v>
      </c>
      <c r="M133" s="156">
        <f>G133*(1+L133/100)</f>
        <v>0</v>
      </c>
      <c r="N133" s="155">
        <v>0</v>
      </c>
      <c r="O133" s="155">
        <f>ROUND(E133*N133,2)</f>
        <v>0</v>
      </c>
      <c r="P133" s="155">
        <v>0</v>
      </c>
      <c r="Q133" s="155">
        <f>ROUND(E133*P133,2)</f>
        <v>0</v>
      </c>
      <c r="R133" s="156"/>
      <c r="S133" s="156" t="s">
        <v>170</v>
      </c>
      <c r="T133" s="156" t="s">
        <v>203</v>
      </c>
      <c r="U133" s="156">
        <v>1</v>
      </c>
      <c r="V133" s="156">
        <f>ROUND(E133*U133,2)</f>
        <v>20</v>
      </c>
      <c r="W133" s="156"/>
      <c r="X133" s="156" t="s">
        <v>172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174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">
      <c r="A134" s="153"/>
      <c r="B134" s="154"/>
      <c r="C134" s="185" t="s">
        <v>702</v>
      </c>
      <c r="D134" s="158"/>
      <c r="E134" s="159">
        <v>20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">
      <c r="A135" s="171">
        <v>55</v>
      </c>
      <c r="B135" s="172" t="s">
        <v>425</v>
      </c>
      <c r="C135" s="184" t="s">
        <v>426</v>
      </c>
      <c r="D135" s="173" t="s">
        <v>420</v>
      </c>
      <c r="E135" s="174">
        <v>165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0</v>
      </c>
      <c r="O135" s="155">
        <f>ROUND(E135*N135,2)</f>
        <v>0</v>
      </c>
      <c r="P135" s="155">
        <v>0</v>
      </c>
      <c r="Q135" s="155">
        <f>ROUND(E135*P135,2)</f>
        <v>0</v>
      </c>
      <c r="R135" s="156" t="s">
        <v>220</v>
      </c>
      <c r="S135" s="156" t="s">
        <v>171</v>
      </c>
      <c r="T135" s="156" t="s">
        <v>171</v>
      </c>
      <c r="U135" s="156">
        <v>0</v>
      </c>
      <c r="V135" s="156">
        <f>ROUND(E135*U135,2)</f>
        <v>0</v>
      </c>
      <c r="W135" s="156"/>
      <c r="X135" s="156" t="s">
        <v>192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221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698</v>
      </c>
      <c r="D136" s="158"/>
      <c r="E136" s="159">
        <v>165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5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1" x14ac:dyDescent="0.2">
      <c r="A137" s="171">
        <v>56</v>
      </c>
      <c r="B137" s="172" t="s">
        <v>427</v>
      </c>
      <c r="C137" s="184" t="s">
        <v>428</v>
      </c>
      <c r="D137" s="173" t="s">
        <v>420</v>
      </c>
      <c r="E137" s="174">
        <v>165</v>
      </c>
      <c r="F137" s="175"/>
      <c r="G137" s="176">
        <f>ROUND(E137*F137,2)</f>
        <v>0</v>
      </c>
      <c r="H137" s="157"/>
      <c r="I137" s="156">
        <f>ROUND(E137*H137,2)</f>
        <v>0</v>
      </c>
      <c r="J137" s="157"/>
      <c r="K137" s="156">
        <f>ROUND(E137*J137,2)</f>
        <v>0</v>
      </c>
      <c r="L137" s="156">
        <v>21</v>
      </c>
      <c r="M137" s="156">
        <f>G137*(1+L137/100)</f>
        <v>0</v>
      </c>
      <c r="N137" s="155">
        <v>1E-3</v>
      </c>
      <c r="O137" s="155">
        <f>ROUND(E137*N137,2)</f>
        <v>0.17</v>
      </c>
      <c r="P137" s="155">
        <v>0</v>
      </c>
      <c r="Q137" s="155">
        <f>ROUND(E137*P137,2)</f>
        <v>0</v>
      </c>
      <c r="R137" s="156" t="s">
        <v>220</v>
      </c>
      <c r="S137" s="156" t="s">
        <v>170</v>
      </c>
      <c r="T137" s="156" t="s">
        <v>170</v>
      </c>
      <c r="U137" s="156">
        <v>0</v>
      </c>
      <c r="V137" s="156">
        <f>ROUND(E137*U137,2)</f>
        <v>0</v>
      </c>
      <c r="W137" s="156"/>
      <c r="X137" s="156" t="s">
        <v>192</v>
      </c>
      <c r="Y137" s="156" t="s">
        <v>240</v>
      </c>
      <c r="Z137" s="146"/>
      <c r="AA137" s="146"/>
      <c r="AB137" s="146"/>
      <c r="AC137" s="146"/>
      <c r="AD137" s="146"/>
      <c r="AE137" s="146"/>
      <c r="AF137" s="146"/>
      <c r="AG137" s="146" t="s">
        <v>221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2" x14ac:dyDescent="0.2">
      <c r="A138" s="153"/>
      <c r="B138" s="154"/>
      <c r="C138" s="185" t="s">
        <v>703</v>
      </c>
      <c r="D138" s="158"/>
      <c r="E138" s="159">
        <v>165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176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1" x14ac:dyDescent="0.2">
      <c r="A139" s="177">
        <v>57</v>
      </c>
      <c r="B139" s="178" t="s">
        <v>431</v>
      </c>
      <c r="C139" s="187" t="s">
        <v>432</v>
      </c>
      <c r="D139" s="179" t="s">
        <v>252</v>
      </c>
      <c r="E139" s="180">
        <v>0.1749</v>
      </c>
      <c r="F139" s="181"/>
      <c r="G139" s="182">
        <f>ROUND(E139*F139,2)</f>
        <v>0</v>
      </c>
      <c r="H139" s="157"/>
      <c r="I139" s="156">
        <f>ROUND(E139*H139,2)</f>
        <v>0</v>
      </c>
      <c r="J139" s="157"/>
      <c r="K139" s="156">
        <f>ROUND(E139*J139,2)</f>
        <v>0</v>
      </c>
      <c r="L139" s="156">
        <v>21</v>
      </c>
      <c r="M139" s="156">
        <f>G139*(1+L139/100)</f>
        <v>0</v>
      </c>
      <c r="N139" s="155">
        <v>0</v>
      </c>
      <c r="O139" s="155">
        <f>ROUND(E139*N139,2)</f>
        <v>0</v>
      </c>
      <c r="P139" s="155">
        <v>0</v>
      </c>
      <c r="Q139" s="155">
        <f>ROUND(E139*P139,2)</f>
        <v>0</v>
      </c>
      <c r="R139" s="156"/>
      <c r="S139" s="156" t="s">
        <v>170</v>
      </c>
      <c r="T139" s="156" t="s">
        <v>170</v>
      </c>
      <c r="U139" s="156">
        <v>3.0059999999999998</v>
      </c>
      <c r="V139" s="156">
        <f>ROUND(E139*U139,2)</f>
        <v>0.53</v>
      </c>
      <c r="W139" s="156"/>
      <c r="X139" s="156" t="s">
        <v>253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254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x14ac:dyDescent="0.2">
      <c r="A140" s="164" t="s">
        <v>165</v>
      </c>
      <c r="B140" s="165" t="s">
        <v>124</v>
      </c>
      <c r="C140" s="183" t="s">
        <v>125</v>
      </c>
      <c r="D140" s="166"/>
      <c r="E140" s="167"/>
      <c r="F140" s="168"/>
      <c r="G140" s="169">
        <f>SUMIF(AG141:AG152,"&lt;&gt;NOR",G141:G152)</f>
        <v>0</v>
      </c>
      <c r="H140" s="163"/>
      <c r="I140" s="163">
        <f>SUM(I141:I152)</f>
        <v>0</v>
      </c>
      <c r="J140" s="163"/>
      <c r="K140" s="163">
        <f>SUM(K141:K152)</f>
        <v>0</v>
      </c>
      <c r="L140" s="163"/>
      <c r="M140" s="163">
        <f>SUM(M141:M152)</f>
        <v>0</v>
      </c>
      <c r="N140" s="162"/>
      <c r="O140" s="162">
        <f>SUM(O141:O152)</f>
        <v>0.19999999999999998</v>
      </c>
      <c r="P140" s="162"/>
      <c r="Q140" s="162">
        <f>SUM(Q141:Q152)</f>
        <v>0</v>
      </c>
      <c r="R140" s="163"/>
      <c r="S140" s="163"/>
      <c r="T140" s="163"/>
      <c r="U140" s="163"/>
      <c r="V140" s="163">
        <f>SUM(V141:V152)</f>
        <v>245.08</v>
      </c>
      <c r="W140" s="163"/>
      <c r="X140" s="163"/>
      <c r="Y140" s="163"/>
      <c r="AG140" t="s">
        <v>166</v>
      </c>
    </row>
    <row r="141" spans="1:60" ht="22.5" outlineLevel="1" x14ac:dyDescent="0.2">
      <c r="A141" s="171">
        <v>58</v>
      </c>
      <c r="B141" s="172" t="s">
        <v>552</v>
      </c>
      <c r="C141" s="184" t="s">
        <v>553</v>
      </c>
      <c r="D141" s="173" t="s">
        <v>169</v>
      </c>
      <c r="E141" s="174">
        <v>450.51299999999998</v>
      </c>
      <c r="F141" s="175"/>
      <c r="G141" s="176">
        <f>ROUND(E141*F141,2)</f>
        <v>0</v>
      </c>
      <c r="H141" s="157"/>
      <c r="I141" s="156">
        <f>ROUND(E141*H141,2)</f>
        <v>0</v>
      </c>
      <c r="J141" s="157"/>
      <c r="K141" s="156">
        <f>ROUND(E141*J141,2)</f>
        <v>0</v>
      </c>
      <c r="L141" s="156">
        <v>21</v>
      </c>
      <c r="M141" s="156">
        <f>G141*(1+L141/100)</f>
        <v>0</v>
      </c>
      <c r="N141" s="155">
        <v>1.0000000000000001E-5</v>
      </c>
      <c r="O141" s="155">
        <f>ROUND(E141*N141,2)</f>
        <v>0</v>
      </c>
      <c r="P141" s="155">
        <v>0</v>
      </c>
      <c r="Q141" s="155">
        <f>ROUND(E141*P141,2)</f>
        <v>0</v>
      </c>
      <c r="R141" s="156"/>
      <c r="S141" s="156" t="s">
        <v>170</v>
      </c>
      <c r="T141" s="156" t="s">
        <v>170</v>
      </c>
      <c r="U141" s="156">
        <v>7.6999999999999999E-2</v>
      </c>
      <c r="V141" s="156">
        <f>ROUND(E141*U141,2)</f>
        <v>34.69</v>
      </c>
      <c r="W141" s="156"/>
      <c r="X141" s="156" t="s">
        <v>172</v>
      </c>
      <c r="Y141" s="156" t="s">
        <v>240</v>
      </c>
      <c r="Z141" s="146"/>
      <c r="AA141" s="146"/>
      <c r="AB141" s="146"/>
      <c r="AC141" s="146"/>
      <c r="AD141" s="146"/>
      <c r="AE141" s="146"/>
      <c r="AF141" s="146"/>
      <c r="AG141" s="146" t="s">
        <v>174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33.75" outlineLevel="2" x14ac:dyDescent="0.2">
      <c r="A142" s="153"/>
      <c r="B142" s="154"/>
      <c r="C142" s="185" t="s">
        <v>704</v>
      </c>
      <c r="D142" s="158"/>
      <c r="E142" s="159">
        <v>50.057000000000002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176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">
      <c r="A143" s="153"/>
      <c r="B143" s="154"/>
      <c r="C143" s="186" t="s">
        <v>705</v>
      </c>
      <c r="D143" s="160"/>
      <c r="E143" s="161">
        <v>400.45600000000002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4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1" x14ac:dyDescent="0.2">
      <c r="A144" s="171">
        <v>59</v>
      </c>
      <c r="B144" s="172" t="s">
        <v>557</v>
      </c>
      <c r="C144" s="184" t="s">
        <v>558</v>
      </c>
      <c r="D144" s="173" t="s">
        <v>169</v>
      </c>
      <c r="E144" s="174">
        <v>450.51299999999998</v>
      </c>
      <c r="F144" s="175"/>
      <c r="G144" s="176">
        <f>ROUND(E144*F144,2)</f>
        <v>0</v>
      </c>
      <c r="H144" s="157"/>
      <c r="I144" s="156">
        <f>ROUND(E144*H144,2)</f>
        <v>0</v>
      </c>
      <c r="J144" s="157"/>
      <c r="K144" s="156">
        <f>ROUND(E144*J144,2)</f>
        <v>0</v>
      </c>
      <c r="L144" s="156">
        <v>21</v>
      </c>
      <c r="M144" s="156">
        <f>G144*(1+L144/100)</f>
        <v>0</v>
      </c>
      <c r="N144" s="155">
        <v>5.0000000000000002E-5</v>
      </c>
      <c r="O144" s="155">
        <f>ROUND(E144*N144,2)</f>
        <v>0.02</v>
      </c>
      <c r="P144" s="155">
        <v>0</v>
      </c>
      <c r="Q144" s="155">
        <f>ROUND(E144*P144,2)</f>
        <v>0</v>
      </c>
      <c r="R144" s="156"/>
      <c r="S144" s="156" t="s">
        <v>170</v>
      </c>
      <c r="T144" s="156" t="s">
        <v>170</v>
      </c>
      <c r="U144" s="156">
        <v>6.3E-2</v>
      </c>
      <c r="V144" s="156">
        <f>ROUND(E144*U144,2)</f>
        <v>28.38</v>
      </c>
      <c r="W144" s="156"/>
      <c r="X144" s="156" t="s">
        <v>172</v>
      </c>
      <c r="Y144" s="156" t="s">
        <v>173</v>
      </c>
      <c r="Z144" s="146"/>
      <c r="AA144" s="146"/>
      <c r="AB144" s="146"/>
      <c r="AC144" s="146"/>
      <c r="AD144" s="146"/>
      <c r="AE144" s="146"/>
      <c r="AF144" s="146"/>
      <c r="AG144" s="146" t="s">
        <v>174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2" x14ac:dyDescent="0.2">
      <c r="A145" s="153"/>
      <c r="B145" s="154"/>
      <c r="C145" s="185" t="s">
        <v>787</v>
      </c>
      <c r="D145" s="158"/>
      <c r="E145" s="159">
        <v>450.51299999999998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176</v>
      </c>
      <c r="AH145" s="146">
        <v>5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1" x14ac:dyDescent="0.2">
      <c r="A146" s="171">
        <v>60</v>
      </c>
      <c r="B146" s="172" t="s">
        <v>560</v>
      </c>
      <c r="C146" s="184" t="s">
        <v>561</v>
      </c>
      <c r="D146" s="173" t="s">
        <v>169</v>
      </c>
      <c r="E146" s="174">
        <v>450.51299999999998</v>
      </c>
      <c r="F146" s="175"/>
      <c r="G146" s="176">
        <f>ROUND(E146*F146,2)</f>
        <v>0</v>
      </c>
      <c r="H146" s="157"/>
      <c r="I146" s="156">
        <f>ROUND(E146*H146,2)</f>
        <v>0</v>
      </c>
      <c r="J146" s="157"/>
      <c r="K146" s="156">
        <f>ROUND(E146*J146,2)</f>
        <v>0</v>
      </c>
      <c r="L146" s="156">
        <v>21</v>
      </c>
      <c r="M146" s="156">
        <f>G146*(1+L146/100)</f>
        <v>0</v>
      </c>
      <c r="N146" s="155">
        <v>1.0000000000000001E-5</v>
      </c>
      <c r="O146" s="155">
        <f>ROUND(E146*N146,2)</f>
        <v>0</v>
      </c>
      <c r="P146" s="155">
        <v>0</v>
      </c>
      <c r="Q146" s="155">
        <f>ROUND(E146*P146,2)</f>
        <v>0</v>
      </c>
      <c r="R146" s="156"/>
      <c r="S146" s="156" t="s">
        <v>185</v>
      </c>
      <c r="T146" s="156" t="s">
        <v>203</v>
      </c>
      <c r="U146" s="156">
        <v>7.1999999999999995E-2</v>
      </c>
      <c r="V146" s="156">
        <f>ROUND(E146*U146,2)</f>
        <v>32.44</v>
      </c>
      <c r="W146" s="156"/>
      <c r="X146" s="156" t="s">
        <v>172</v>
      </c>
      <c r="Y146" s="156" t="s">
        <v>173</v>
      </c>
      <c r="Z146" s="146"/>
      <c r="AA146" s="146"/>
      <c r="AB146" s="146"/>
      <c r="AC146" s="146"/>
      <c r="AD146" s="146"/>
      <c r="AE146" s="146"/>
      <c r="AF146" s="146"/>
      <c r="AG146" s="146" t="s">
        <v>174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2" x14ac:dyDescent="0.2">
      <c r="A147" s="153"/>
      <c r="B147" s="154"/>
      <c r="C147" s="185" t="s">
        <v>787</v>
      </c>
      <c r="D147" s="158"/>
      <c r="E147" s="159">
        <v>450.51299999999998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176</v>
      </c>
      <c r="AH147" s="146">
        <v>5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ht="22.5" outlineLevel="1" x14ac:dyDescent="0.2">
      <c r="A148" s="171">
        <v>61</v>
      </c>
      <c r="B148" s="172" t="s">
        <v>562</v>
      </c>
      <c r="C148" s="184" t="s">
        <v>563</v>
      </c>
      <c r="D148" s="173" t="s">
        <v>169</v>
      </c>
      <c r="E148" s="174">
        <v>450.51299999999998</v>
      </c>
      <c r="F148" s="175"/>
      <c r="G148" s="176">
        <f>ROUND(E148*F148,2)</f>
        <v>0</v>
      </c>
      <c r="H148" s="157"/>
      <c r="I148" s="156">
        <f>ROUND(E148*H148,2)</f>
        <v>0</v>
      </c>
      <c r="J148" s="157"/>
      <c r="K148" s="156">
        <f>ROUND(E148*J148,2)</f>
        <v>0</v>
      </c>
      <c r="L148" s="156">
        <v>21</v>
      </c>
      <c r="M148" s="156">
        <f>G148*(1+L148/100)</f>
        <v>0</v>
      </c>
      <c r="N148" s="155">
        <v>4.0000000000000002E-4</v>
      </c>
      <c r="O148" s="155">
        <f>ROUND(E148*N148,2)</f>
        <v>0.18</v>
      </c>
      <c r="P148" s="155">
        <v>0</v>
      </c>
      <c r="Q148" s="155">
        <f>ROUND(E148*P148,2)</f>
        <v>0</v>
      </c>
      <c r="R148" s="156"/>
      <c r="S148" s="156" t="s">
        <v>185</v>
      </c>
      <c r="T148" s="156" t="s">
        <v>170</v>
      </c>
      <c r="U148" s="156">
        <v>0.28699999999999998</v>
      </c>
      <c r="V148" s="156">
        <f>ROUND(E148*U148,2)</f>
        <v>129.30000000000001</v>
      </c>
      <c r="W148" s="156"/>
      <c r="X148" s="156" t="s">
        <v>172</v>
      </c>
      <c r="Y148" s="156" t="s">
        <v>173</v>
      </c>
      <c r="Z148" s="146"/>
      <c r="AA148" s="146"/>
      <c r="AB148" s="146"/>
      <c r="AC148" s="146"/>
      <c r="AD148" s="146"/>
      <c r="AE148" s="146"/>
      <c r="AF148" s="146"/>
      <c r="AG148" s="146" t="s">
        <v>174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2" x14ac:dyDescent="0.2">
      <c r="A149" s="153"/>
      <c r="B149" s="154"/>
      <c r="C149" s="185" t="s">
        <v>787</v>
      </c>
      <c r="D149" s="158"/>
      <c r="E149" s="159">
        <v>450.51299999999998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176</v>
      </c>
      <c r="AH149" s="146">
        <v>5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1" x14ac:dyDescent="0.2">
      <c r="A150" s="171">
        <v>62</v>
      </c>
      <c r="B150" s="172" t="s">
        <v>564</v>
      </c>
      <c r="C150" s="184" t="s">
        <v>565</v>
      </c>
      <c r="D150" s="173" t="s">
        <v>169</v>
      </c>
      <c r="E150" s="174">
        <v>450.51299999999998</v>
      </c>
      <c r="F150" s="175"/>
      <c r="G150" s="176">
        <f>ROUND(E150*F150,2)</f>
        <v>0</v>
      </c>
      <c r="H150" s="157"/>
      <c r="I150" s="156">
        <f>ROUND(E150*H150,2)</f>
        <v>0</v>
      </c>
      <c r="J150" s="157"/>
      <c r="K150" s="156">
        <f>ROUND(E150*J150,2)</f>
        <v>0</v>
      </c>
      <c r="L150" s="156">
        <v>21</v>
      </c>
      <c r="M150" s="156">
        <f>G150*(1+L150/100)</f>
        <v>0</v>
      </c>
      <c r="N150" s="155">
        <v>1.0000000000000001E-5</v>
      </c>
      <c r="O150" s="155">
        <f>ROUND(E150*N150,2)</f>
        <v>0</v>
      </c>
      <c r="P150" s="155">
        <v>0</v>
      </c>
      <c r="Q150" s="155">
        <f>ROUND(E150*P150,2)</f>
        <v>0</v>
      </c>
      <c r="R150" s="156"/>
      <c r="S150" s="156" t="s">
        <v>185</v>
      </c>
      <c r="T150" s="156" t="s">
        <v>203</v>
      </c>
      <c r="U150" s="156">
        <v>4.4999999999999998E-2</v>
      </c>
      <c r="V150" s="156">
        <f>ROUND(E150*U150,2)</f>
        <v>20.27</v>
      </c>
      <c r="W150" s="156"/>
      <c r="X150" s="156" t="s">
        <v>172</v>
      </c>
      <c r="Y150" s="156" t="s">
        <v>173</v>
      </c>
      <c r="Z150" s="146"/>
      <c r="AA150" s="146"/>
      <c r="AB150" s="146"/>
      <c r="AC150" s="146"/>
      <c r="AD150" s="146"/>
      <c r="AE150" s="146"/>
      <c r="AF150" s="146"/>
      <c r="AG150" s="146" t="s">
        <v>174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2" x14ac:dyDescent="0.2">
      <c r="A151" s="153"/>
      <c r="B151" s="154"/>
      <c r="C151" s="185" t="s">
        <v>566</v>
      </c>
      <c r="D151" s="158"/>
      <c r="E151" s="159"/>
      <c r="F151" s="156"/>
      <c r="G151" s="156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176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">
      <c r="A152" s="153"/>
      <c r="B152" s="154"/>
      <c r="C152" s="185" t="s">
        <v>787</v>
      </c>
      <c r="D152" s="158"/>
      <c r="E152" s="159">
        <v>450.51299999999998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176</v>
      </c>
      <c r="AH152" s="146">
        <v>5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x14ac:dyDescent="0.2">
      <c r="A153" s="164" t="s">
        <v>165</v>
      </c>
      <c r="B153" s="165" t="s">
        <v>130</v>
      </c>
      <c r="C153" s="183" t="s">
        <v>131</v>
      </c>
      <c r="D153" s="166"/>
      <c r="E153" s="167"/>
      <c r="F153" s="168"/>
      <c r="G153" s="169">
        <f>SUMIF(AG154:AG157,"&lt;&gt;NOR",G154:G157)</f>
        <v>0</v>
      </c>
      <c r="H153" s="163"/>
      <c r="I153" s="163">
        <f>SUM(I154:I157)</f>
        <v>0</v>
      </c>
      <c r="J153" s="163"/>
      <c r="K153" s="163">
        <f>SUM(K154:K157)</f>
        <v>0</v>
      </c>
      <c r="L153" s="163"/>
      <c r="M153" s="163">
        <f>SUM(M154:M157)</f>
        <v>0</v>
      </c>
      <c r="N153" s="162"/>
      <c r="O153" s="162">
        <f>SUM(O154:O157)</f>
        <v>6.13</v>
      </c>
      <c r="P153" s="162"/>
      <c r="Q153" s="162">
        <f>SUM(Q154:Q157)</f>
        <v>0</v>
      </c>
      <c r="R153" s="163"/>
      <c r="S153" s="163"/>
      <c r="T153" s="163"/>
      <c r="U153" s="163"/>
      <c r="V153" s="163">
        <f>SUM(V154:V157)</f>
        <v>129.33000000000001</v>
      </c>
      <c r="W153" s="163"/>
      <c r="X153" s="163"/>
      <c r="Y153" s="163"/>
      <c r="AG153" t="s">
        <v>166</v>
      </c>
    </row>
    <row r="154" spans="1:60" ht="22.5" outlineLevel="1" x14ac:dyDescent="0.2">
      <c r="A154" s="171">
        <v>63</v>
      </c>
      <c r="B154" s="172" t="s">
        <v>709</v>
      </c>
      <c r="C154" s="184" t="s">
        <v>710</v>
      </c>
      <c r="D154" s="173" t="s">
        <v>169</v>
      </c>
      <c r="E154" s="174">
        <v>622</v>
      </c>
      <c r="F154" s="175"/>
      <c r="G154" s="176">
        <f>ROUND(E154*F154,2)</f>
        <v>0</v>
      </c>
      <c r="H154" s="157"/>
      <c r="I154" s="156">
        <f>ROUND(E154*H154,2)</f>
        <v>0</v>
      </c>
      <c r="J154" s="157"/>
      <c r="K154" s="156">
        <f>ROUND(E154*J154,2)</f>
        <v>0</v>
      </c>
      <c r="L154" s="156">
        <v>21</v>
      </c>
      <c r="M154" s="156">
        <f>G154*(1+L154/100)</f>
        <v>0</v>
      </c>
      <c r="N154" s="155">
        <v>9.8600000000000007E-3</v>
      </c>
      <c r="O154" s="155">
        <f>ROUND(E154*N154,2)</f>
        <v>6.13</v>
      </c>
      <c r="P154" s="155">
        <v>0</v>
      </c>
      <c r="Q154" s="155">
        <f>ROUND(E154*P154,2)</f>
        <v>0</v>
      </c>
      <c r="R154" s="156"/>
      <c r="S154" s="156" t="s">
        <v>185</v>
      </c>
      <c r="T154" s="156" t="s">
        <v>203</v>
      </c>
      <c r="U154" s="156">
        <v>0.20791999999999999</v>
      </c>
      <c r="V154" s="156">
        <f>ROUND(E154*U154,2)</f>
        <v>129.33000000000001</v>
      </c>
      <c r="W154" s="156"/>
      <c r="X154" s="156" t="s">
        <v>172</v>
      </c>
      <c r="Y154" s="156" t="s">
        <v>173</v>
      </c>
      <c r="Z154" s="146"/>
      <c r="AA154" s="146"/>
      <c r="AB154" s="146"/>
      <c r="AC154" s="146"/>
      <c r="AD154" s="146"/>
      <c r="AE154" s="146"/>
      <c r="AF154" s="146"/>
      <c r="AG154" s="146" t="s">
        <v>174</v>
      </c>
      <c r="AH154" s="146"/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2" x14ac:dyDescent="0.2">
      <c r="A155" s="153"/>
      <c r="B155" s="154"/>
      <c r="C155" s="185" t="s">
        <v>711</v>
      </c>
      <c r="D155" s="158"/>
      <c r="E155" s="159">
        <v>622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176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1" x14ac:dyDescent="0.2">
      <c r="A156" s="171">
        <v>64</v>
      </c>
      <c r="B156" s="172" t="s">
        <v>712</v>
      </c>
      <c r="C156" s="184" t="s">
        <v>713</v>
      </c>
      <c r="D156" s="173" t="s">
        <v>714</v>
      </c>
      <c r="E156" s="174">
        <v>745</v>
      </c>
      <c r="F156" s="175"/>
      <c r="G156" s="176">
        <f>ROUND(E156*F156,2)</f>
        <v>0</v>
      </c>
      <c r="H156" s="157"/>
      <c r="I156" s="156">
        <f>ROUND(E156*H156,2)</f>
        <v>0</v>
      </c>
      <c r="J156" s="157"/>
      <c r="K156" s="156">
        <f>ROUND(E156*J156,2)</f>
        <v>0</v>
      </c>
      <c r="L156" s="156">
        <v>21</v>
      </c>
      <c r="M156" s="156">
        <f>G156*(1+L156/100)</f>
        <v>0</v>
      </c>
      <c r="N156" s="155">
        <v>0</v>
      </c>
      <c r="O156" s="155">
        <f>ROUND(E156*N156,2)</f>
        <v>0</v>
      </c>
      <c r="P156" s="155">
        <v>0</v>
      </c>
      <c r="Q156" s="155">
        <f>ROUND(E156*P156,2)</f>
        <v>0</v>
      </c>
      <c r="R156" s="156"/>
      <c r="S156" s="156" t="s">
        <v>170</v>
      </c>
      <c r="T156" s="156" t="s">
        <v>715</v>
      </c>
      <c r="U156" s="156">
        <v>0</v>
      </c>
      <c r="V156" s="156">
        <f>ROUND(E156*U156,2)</f>
        <v>0</v>
      </c>
      <c r="W156" s="156"/>
      <c r="X156" s="156" t="s">
        <v>276</v>
      </c>
      <c r="Y156" s="156" t="s">
        <v>173</v>
      </c>
      <c r="Z156" s="146"/>
      <c r="AA156" s="146"/>
      <c r="AB156" s="146"/>
      <c r="AC156" s="146"/>
      <c r="AD156" s="146"/>
      <c r="AE156" s="146"/>
      <c r="AF156" s="146"/>
      <c r="AG156" s="146" t="s">
        <v>277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2" x14ac:dyDescent="0.2">
      <c r="A157" s="153"/>
      <c r="B157" s="154"/>
      <c r="C157" s="185" t="s">
        <v>716</v>
      </c>
      <c r="D157" s="158"/>
      <c r="E157" s="159">
        <v>745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176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x14ac:dyDescent="0.2">
      <c r="A158" s="164" t="s">
        <v>165</v>
      </c>
      <c r="B158" s="165" t="s">
        <v>134</v>
      </c>
      <c r="C158" s="183" t="s">
        <v>135</v>
      </c>
      <c r="D158" s="166"/>
      <c r="E158" s="167"/>
      <c r="F158" s="168"/>
      <c r="G158" s="169">
        <f>SUMIF(AG159:AG166,"&lt;&gt;NOR",G159:G166)</f>
        <v>0</v>
      </c>
      <c r="H158" s="163"/>
      <c r="I158" s="163">
        <f>SUM(I159:I166)</f>
        <v>0</v>
      </c>
      <c r="J158" s="163"/>
      <c r="K158" s="163">
        <f>SUM(K159:K166)</f>
        <v>0</v>
      </c>
      <c r="L158" s="163"/>
      <c r="M158" s="163">
        <f>SUM(M159:M166)</f>
        <v>0</v>
      </c>
      <c r="N158" s="162"/>
      <c r="O158" s="162">
        <f>SUM(O159:O166)</f>
        <v>0</v>
      </c>
      <c r="P158" s="162"/>
      <c r="Q158" s="162">
        <f>SUM(Q159:Q166)</f>
        <v>0</v>
      </c>
      <c r="R158" s="163"/>
      <c r="S158" s="163"/>
      <c r="T158" s="163"/>
      <c r="U158" s="163"/>
      <c r="V158" s="163">
        <f>SUM(V159:V166)</f>
        <v>703.58</v>
      </c>
      <c r="W158" s="163"/>
      <c r="X158" s="163"/>
      <c r="Y158" s="163"/>
      <c r="AG158" t="s">
        <v>166</v>
      </c>
    </row>
    <row r="159" spans="1:60" outlineLevel="1" x14ac:dyDescent="0.2">
      <c r="A159" s="177">
        <v>65</v>
      </c>
      <c r="B159" s="178" t="s">
        <v>441</v>
      </c>
      <c r="C159" s="187" t="s">
        <v>442</v>
      </c>
      <c r="D159" s="179" t="s">
        <v>252</v>
      </c>
      <c r="E159" s="180">
        <v>192.39605</v>
      </c>
      <c r="F159" s="181"/>
      <c r="G159" s="182">
        <f t="shared" ref="G159:G166" si="0">ROUND(E159*F159,2)</f>
        <v>0</v>
      </c>
      <c r="H159" s="157"/>
      <c r="I159" s="156">
        <f t="shared" ref="I159:I166" si="1">ROUND(E159*H159,2)</f>
        <v>0</v>
      </c>
      <c r="J159" s="157"/>
      <c r="K159" s="156">
        <f t="shared" ref="K159:K166" si="2">ROUND(E159*J159,2)</f>
        <v>0</v>
      </c>
      <c r="L159" s="156">
        <v>21</v>
      </c>
      <c r="M159" s="156">
        <f t="shared" ref="M159:M166" si="3">G159*(1+L159/100)</f>
        <v>0</v>
      </c>
      <c r="N159" s="155">
        <v>0</v>
      </c>
      <c r="O159" s="155">
        <f t="shared" ref="O159:O166" si="4">ROUND(E159*N159,2)</f>
        <v>0</v>
      </c>
      <c r="P159" s="155">
        <v>0</v>
      </c>
      <c r="Q159" s="155">
        <f t="shared" ref="Q159:Q166" si="5">ROUND(E159*P159,2)</f>
        <v>0</v>
      </c>
      <c r="R159" s="156"/>
      <c r="S159" s="156" t="s">
        <v>170</v>
      </c>
      <c r="T159" s="156" t="s">
        <v>170</v>
      </c>
      <c r="U159" s="156">
        <v>0.749</v>
      </c>
      <c r="V159" s="156">
        <f t="shared" ref="V159:V166" si="6">ROUND(E159*U159,2)</f>
        <v>144.1</v>
      </c>
      <c r="W159" s="156"/>
      <c r="X159" s="156" t="s">
        <v>443</v>
      </c>
      <c r="Y159" s="156" t="s">
        <v>173</v>
      </c>
      <c r="Z159" s="146"/>
      <c r="AA159" s="146"/>
      <c r="AB159" s="146"/>
      <c r="AC159" s="146"/>
      <c r="AD159" s="146"/>
      <c r="AE159" s="146"/>
      <c r="AF159" s="146"/>
      <c r="AG159" s="146" t="s">
        <v>444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1" x14ac:dyDescent="0.2">
      <c r="A160" s="177">
        <v>66</v>
      </c>
      <c r="B160" s="178" t="s">
        <v>445</v>
      </c>
      <c r="C160" s="187" t="s">
        <v>446</v>
      </c>
      <c r="D160" s="179" t="s">
        <v>252</v>
      </c>
      <c r="E160" s="180">
        <v>1154.37628</v>
      </c>
      <c r="F160" s="181"/>
      <c r="G160" s="182">
        <f t="shared" si="0"/>
        <v>0</v>
      </c>
      <c r="H160" s="157"/>
      <c r="I160" s="156">
        <f t="shared" si="1"/>
        <v>0</v>
      </c>
      <c r="J160" s="157"/>
      <c r="K160" s="156">
        <f t="shared" si="2"/>
        <v>0</v>
      </c>
      <c r="L160" s="156">
        <v>21</v>
      </c>
      <c r="M160" s="156">
        <f t="shared" si="3"/>
        <v>0</v>
      </c>
      <c r="N160" s="155">
        <v>0</v>
      </c>
      <c r="O160" s="155">
        <f t="shared" si="4"/>
        <v>0</v>
      </c>
      <c r="P160" s="155">
        <v>0</v>
      </c>
      <c r="Q160" s="155">
        <f t="shared" si="5"/>
        <v>0</v>
      </c>
      <c r="R160" s="156"/>
      <c r="S160" s="156" t="s">
        <v>170</v>
      </c>
      <c r="T160" s="156" t="s">
        <v>170</v>
      </c>
      <c r="U160" s="156">
        <v>0.03</v>
      </c>
      <c r="V160" s="156">
        <f t="shared" si="6"/>
        <v>34.630000000000003</v>
      </c>
      <c r="W160" s="156"/>
      <c r="X160" s="156" t="s">
        <v>443</v>
      </c>
      <c r="Y160" s="156" t="s">
        <v>173</v>
      </c>
      <c r="Z160" s="146"/>
      <c r="AA160" s="146"/>
      <c r="AB160" s="146"/>
      <c r="AC160" s="146"/>
      <c r="AD160" s="146"/>
      <c r="AE160" s="146"/>
      <c r="AF160" s="146"/>
      <c r="AG160" s="146" t="s">
        <v>444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1" x14ac:dyDescent="0.2">
      <c r="A161" s="177">
        <v>67</v>
      </c>
      <c r="B161" s="178" t="s">
        <v>447</v>
      </c>
      <c r="C161" s="187" t="s">
        <v>448</v>
      </c>
      <c r="D161" s="179" t="s">
        <v>252</v>
      </c>
      <c r="E161" s="180">
        <v>192.39605</v>
      </c>
      <c r="F161" s="181"/>
      <c r="G161" s="182">
        <f t="shared" si="0"/>
        <v>0</v>
      </c>
      <c r="H161" s="157"/>
      <c r="I161" s="156">
        <f t="shared" si="1"/>
        <v>0</v>
      </c>
      <c r="J161" s="157"/>
      <c r="K161" s="156">
        <f t="shared" si="2"/>
        <v>0</v>
      </c>
      <c r="L161" s="156">
        <v>21</v>
      </c>
      <c r="M161" s="156">
        <f t="shared" si="3"/>
        <v>0</v>
      </c>
      <c r="N161" s="155">
        <v>0</v>
      </c>
      <c r="O161" s="155">
        <f t="shared" si="4"/>
        <v>0</v>
      </c>
      <c r="P161" s="155">
        <v>0</v>
      </c>
      <c r="Q161" s="155">
        <f t="shared" si="5"/>
        <v>0</v>
      </c>
      <c r="R161" s="156"/>
      <c r="S161" s="156" t="s">
        <v>170</v>
      </c>
      <c r="T161" s="156" t="s">
        <v>170</v>
      </c>
      <c r="U161" s="156">
        <v>0.27700000000000002</v>
      </c>
      <c r="V161" s="156">
        <f t="shared" si="6"/>
        <v>53.29</v>
      </c>
      <c r="W161" s="156"/>
      <c r="X161" s="156" t="s">
        <v>443</v>
      </c>
      <c r="Y161" s="156" t="s">
        <v>173</v>
      </c>
      <c r="Z161" s="146"/>
      <c r="AA161" s="146"/>
      <c r="AB161" s="146"/>
      <c r="AC161" s="146"/>
      <c r="AD161" s="146"/>
      <c r="AE161" s="146"/>
      <c r="AF161" s="146"/>
      <c r="AG161" s="146" t="s">
        <v>444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1" x14ac:dyDescent="0.2">
      <c r="A162" s="177">
        <v>68</v>
      </c>
      <c r="B162" s="178" t="s">
        <v>449</v>
      </c>
      <c r="C162" s="187" t="s">
        <v>450</v>
      </c>
      <c r="D162" s="179" t="s">
        <v>252</v>
      </c>
      <c r="E162" s="180">
        <v>192.39605</v>
      </c>
      <c r="F162" s="181"/>
      <c r="G162" s="182">
        <f t="shared" si="0"/>
        <v>0</v>
      </c>
      <c r="H162" s="157"/>
      <c r="I162" s="156">
        <f t="shared" si="1"/>
        <v>0</v>
      </c>
      <c r="J162" s="157"/>
      <c r="K162" s="156">
        <f t="shared" si="2"/>
        <v>0</v>
      </c>
      <c r="L162" s="156">
        <v>21</v>
      </c>
      <c r="M162" s="156">
        <f t="shared" si="3"/>
        <v>0</v>
      </c>
      <c r="N162" s="155">
        <v>0</v>
      </c>
      <c r="O162" s="155">
        <f t="shared" si="4"/>
        <v>0</v>
      </c>
      <c r="P162" s="155">
        <v>0</v>
      </c>
      <c r="Q162" s="155">
        <f t="shared" si="5"/>
        <v>0</v>
      </c>
      <c r="R162" s="156"/>
      <c r="S162" s="156" t="s">
        <v>170</v>
      </c>
      <c r="T162" s="156" t="s">
        <v>170</v>
      </c>
      <c r="U162" s="156">
        <v>1.8839999999999999</v>
      </c>
      <c r="V162" s="156">
        <f t="shared" si="6"/>
        <v>362.47</v>
      </c>
      <c r="W162" s="156"/>
      <c r="X162" s="156" t="s">
        <v>443</v>
      </c>
      <c r="Y162" s="156" t="s">
        <v>173</v>
      </c>
      <c r="Z162" s="146"/>
      <c r="AA162" s="146"/>
      <c r="AB162" s="146"/>
      <c r="AC162" s="146"/>
      <c r="AD162" s="146"/>
      <c r="AE162" s="146"/>
      <c r="AF162" s="146"/>
      <c r="AG162" s="146" t="s">
        <v>444</v>
      </c>
      <c r="AH162" s="146"/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1" x14ac:dyDescent="0.2">
      <c r="A163" s="177">
        <v>69</v>
      </c>
      <c r="B163" s="178" t="s">
        <v>451</v>
      </c>
      <c r="C163" s="187" t="s">
        <v>452</v>
      </c>
      <c r="D163" s="179" t="s">
        <v>252</v>
      </c>
      <c r="E163" s="180">
        <v>961.98023999999998</v>
      </c>
      <c r="F163" s="181"/>
      <c r="G163" s="182">
        <f t="shared" si="0"/>
        <v>0</v>
      </c>
      <c r="H163" s="157"/>
      <c r="I163" s="156">
        <f t="shared" si="1"/>
        <v>0</v>
      </c>
      <c r="J163" s="157"/>
      <c r="K163" s="156">
        <f t="shared" si="2"/>
        <v>0</v>
      </c>
      <c r="L163" s="156">
        <v>21</v>
      </c>
      <c r="M163" s="156">
        <f t="shared" si="3"/>
        <v>0</v>
      </c>
      <c r="N163" s="155">
        <v>0</v>
      </c>
      <c r="O163" s="155">
        <f t="shared" si="4"/>
        <v>0</v>
      </c>
      <c r="P163" s="155">
        <v>0</v>
      </c>
      <c r="Q163" s="155">
        <f t="shared" si="5"/>
        <v>0</v>
      </c>
      <c r="R163" s="156"/>
      <c r="S163" s="156" t="s">
        <v>170</v>
      </c>
      <c r="T163" s="156" t="s">
        <v>170</v>
      </c>
      <c r="U163" s="156">
        <v>0.105</v>
      </c>
      <c r="V163" s="156">
        <f t="shared" si="6"/>
        <v>101.01</v>
      </c>
      <c r="W163" s="156"/>
      <c r="X163" s="156" t="s">
        <v>443</v>
      </c>
      <c r="Y163" s="156" t="s">
        <v>173</v>
      </c>
      <c r="Z163" s="146"/>
      <c r="AA163" s="146"/>
      <c r="AB163" s="146"/>
      <c r="AC163" s="146"/>
      <c r="AD163" s="146"/>
      <c r="AE163" s="146"/>
      <c r="AF163" s="146"/>
      <c r="AG163" s="146" t="s">
        <v>444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1" x14ac:dyDescent="0.2">
      <c r="A164" s="177">
        <v>70</v>
      </c>
      <c r="B164" s="178" t="s">
        <v>453</v>
      </c>
      <c r="C164" s="187" t="s">
        <v>454</v>
      </c>
      <c r="D164" s="179" t="s">
        <v>252</v>
      </c>
      <c r="E164" s="180">
        <v>1346.77233</v>
      </c>
      <c r="F164" s="181"/>
      <c r="G164" s="182">
        <f t="shared" si="0"/>
        <v>0</v>
      </c>
      <c r="H164" s="157"/>
      <c r="I164" s="156">
        <f t="shared" si="1"/>
        <v>0</v>
      </c>
      <c r="J164" s="157"/>
      <c r="K164" s="156">
        <f t="shared" si="2"/>
        <v>0</v>
      </c>
      <c r="L164" s="156">
        <v>21</v>
      </c>
      <c r="M164" s="156">
        <f t="shared" si="3"/>
        <v>0</v>
      </c>
      <c r="N164" s="155">
        <v>0</v>
      </c>
      <c r="O164" s="155">
        <f t="shared" si="4"/>
        <v>0</v>
      </c>
      <c r="P164" s="155">
        <v>0</v>
      </c>
      <c r="Q164" s="155">
        <f t="shared" si="5"/>
        <v>0</v>
      </c>
      <c r="R164" s="156"/>
      <c r="S164" s="156" t="s">
        <v>170</v>
      </c>
      <c r="T164" s="156" t="s">
        <v>170</v>
      </c>
      <c r="U164" s="156">
        <v>0</v>
      </c>
      <c r="V164" s="156">
        <f t="shared" si="6"/>
        <v>0</v>
      </c>
      <c r="W164" s="156"/>
      <c r="X164" s="156" t="s">
        <v>443</v>
      </c>
      <c r="Y164" s="156" t="s">
        <v>173</v>
      </c>
      <c r="Z164" s="146"/>
      <c r="AA164" s="146"/>
      <c r="AB164" s="146"/>
      <c r="AC164" s="146"/>
      <c r="AD164" s="146"/>
      <c r="AE164" s="146"/>
      <c r="AF164" s="146"/>
      <c r="AG164" s="146" t="s">
        <v>455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">
      <c r="A165" s="177">
        <v>71</v>
      </c>
      <c r="B165" s="178" t="s">
        <v>456</v>
      </c>
      <c r="C165" s="187" t="s">
        <v>457</v>
      </c>
      <c r="D165" s="179" t="s">
        <v>252</v>
      </c>
      <c r="E165" s="180">
        <v>192.39605</v>
      </c>
      <c r="F165" s="181"/>
      <c r="G165" s="182">
        <f t="shared" si="0"/>
        <v>0</v>
      </c>
      <c r="H165" s="157"/>
      <c r="I165" s="156">
        <f t="shared" si="1"/>
        <v>0</v>
      </c>
      <c r="J165" s="157"/>
      <c r="K165" s="156">
        <f t="shared" si="2"/>
        <v>0</v>
      </c>
      <c r="L165" s="156">
        <v>21</v>
      </c>
      <c r="M165" s="156">
        <f t="shared" si="3"/>
        <v>0</v>
      </c>
      <c r="N165" s="155">
        <v>0</v>
      </c>
      <c r="O165" s="155">
        <f t="shared" si="4"/>
        <v>0</v>
      </c>
      <c r="P165" s="155">
        <v>0</v>
      </c>
      <c r="Q165" s="155">
        <f t="shared" si="5"/>
        <v>0</v>
      </c>
      <c r="R165" s="156"/>
      <c r="S165" s="156" t="s">
        <v>170</v>
      </c>
      <c r="T165" s="156" t="s">
        <v>170</v>
      </c>
      <c r="U165" s="156">
        <v>4.2000000000000003E-2</v>
      </c>
      <c r="V165" s="156">
        <f t="shared" si="6"/>
        <v>8.08</v>
      </c>
      <c r="W165" s="156"/>
      <c r="X165" s="156" t="s">
        <v>443</v>
      </c>
      <c r="Y165" s="156" t="s">
        <v>173</v>
      </c>
      <c r="Z165" s="146"/>
      <c r="AA165" s="146"/>
      <c r="AB165" s="146"/>
      <c r="AC165" s="146"/>
      <c r="AD165" s="146"/>
      <c r="AE165" s="146"/>
      <c r="AF165" s="146"/>
      <c r="AG165" s="146" t="s">
        <v>444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ht="22.5" outlineLevel="1" x14ac:dyDescent="0.2">
      <c r="A166" s="177">
        <v>72</v>
      </c>
      <c r="B166" s="178" t="s">
        <v>570</v>
      </c>
      <c r="C166" s="187" t="s">
        <v>571</v>
      </c>
      <c r="D166" s="179" t="s">
        <v>252</v>
      </c>
      <c r="E166" s="180">
        <v>192.39605</v>
      </c>
      <c r="F166" s="181"/>
      <c r="G166" s="182">
        <f t="shared" si="0"/>
        <v>0</v>
      </c>
      <c r="H166" s="157"/>
      <c r="I166" s="156">
        <f t="shared" si="1"/>
        <v>0</v>
      </c>
      <c r="J166" s="157"/>
      <c r="K166" s="156">
        <f t="shared" si="2"/>
        <v>0</v>
      </c>
      <c r="L166" s="156">
        <v>21</v>
      </c>
      <c r="M166" s="156">
        <f t="shared" si="3"/>
        <v>0</v>
      </c>
      <c r="N166" s="155">
        <v>0</v>
      </c>
      <c r="O166" s="155">
        <f t="shared" si="4"/>
        <v>0</v>
      </c>
      <c r="P166" s="155">
        <v>0</v>
      </c>
      <c r="Q166" s="155">
        <f t="shared" si="5"/>
        <v>0</v>
      </c>
      <c r="R166" s="156"/>
      <c r="S166" s="156" t="s">
        <v>170</v>
      </c>
      <c r="T166" s="156" t="s">
        <v>170</v>
      </c>
      <c r="U166" s="156">
        <v>0</v>
      </c>
      <c r="V166" s="156">
        <f t="shared" si="6"/>
        <v>0</v>
      </c>
      <c r="W166" s="156"/>
      <c r="X166" s="156" t="s">
        <v>443</v>
      </c>
      <c r="Y166" s="156" t="s">
        <v>173</v>
      </c>
      <c r="Z166" s="146"/>
      <c r="AA166" s="146"/>
      <c r="AB166" s="146"/>
      <c r="AC166" s="146"/>
      <c r="AD166" s="146"/>
      <c r="AE166" s="146"/>
      <c r="AF166" s="146"/>
      <c r="AG166" s="146" t="s">
        <v>444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x14ac:dyDescent="0.2">
      <c r="A167" s="164" t="s">
        <v>165</v>
      </c>
      <c r="B167" s="165" t="s">
        <v>138</v>
      </c>
      <c r="C167" s="183" t="s">
        <v>30</v>
      </c>
      <c r="D167" s="166"/>
      <c r="E167" s="167"/>
      <c r="F167" s="168"/>
      <c r="G167" s="169">
        <f>SUMIF(AG168:AG169,"&lt;&gt;NOR",G168:G169)</f>
        <v>0</v>
      </c>
      <c r="H167" s="163"/>
      <c r="I167" s="163">
        <f>SUM(I168:I169)</f>
        <v>0</v>
      </c>
      <c r="J167" s="163"/>
      <c r="K167" s="163">
        <f>SUM(K168:K169)</f>
        <v>0</v>
      </c>
      <c r="L167" s="163"/>
      <c r="M167" s="163">
        <f>SUM(M168:M169)</f>
        <v>0</v>
      </c>
      <c r="N167" s="162"/>
      <c r="O167" s="162">
        <f>SUM(O168:O169)</f>
        <v>0</v>
      </c>
      <c r="P167" s="162"/>
      <c r="Q167" s="162">
        <f>SUM(Q168:Q169)</f>
        <v>0</v>
      </c>
      <c r="R167" s="163"/>
      <c r="S167" s="163"/>
      <c r="T167" s="163"/>
      <c r="U167" s="163"/>
      <c r="V167" s="163">
        <f>SUM(V168:V169)</f>
        <v>0</v>
      </c>
      <c r="W167" s="163"/>
      <c r="X167" s="163"/>
      <c r="Y167" s="163"/>
      <c r="AG167" t="s">
        <v>166</v>
      </c>
    </row>
    <row r="168" spans="1:60" ht="22.5" outlineLevel="1" x14ac:dyDescent="0.2">
      <c r="A168" s="177">
        <v>73</v>
      </c>
      <c r="B168" s="178" t="s">
        <v>200</v>
      </c>
      <c r="C168" s="187" t="s">
        <v>201</v>
      </c>
      <c r="D168" s="179" t="s">
        <v>202</v>
      </c>
      <c r="E168" s="180">
        <v>1</v>
      </c>
      <c r="F168" s="181"/>
      <c r="G168" s="182">
        <f>ROUND(E168*F168,2)</f>
        <v>0</v>
      </c>
      <c r="H168" s="157"/>
      <c r="I168" s="156">
        <f>ROUND(E168*H168,2)</f>
        <v>0</v>
      </c>
      <c r="J168" s="157"/>
      <c r="K168" s="156">
        <f>ROUND(E168*J168,2)</f>
        <v>0</v>
      </c>
      <c r="L168" s="156">
        <v>21</v>
      </c>
      <c r="M168" s="156">
        <f>G168*(1+L168/100)</f>
        <v>0</v>
      </c>
      <c r="N168" s="155">
        <v>0</v>
      </c>
      <c r="O168" s="155">
        <f>ROUND(E168*N168,2)</f>
        <v>0</v>
      </c>
      <c r="P168" s="155">
        <v>0</v>
      </c>
      <c r="Q168" s="155">
        <f>ROUND(E168*P168,2)</f>
        <v>0</v>
      </c>
      <c r="R168" s="156"/>
      <c r="S168" s="156" t="s">
        <v>170</v>
      </c>
      <c r="T168" s="156" t="s">
        <v>203</v>
      </c>
      <c r="U168" s="156">
        <v>0</v>
      </c>
      <c r="V168" s="156">
        <f>ROUND(E168*U168,2)</f>
        <v>0</v>
      </c>
      <c r="W168" s="156"/>
      <c r="X168" s="156" t="s">
        <v>79</v>
      </c>
      <c r="Y168" s="156" t="s">
        <v>173</v>
      </c>
      <c r="Z168" s="146"/>
      <c r="AA168" s="146"/>
      <c r="AB168" s="146"/>
      <c r="AC168" s="146"/>
      <c r="AD168" s="146"/>
      <c r="AE168" s="146"/>
      <c r="AF168" s="146"/>
      <c r="AG168" s="146" t="s">
        <v>204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1" x14ac:dyDescent="0.2">
      <c r="A169" s="171">
        <v>74</v>
      </c>
      <c r="B169" s="172" t="s">
        <v>210</v>
      </c>
      <c r="C169" s="184" t="s">
        <v>211</v>
      </c>
      <c r="D169" s="173" t="s">
        <v>202</v>
      </c>
      <c r="E169" s="174">
        <v>1</v>
      </c>
      <c r="F169" s="175"/>
      <c r="G169" s="176">
        <f>ROUND(E169*F169,2)</f>
        <v>0</v>
      </c>
      <c r="H169" s="157"/>
      <c r="I169" s="156">
        <f>ROUND(E169*H169,2)</f>
        <v>0</v>
      </c>
      <c r="J169" s="157"/>
      <c r="K169" s="156">
        <f>ROUND(E169*J169,2)</f>
        <v>0</v>
      </c>
      <c r="L169" s="156">
        <v>21</v>
      </c>
      <c r="M169" s="156">
        <f>G169*(1+L169/100)</f>
        <v>0</v>
      </c>
      <c r="N169" s="155">
        <v>0</v>
      </c>
      <c r="O169" s="155">
        <f>ROUND(E169*N169,2)</f>
        <v>0</v>
      </c>
      <c r="P169" s="155">
        <v>0</v>
      </c>
      <c r="Q169" s="155">
        <f>ROUND(E169*P169,2)</f>
        <v>0</v>
      </c>
      <c r="R169" s="156"/>
      <c r="S169" s="156" t="s">
        <v>185</v>
      </c>
      <c r="T169" s="156" t="s">
        <v>203</v>
      </c>
      <c r="U169" s="156">
        <v>0</v>
      </c>
      <c r="V169" s="156">
        <f>ROUND(E169*U169,2)</f>
        <v>0</v>
      </c>
      <c r="W169" s="156"/>
      <c r="X169" s="156" t="s">
        <v>79</v>
      </c>
      <c r="Y169" s="156" t="s">
        <v>173</v>
      </c>
      <c r="Z169" s="146"/>
      <c r="AA169" s="146"/>
      <c r="AB169" s="146"/>
      <c r="AC169" s="146"/>
      <c r="AD169" s="146"/>
      <c r="AE169" s="146"/>
      <c r="AF169" s="146"/>
      <c r="AG169" s="146" t="s">
        <v>207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x14ac:dyDescent="0.2">
      <c r="A170" s="3"/>
      <c r="B170" s="4"/>
      <c r="C170" s="188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v>12</v>
      </c>
      <c r="AF170">
        <v>21</v>
      </c>
      <c r="AG170" t="s">
        <v>151</v>
      </c>
    </row>
    <row r="171" spans="1:60" x14ac:dyDescent="0.2">
      <c r="A171" s="149"/>
      <c r="B171" s="150" t="s">
        <v>31</v>
      </c>
      <c r="C171" s="189"/>
      <c r="D171" s="151"/>
      <c r="E171" s="152"/>
      <c r="F171" s="152"/>
      <c r="G171" s="170">
        <f>G8+G32+G45+G56+G97+G113+G115+G127+G130+G140+G153+G158+G167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f>SUMIF(L7:L169,AE170,G7:G169)</f>
        <v>0</v>
      </c>
      <c r="AF171">
        <f>SUMIF(L7:L169,AF170,G7:G169)</f>
        <v>0</v>
      </c>
      <c r="AG171" t="s">
        <v>212</v>
      </c>
    </row>
    <row r="172" spans="1:60" x14ac:dyDescent="0.2">
      <c r="A172" s="3"/>
      <c r="B172" s="4"/>
      <c r="C172" s="18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x14ac:dyDescent="0.2">
      <c r="C173" s="190"/>
      <c r="D173" s="10"/>
      <c r="AG173" t="s">
        <v>213</v>
      </c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6E020-4893-4186-A8BC-BEF05328772A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73</v>
      </c>
      <c r="C4" s="251" t="s">
        <v>61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128</v>
      </c>
      <c r="C8" s="183" t="s">
        <v>129</v>
      </c>
      <c r="D8" s="166"/>
      <c r="E8" s="167"/>
      <c r="F8" s="168"/>
      <c r="G8" s="169">
        <f>SUMIF(AG9:AG27,"&lt;&gt;NOR",G9:G27)</f>
        <v>0</v>
      </c>
      <c r="H8" s="163"/>
      <c r="I8" s="163">
        <f>SUM(I9:I27)</f>
        <v>0</v>
      </c>
      <c r="J8" s="163"/>
      <c r="K8" s="163">
        <f>SUM(K9:K27)</f>
        <v>0</v>
      </c>
      <c r="L8" s="163"/>
      <c r="M8" s="163">
        <f>SUM(M9:M27)</f>
        <v>0</v>
      </c>
      <c r="N8" s="162"/>
      <c r="O8" s="162">
        <f>SUM(O9:O27)</f>
        <v>0.42</v>
      </c>
      <c r="P8" s="162"/>
      <c r="Q8" s="162">
        <f>SUM(Q9:Q27)</f>
        <v>0</v>
      </c>
      <c r="R8" s="163"/>
      <c r="S8" s="163"/>
      <c r="T8" s="163"/>
      <c r="U8" s="163"/>
      <c r="V8" s="163">
        <f>SUM(V9:V27)</f>
        <v>0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717</v>
      </c>
      <c r="C9" s="184" t="s">
        <v>718</v>
      </c>
      <c r="D9" s="173" t="s">
        <v>197</v>
      </c>
      <c r="E9" s="174">
        <v>244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8.7000000000000001E-4</v>
      </c>
      <c r="O9" s="155">
        <f>ROUND(E9*N9,2)</f>
        <v>0.21</v>
      </c>
      <c r="P9" s="155">
        <v>0</v>
      </c>
      <c r="Q9" s="155">
        <f>ROUND(E9*P9,2)</f>
        <v>0</v>
      </c>
      <c r="R9" s="156" t="s">
        <v>220</v>
      </c>
      <c r="S9" s="156" t="s">
        <v>719</v>
      </c>
      <c r="T9" s="156" t="s">
        <v>203</v>
      </c>
      <c r="U9" s="156">
        <v>0</v>
      </c>
      <c r="V9" s="156">
        <f>ROUND(E9*U9,2)</f>
        <v>0</v>
      </c>
      <c r="W9" s="156"/>
      <c r="X9" s="156" t="s">
        <v>192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720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721</v>
      </c>
      <c r="D10" s="158"/>
      <c r="E10" s="159">
        <v>243.65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85" t="s">
        <v>722</v>
      </c>
      <c r="D11" s="158"/>
      <c r="E11" s="159">
        <v>0.35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176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1">
        <v>2</v>
      </c>
      <c r="B12" s="172" t="s">
        <v>723</v>
      </c>
      <c r="C12" s="184" t="s">
        <v>724</v>
      </c>
      <c r="D12" s="173" t="s">
        <v>197</v>
      </c>
      <c r="E12" s="174">
        <v>46</v>
      </c>
      <c r="F12" s="175"/>
      <c r="G12" s="176">
        <f>ROUND(E12*F12,2)</f>
        <v>0</v>
      </c>
      <c r="H12" s="157"/>
      <c r="I12" s="156">
        <f>ROUND(E12*H12,2)</f>
        <v>0</v>
      </c>
      <c r="J12" s="157"/>
      <c r="K12" s="156">
        <f>ROUND(E12*J12,2)</f>
        <v>0</v>
      </c>
      <c r="L12" s="156">
        <v>21</v>
      </c>
      <c r="M12" s="156">
        <f>G12*(1+L12/100)</f>
        <v>0</v>
      </c>
      <c r="N12" s="155">
        <v>9.7999999999999997E-4</v>
      </c>
      <c r="O12" s="155">
        <f>ROUND(E12*N12,2)</f>
        <v>0.05</v>
      </c>
      <c r="P12" s="155">
        <v>0</v>
      </c>
      <c r="Q12" s="155">
        <f>ROUND(E12*P12,2)</f>
        <v>0</v>
      </c>
      <c r="R12" s="156"/>
      <c r="S12" s="156" t="s">
        <v>185</v>
      </c>
      <c r="T12" s="156" t="s">
        <v>203</v>
      </c>
      <c r="U12" s="156">
        <v>0</v>
      </c>
      <c r="V12" s="156">
        <f>ROUND(E12*U12,2)</f>
        <v>0</v>
      </c>
      <c r="W12" s="156"/>
      <c r="X12" s="156" t="s">
        <v>192</v>
      </c>
      <c r="Y12" s="156" t="s">
        <v>173</v>
      </c>
      <c r="Z12" s="146"/>
      <c r="AA12" s="146"/>
      <c r="AB12" s="146"/>
      <c r="AC12" s="146"/>
      <c r="AD12" s="146"/>
      <c r="AE12" s="146"/>
      <c r="AF12" s="146"/>
      <c r="AG12" s="146" t="s">
        <v>720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85" t="s">
        <v>725</v>
      </c>
      <c r="D13" s="158"/>
      <c r="E13" s="159">
        <v>46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176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1">
        <v>3</v>
      </c>
      <c r="B14" s="172" t="s">
        <v>726</v>
      </c>
      <c r="C14" s="184" t="s">
        <v>727</v>
      </c>
      <c r="D14" s="173" t="s">
        <v>197</v>
      </c>
      <c r="E14" s="174">
        <v>46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9.7999999999999997E-4</v>
      </c>
      <c r="O14" s="155">
        <f>ROUND(E14*N14,2)</f>
        <v>0.05</v>
      </c>
      <c r="P14" s="155">
        <v>0</v>
      </c>
      <c r="Q14" s="155">
        <f>ROUND(E14*P14,2)</f>
        <v>0</v>
      </c>
      <c r="R14" s="156"/>
      <c r="S14" s="156" t="s">
        <v>185</v>
      </c>
      <c r="T14" s="156" t="s">
        <v>203</v>
      </c>
      <c r="U14" s="156">
        <v>0</v>
      </c>
      <c r="V14" s="156">
        <f>ROUND(E14*U14,2)</f>
        <v>0</v>
      </c>
      <c r="W14" s="156"/>
      <c r="X14" s="156" t="s">
        <v>192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720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728</v>
      </c>
      <c r="D15" s="158"/>
      <c r="E15" s="159">
        <v>46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729</v>
      </c>
      <c r="C16" s="184" t="s">
        <v>730</v>
      </c>
      <c r="D16" s="173" t="s">
        <v>197</v>
      </c>
      <c r="E16" s="174">
        <v>9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0</v>
      </c>
      <c r="Q16" s="155">
        <f>ROUND(E16*P16,2)</f>
        <v>0</v>
      </c>
      <c r="R16" s="156"/>
      <c r="S16" s="156" t="s">
        <v>185</v>
      </c>
      <c r="T16" s="156" t="s">
        <v>203</v>
      </c>
      <c r="U16" s="156">
        <v>0</v>
      </c>
      <c r="V16" s="156">
        <f>ROUND(E16*U16,2)</f>
        <v>0</v>
      </c>
      <c r="W16" s="156"/>
      <c r="X16" s="156" t="s">
        <v>192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720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102</v>
      </c>
      <c r="D17" s="158"/>
      <c r="E17" s="159">
        <v>9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731</v>
      </c>
      <c r="C18" s="184" t="s">
        <v>732</v>
      </c>
      <c r="D18" s="173" t="s">
        <v>197</v>
      </c>
      <c r="E18" s="174">
        <v>131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1.2999999999999999E-4</v>
      </c>
      <c r="O18" s="155">
        <f>ROUND(E18*N18,2)</f>
        <v>0.02</v>
      </c>
      <c r="P18" s="155">
        <v>0</v>
      </c>
      <c r="Q18" s="155">
        <f>ROUND(E18*P18,2)</f>
        <v>0</v>
      </c>
      <c r="R18" s="156" t="s">
        <v>220</v>
      </c>
      <c r="S18" s="156" t="s">
        <v>170</v>
      </c>
      <c r="T18" s="156" t="s">
        <v>203</v>
      </c>
      <c r="U18" s="156">
        <v>0</v>
      </c>
      <c r="V18" s="156">
        <f>ROUND(E18*U18,2)</f>
        <v>0</v>
      </c>
      <c r="W18" s="156"/>
      <c r="X18" s="156" t="s">
        <v>192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720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733</v>
      </c>
      <c r="D19" s="158"/>
      <c r="E19" s="159">
        <v>71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85" t="s">
        <v>734</v>
      </c>
      <c r="D20" s="158"/>
      <c r="E20" s="159">
        <v>60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176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1">
        <v>6</v>
      </c>
      <c r="B21" s="172" t="s">
        <v>735</v>
      </c>
      <c r="C21" s="184" t="s">
        <v>736</v>
      </c>
      <c r="D21" s="173" t="s">
        <v>197</v>
      </c>
      <c r="E21" s="174">
        <v>166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2.1000000000000001E-4</v>
      </c>
      <c r="O21" s="155">
        <f>ROUND(E21*N21,2)</f>
        <v>0.03</v>
      </c>
      <c r="P21" s="155">
        <v>0</v>
      </c>
      <c r="Q21" s="155">
        <f>ROUND(E21*P21,2)</f>
        <v>0</v>
      </c>
      <c r="R21" s="156"/>
      <c r="S21" s="156" t="s">
        <v>185</v>
      </c>
      <c r="T21" s="156" t="s">
        <v>203</v>
      </c>
      <c r="U21" s="156">
        <v>0</v>
      </c>
      <c r="V21" s="156">
        <f>ROUND(E21*U21,2)</f>
        <v>0</v>
      </c>
      <c r="W21" s="156"/>
      <c r="X21" s="156" t="s">
        <v>192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720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737</v>
      </c>
      <c r="D22" s="158"/>
      <c r="E22" s="159">
        <v>41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">
      <c r="A23" s="153"/>
      <c r="B23" s="154"/>
      <c r="C23" s="185" t="s">
        <v>738</v>
      </c>
      <c r="D23" s="158"/>
      <c r="E23" s="159">
        <v>42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86" t="s">
        <v>788</v>
      </c>
      <c r="D24" s="160"/>
      <c r="E24" s="161">
        <v>83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4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7</v>
      </c>
      <c r="B25" s="172" t="s">
        <v>739</v>
      </c>
      <c r="C25" s="184" t="s">
        <v>740</v>
      </c>
      <c r="D25" s="173" t="s">
        <v>257</v>
      </c>
      <c r="E25" s="174">
        <v>443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1.2999999999999999E-4</v>
      </c>
      <c r="O25" s="155">
        <f>ROUND(E25*N25,2)</f>
        <v>0.06</v>
      </c>
      <c r="P25" s="155">
        <v>0</v>
      </c>
      <c r="Q25" s="155">
        <f>ROUND(E25*P25,2)</f>
        <v>0</v>
      </c>
      <c r="R25" s="156"/>
      <c r="S25" s="156" t="s">
        <v>185</v>
      </c>
      <c r="T25" s="156" t="s">
        <v>203</v>
      </c>
      <c r="U25" s="156">
        <v>0</v>
      </c>
      <c r="V25" s="156">
        <f>ROUND(E25*U25,2)</f>
        <v>0</v>
      </c>
      <c r="W25" s="156"/>
      <c r="X25" s="156" t="s">
        <v>192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720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741</v>
      </c>
      <c r="D26" s="158"/>
      <c r="E26" s="159">
        <v>210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85" t="s">
        <v>742</v>
      </c>
      <c r="D27" s="158"/>
      <c r="E27" s="159">
        <v>233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176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4" t="s">
        <v>165</v>
      </c>
      <c r="B28" s="165" t="s">
        <v>132</v>
      </c>
      <c r="C28" s="183" t="s">
        <v>133</v>
      </c>
      <c r="D28" s="166"/>
      <c r="E28" s="167"/>
      <c r="F28" s="168"/>
      <c r="G28" s="169">
        <f>SUMIF(AG29:AG32,"&lt;&gt;NOR",G29:G32)</f>
        <v>0</v>
      </c>
      <c r="H28" s="163"/>
      <c r="I28" s="163">
        <f>SUM(I29:I32)</f>
        <v>0</v>
      </c>
      <c r="J28" s="163"/>
      <c r="K28" s="163">
        <f>SUM(K29:K32)</f>
        <v>0</v>
      </c>
      <c r="L28" s="163"/>
      <c r="M28" s="163">
        <f>SUM(M29:M32)</f>
        <v>0</v>
      </c>
      <c r="N28" s="162"/>
      <c r="O28" s="162">
        <f>SUM(O29:O32)</f>
        <v>0.42</v>
      </c>
      <c r="P28" s="162"/>
      <c r="Q28" s="162">
        <f>SUM(Q29:Q32)</f>
        <v>0</v>
      </c>
      <c r="R28" s="163"/>
      <c r="S28" s="163"/>
      <c r="T28" s="163"/>
      <c r="U28" s="163"/>
      <c r="V28" s="163">
        <f>SUM(V29:V32)</f>
        <v>81.319999999999993</v>
      </c>
      <c r="W28" s="163"/>
      <c r="X28" s="163"/>
      <c r="Y28" s="163"/>
      <c r="AG28" t="s">
        <v>166</v>
      </c>
    </row>
    <row r="29" spans="1:60" outlineLevel="1" x14ac:dyDescent="0.2">
      <c r="A29" s="171">
        <v>8</v>
      </c>
      <c r="B29" s="172" t="s">
        <v>743</v>
      </c>
      <c r="C29" s="184" t="s">
        <v>744</v>
      </c>
      <c r="D29" s="173" t="s">
        <v>197</v>
      </c>
      <c r="E29" s="174">
        <v>2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0</v>
      </c>
      <c r="O29" s="155">
        <f>ROUND(E29*N29,2)</f>
        <v>0</v>
      </c>
      <c r="P29" s="155">
        <v>0</v>
      </c>
      <c r="Q29" s="155">
        <f>ROUND(E29*P29,2)</f>
        <v>0</v>
      </c>
      <c r="R29" s="156"/>
      <c r="S29" s="156" t="s">
        <v>170</v>
      </c>
      <c r="T29" s="156" t="s">
        <v>203</v>
      </c>
      <c r="U29" s="156">
        <v>1</v>
      </c>
      <c r="V29" s="156">
        <f>ROUND(E29*U29,2)</f>
        <v>2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745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199</v>
      </c>
      <c r="D30" s="158"/>
      <c r="E30" s="159">
        <v>2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7">
        <v>9</v>
      </c>
      <c r="B31" s="178" t="s">
        <v>746</v>
      </c>
      <c r="C31" s="187" t="s">
        <v>747</v>
      </c>
      <c r="D31" s="179" t="s">
        <v>197</v>
      </c>
      <c r="E31" s="180">
        <v>1</v>
      </c>
      <c r="F31" s="181"/>
      <c r="G31" s="182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0.29942999999999997</v>
      </c>
      <c r="O31" s="155">
        <f>ROUND(E31*N31,2)</f>
        <v>0.3</v>
      </c>
      <c r="P31" s="155">
        <v>0</v>
      </c>
      <c r="Q31" s="155">
        <f>ROUND(E31*P31,2)</f>
        <v>0</v>
      </c>
      <c r="R31" s="156"/>
      <c r="S31" s="156" t="s">
        <v>185</v>
      </c>
      <c r="T31" s="156" t="s">
        <v>203</v>
      </c>
      <c r="U31" s="156">
        <v>0</v>
      </c>
      <c r="V31" s="156">
        <f>ROUND(E31*U31,2)</f>
        <v>0</v>
      </c>
      <c r="W31" s="156"/>
      <c r="X31" s="156" t="s">
        <v>172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745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7">
        <v>10</v>
      </c>
      <c r="B32" s="178" t="s">
        <v>748</v>
      </c>
      <c r="C32" s="187" t="s">
        <v>749</v>
      </c>
      <c r="D32" s="179" t="s">
        <v>197</v>
      </c>
      <c r="E32" s="180">
        <v>1</v>
      </c>
      <c r="F32" s="181"/>
      <c r="G32" s="182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0.12292</v>
      </c>
      <c r="O32" s="155">
        <f>ROUND(E32*N32,2)</f>
        <v>0.12</v>
      </c>
      <c r="P32" s="155">
        <v>0</v>
      </c>
      <c r="Q32" s="155">
        <f>ROUND(E32*P32,2)</f>
        <v>0</v>
      </c>
      <c r="R32" s="156"/>
      <c r="S32" s="156" t="s">
        <v>170</v>
      </c>
      <c r="T32" s="156" t="s">
        <v>203</v>
      </c>
      <c r="U32" s="156">
        <v>79.316980000000001</v>
      </c>
      <c r="V32" s="156">
        <f>ROUND(E32*U32,2)</f>
        <v>79.319999999999993</v>
      </c>
      <c r="W32" s="156"/>
      <c r="X32" s="156" t="s">
        <v>276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750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x14ac:dyDescent="0.2">
      <c r="A33" s="164" t="s">
        <v>165</v>
      </c>
      <c r="B33" s="165" t="s">
        <v>138</v>
      </c>
      <c r="C33" s="183" t="s">
        <v>30</v>
      </c>
      <c r="D33" s="166"/>
      <c r="E33" s="167"/>
      <c r="F33" s="168"/>
      <c r="G33" s="169">
        <f>SUMIF(AG34:AG34,"&lt;&gt;NOR",G34:G34)</f>
        <v>0</v>
      </c>
      <c r="H33" s="163"/>
      <c r="I33" s="163">
        <f>SUM(I34:I34)</f>
        <v>0</v>
      </c>
      <c r="J33" s="163"/>
      <c r="K33" s="163">
        <f>SUM(K34:K34)</f>
        <v>0</v>
      </c>
      <c r="L33" s="163"/>
      <c r="M33" s="163">
        <f>SUM(M34:M34)</f>
        <v>0</v>
      </c>
      <c r="N33" s="162"/>
      <c r="O33" s="162">
        <f>SUM(O34:O34)</f>
        <v>0</v>
      </c>
      <c r="P33" s="162"/>
      <c r="Q33" s="162">
        <f>SUM(Q34:Q34)</f>
        <v>0</v>
      </c>
      <c r="R33" s="163"/>
      <c r="S33" s="163"/>
      <c r="T33" s="163"/>
      <c r="U33" s="163"/>
      <c r="V33" s="163">
        <f>SUM(V34:V34)</f>
        <v>0</v>
      </c>
      <c r="W33" s="163"/>
      <c r="X33" s="163"/>
      <c r="Y33" s="163"/>
      <c r="AG33" t="s">
        <v>166</v>
      </c>
    </row>
    <row r="34" spans="1:60" ht="22.5" outlineLevel="1" x14ac:dyDescent="0.2">
      <c r="A34" s="171">
        <v>11</v>
      </c>
      <c r="B34" s="172" t="s">
        <v>200</v>
      </c>
      <c r="C34" s="184" t="s">
        <v>201</v>
      </c>
      <c r="D34" s="173" t="s">
        <v>202</v>
      </c>
      <c r="E34" s="174">
        <v>1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170</v>
      </c>
      <c r="T34" s="156" t="s">
        <v>203</v>
      </c>
      <c r="U34" s="156">
        <v>0</v>
      </c>
      <c r="V34" s="156">
        <f>ROUND(E34*U34,2)</f>
        <v>0</v>
      </c>
      <c r="W34" s="156"/>
      <c r="X34" s="156" t="s">
        <v>79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204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x14ac:dyDescent="0.2">
      <c r="A35" s="3"/>
      <c r="B35" s="4"/>
      <c r="C35" s="188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151</v>
      </c>
    </row>
    <row r="36" spans="1:60" x14ac:dyDescent="0.2">
      <c r="A36" s="149"/>
      <c r="B36" s="150" t="s">
        <v>31</v>
      </c>
      <c r="C36" s="189"/>
      <c r="D36" s="151"/>
      <c r="E36" s="152"/>
      <c r="F36" s="152"/>
      <c r="G36" s="170">
        <f>G8+G28+G33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212</v>
      </c>
    </row>
    <row r="37" spans="1:60" x14ac:dyDescent="0.2">
      <c r="A37" s="3"/>
      <c r="B37" s="4"/>
      <c r="C37" s="188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C38" s="190"/>
      <c r="D38" s="10"/>
      <c r="AG38" t="s">
        <v>213</v>
      </c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35920-F0A2-497B-AB53-1C7777206613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74</v>
      </c>
      <c r="C4" s="251" t="s">
        <v>51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86</v>
      </c>
      <c r="C8" s="183" t="s">
        <v>87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3.1999999999999997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9.02</v>
      </c>
      <c r="W8" s="163"/>
      <c r="X8" s="163"/>
      <c r="Y8" s="163"/>
      <c r="AG8" t="s">
        <v>166</v>
      </c>
    </row>
    <row r="9" spans="1:60" ht="22.5" outlineLevel="1" x14ac:dyDescent="0.2">
      <c r="A9" s="171">
        <v>1</v>
      </c>
      <c r="B9" s="172" t="s">
        <v>214</v>
      </c>
      <c r="C9" s="184" t="s">
        <v>215</v>
      </c>
      <c r="D9" s="173" t="s">
        <v>169</v>
      </c>
      <c r="E9" s="174">
        <v>27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0.11799999999999999</v>
      </c>
      <c r="O9" s="155">
        <f>ROUND(E9*N9,2)</f>
        <v>3.19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216</v>
      </c>
      <c r="U9" s="156">
        <v>0.33400000000000002</v>
      </c>
      <c r="V9" s="156">
        <f>ROUND(E9*U9,2)</f>
        <v>9.02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835</v>
      </c>
      <c r="D10" s="158"/>
      <c r="E10" s="159">
        <v>27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218</v>
      </c>
      <c r="C11" s="184" t="s">
        <v>219</v>
      </c>
      <c r="D11" s="173" t="s">
        <v>169</v>
      </c>
      <c r="E11" s="174">
        <v>27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4.0000000000000002E-4</v>
      </c>
      <c r="O11" s="155">
        <f>ROUND(E11*N11,2)</f>
        <v>0.01</v>
      </c>
      <c r="P11" s="155">
        <v>0</v>
      </c>
      <c r="Q11" s="155">
        <f>ROUND(E11*P11,2)</f>
        <v>0</v>
      </c>
      <c r="R11" s="156" t="s">
        <v>220</v>
      </c>
      <c r="S11" s="156" t="s">
        <v>170</v>
      </c>
      <c r="T11" s="156" t="s">
        <v>170</v>
      </c>
      <c r="U11" s="156">
        <v>0</v>
      </c>
      <c r="V11" s="156">
        <f>ROUND(E11*U11,2)</f>
        <v>0</v>
      </c>
      <c r="W11" s="156"/>
      <c r="X11" s="156" t="s">
        <v>192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221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835</v>
      </c>
      <c r="D12" s="158"/>
      <c r="E12" s="159">
        <v>27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88</v>
      </c>
      <c r="C13" s="183" t="s">
        <v>89</v>
      </c>
      <c r="D13" s="166"/>
      <c r="E13" s="167"/>
      <c r="F13" s="168"/>
      <c r="G13" s="169">
        <f>SUMIF(AG14:AG19,"&lt;&gt;NOR",G14:G19)</f>
        <v>0</v>
      </c>
      <c r="H13" s="163"/>
      <c r="I13" s="163">
        <f>SUM(I14:I19)</f>
        <v>0</v>
      </c>
      <c r="J13" s="163"/>
      <c r="K13" s="163">
        <f>SUM(K14:K19)</f>
        <v>0</v>
      </c>
      <c r="L13" s="163"/>
      <c r="M13" s="163">
        <f>SUM(M14:M19)</f>
        <v>0</v>
      </c>
      <c r="N13" s="162"/>
      <c r="O13" s="162">
        <f>SUM(O14:O19)</f>
        <v>7.08</v>
      </c>
      <c r="P13" s="162"/>
      <c r="Q13" s="162">
        <f>SUM(Q14:Q19)</f>
        <v>0</v>
      </c>
      <c r="R13" s="163"/>
      <c r="S13" s="163"/>
      <c r="T13" s="163"/>
      <c r="U13" s="163"/>
      <c r="V13" s="163">
        <f>SUM(V14:V19)</f>
        <v>71.86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222</v>
      </c>
      <c r="C14" s="184" t="s">
        <v>223</v>
      </c>
      <c r="D14" s="173" t="s">
        <v>169</v>
      </c>
      <c r="E14" s="174">
        <v>12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5.1229999999999998E-2</v>
      </c>
      <c r="O14" s="155">
        <f>ROUND(E14*N14,2)</f>
        <v>0.61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0.90800000000000003</v>
      </c>
      <c r="V14" s="156">
        <f>ROUND(E14*U14,2)</f>
        <v>10.9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836</v>
      </c>
      <c r="D15" s="158"/>
      <c r="E15" s="159">
        <v>12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225</v>
      </c>
      <c r="C16" s="184" t="s">
        <v>226</v>
      </c>
      <c r="D16" s="173" t="s">
        <v>227</v>
      </c>
      <c r="E16" s="174">
        <v>2.56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2.5249999999999999</v>
      </c>
      <c r="O16" s="155">
        <f>ROUND(E16*N16,2)</f>
        <v>6.46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2.58</v>
      </c>
      <c r="V16" s="156">
        <f>ROUND(E16*U16,2)</f>
        <v>6.6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837</v>
      </c>
      <c r="D17" s="158"/>
      <c r="E17" s="159">
        <v>2.56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229</v>
      </c>
      <c r="C18" s="184" t="s">
        <v>230</v>
      </c>
      <c r="D18" s="173" t="s">
        <v>197</v>
      </c>
      <c r="E18" s="174">
        <v>12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4.6999999999999999E-4</v>
      </c>
      <c r="O18" s="155">
        <f>ROUND(E18*N18,2)</f>
        <v>0.01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4.53</v>
      </c>
      <c r="V18" s="156">
        <f>ROUND(E18*U18,2)</f>
        <v>54.36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174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838</v>
      </c>
      <c r="D19" s="158"/>
      <c r="E19" s="159">
        <v>12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4" t="s">
        <v>165</v>
      </c>
      <c r="B20" s="165" t="s">
        <v>96</v>
      </c>
      <c r="C20" s="183" t="s">
        <v>97</v>
      </c>
      <c r="D20" s="166"/>
      <c r="E20" s="167"/>
      <c r="F20" s="168"/>
      <c r="G20" s="169">
        <f>SUMIF(AG21:AG37,"&lt;&gt;NOR",G21:G37)</f>
        <v>0</v>
      </c>
      <c r="H20" s="163"/>
      <c r="I20" s="163">
        <f>SUM(I21:I37)</f>
        <v>0</v>
      </c>
      <c r="J20" s="163"/>
      <c r="K20" s="163">
        <f>SUM(K21:K37)</f>
        <v>0</v>
      </c>
      <c r="L20" s="163"/>
      <c r="M20" s="163">
        <f>SUM(M21:M37)</f>
        <v>0</v>
      </c>
      <c r="N20" s="162"/>
      <c r="O20" s="162">
        <f>SUM(O21:O37)</f>
        <v>0.09</v>
      </c>
      <c r="P20" s="162"/>
      <c r="Q20" s="162">
        <f>SUM(Q21:Q37)</f>
        <v>0.24</v>
      </c>
      <c r="R20" s="163"/>
      <c r="S20" s="163"/>
      <c r="T20" s="163"/>
      <c r="U20" s="163"/>
      <c r="V20" s="163">
        <f>SUM(V21:V37)</f>
        <v>41.14</v>
      </c>
      <c r="W20" s="163"/>
      <c r="X20" s="163"/>
      <c r="Y20" s="163"/>
      <c r="AG20" t="s">
        <v>166</v>
      </c>
    </row>
    <row r="21" spans="1:60" ht="22.5" outlineLevel="1" x14ac:dyDescent="0.2">
      <c r="A21" s="171">
        <v>6</v>
      </c>
      <c r="B21" s="172" t="s">
        <v>232</v>
      </c>
      <c r="C21" s="184" t="s">
        <v>233</v>
      </c>
      <c r="D21" s="173" t="s">
        <v>197</v>
      </c>
      <c r="E21" s="174">
        <v>12</v>
      </c>
      <c r="F21" s="175"/>
      <c r="G21" s="176">
        <f>ROUND(E21*F21,2)</f>
        <v>0</v>
      </c>
      <c r="H21" s="157"/>
      <c r="I21" s="156">
        <f>ROUND(E21*H21,2)</f>
        <v>0</v>
      </c>
      <c r="J21" s="157"/>
      <c r="K21" s="156">
        <f>ROUND(E21*J21,2)</f>
        <v>0</v>
      </c>
      <c r="L21" s="156">
        <v>21</v>
      </c>
      <c r="M21" s="156">
        <f>G21*(1+L21/100)</f>
        <v>0</v>
      </c>
      <c r="N21" s="155">
        <v>3.8000000000000002E-4</v>
      </c>
      <c r="O21" s="155">
        <f>ROUND(E21*N21,2)</f>
        <v>0</v>
      </c>
      <c r="P21" s="155">
        <v>0</v>
      </c>
      <c r="Q21" s="155">
        <f>ROUND(E21*P21,2)</f>
        <v>0</v>
      </c>
      <c r="R21" s="156"/>
      <c r="S21" s="156" t="s">
        <v>170</v>
      </c>
      <c r="T21" s="156" t="s">
        <v>170</v>
      </c>
      <c r="U21" s="156">
        <v>0.26100000000000001</v>
      </c>
      <c r="V21" s="156">
        <f>ROUND(E21*U21,2)</f>
        <v>3.13</v>
      </c>
      <c r="W21" s="156"/>
      <c r="X21" s="156" t="s">
        <v>172</v>
      </c>
      <c r="Y21" s="156" t="s">
        <v>173</v>
      </c>
      <c r="Z21" s="146"/>
      <c r="AA21" s="146"/>
      <c r="AB21" s="146"/>
      <c r="AC21" s="146"/>
      <c r="AD21" s="146"/>
      <c r="AE21" s="146"/>
      <c r="AF21" s="146"/>
      <c r="AG21" s="146" t="s">
        <v>174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5" t="s">
        <v>836</v>
      </c>
      <c r="D22" s="158"/>
      <c r="E22" s="159">
        <v>12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176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1">
        <v>7</v>
      </c>
      <c r="B23" s="172" t="s">
        <v>234</v>
      </c>
      <c r="C23" s="184" t="s">
        <v>235</v>
      </c>
      <c r="D23" s="173" t="s">
        <v>197</v>
      </c>
      <c r="E23" s="174">
        <v>12</v>
      </c>
      <c r="F23" s="175"/>
      <c r="G23" s="176">
        <f>ROUND(E23*F23,2)</f>
        <v>0</v>
      </c>
      <c r="H23" s="157"/>
      <c r="I23" s="156">
        <f>ROUND(E23*H23,2)</f>
        <v>0</v>
      </c>
      <c r="J23" s="157"/>
      <c r="K23" s="156">
        <f>ROUND(E23*J23,2)</f>
        <v>0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2.0109999999999999E-2</v>
      </c>
      <c r="Q23" s="155">
        <f>ROUND(E23*P23,2)</f>
        <v>0.24</v>
      </c>
      <c r="R23" s="156"/>
      <c r="S23" s="156" t="s">
        <v>170</v>
      </c>
      <c r="T23" s="156" t="s">
        <v>171</v>
      </c>
      <c r="U23" s="156">
        <v>0.46500000000000002</v>
      </c>
      <c r="V23" s="156">
        <f>ROUND(E23*U23,2)</f>
        <v>5.58</v>
      </c>
      <c r="W23" s="156"/>
      <c r="X23" s="156" t="s">
        <v>172</v>
      </c>
      <c r="Y23" s="156" t="s">
        <v>173</v>
      </c>
      <c r="Z23" s="146"/>
      <c r="AA23" s="146"/>
      <c r="AB23" s="146"/>
      <c r="AC23" s="146"/>
      <c r="AD23" s="146"/>
      <c r="AE23" s="146"/>
      <c r="AF23" s="146"/>
      <c r="AG23" s="146" t="s">
        <v>174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5" t="s">
        <v>836</v>
      </c>
      <c r="D24" s="158"/>
      <c r="E24" s="159">
        <v>12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8</v>
      </c>
      <c r="B25" s="172" t="s">
        <v>236</v>
      </c>
      <c r="C25" s="184" t="s">
        <v>237</v>
      </c>
      <c r="D25" s="173" t="s">
        <v>197</v>
      </c>
      <c r="E25" s="174">
        <v>12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8.0000000000000004E-4</v>
      </c>
      <c r="O25" s="155">
        <f>ROUND(E25*N25,2)</f>
        <v>0.01</v>
      </c>
      <c r="P25" s="155">
        <v>0</v>
      </c>
      <c r="Q25" s="155">
        <f>ROUND(E25*P25,2)</f>
        <v>0</v>
      </c>
      <c r="R25" s="156"/>
      <c r="S25" s="156" t="s">
        <v>170</v>
      </c>
      <c r="T25" s="156" t="s">
        <v>171</v>
      </c>
      <c r="U25" s="156">
        <v>0</v>
      </c>
      <c r="V25" s="156">
        <f>ROUND(E25*U25,2)</f>
        <v>0</v>
      </c>
      <c r="W25" s="156"/>
      <c r="X25" s="156" t="s">
        <v>172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174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836</v>
      </c>
      <c r="D26" s="158"/>
      <c r="E26" s="159">
        <v>12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2.5" outlineLevel="1" x14ac:dyDescent="0.2">
      <c r="A27" s="171">
        <v>9</v>
      </c>
      <c r="B27" s="172" t="s">
        <v>238</v>
      </c>
      <c r="C27" s="184" t="s">
        <v>239</v>
      </c>
      <c r="D27" s="173" t="s">
        <v>197</v>
      </c>
      <c r="E27" s="174">
        <v>12</v>
      </c>
      <c r="F27" s="175"/>
      <c r="G27" s="176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3.7299999999999998E-3</v>
      </c>
      <c r="O27" s="155">
        <f>ROUND(E27*N27,2)</f>
        <v>0.04</v>
      </c>
      <c r="P27" s="155">
        <v>0</v>
      </c>
      <c r="Q27" s="155">
        <f>ROUND(E27*P27,2)</f>
        <v>0</v>
      </c>
      <c r="R27" s="156"/>
      <c r="S27" s="156" t="s">
        <v>170</v>
      </c>
      <c r="T27" s="156" t="s">
        <v>171</v>
      </c>
      <c r="U27" s="156">
        <v>0.66</v>
      </c>
      <c r="V27" s="156">
        <f>ROUND(E27*U27,2)</f>
        <v>7.92</v>
      </c>
      <c r="W27" s="156"/>
      <c r="X27" s="156" t="s">
        <v>172</v>
      </c>
      <c r="Y27" s="156" t="s">
        <v>240</v>
      </c>
      <c r="Z27" s="146"/>
      <c r="AA27" s="146"/>
      <c r="AB27" s="146"/>
      <c r="AC27" s="146"/>
      <c r="AD27" s="146"/>
      <c r="AE27" s="146"/>
      <c r="AF27" s="146"/>
      <c r="AG27" s="146" t="s">
        <v>174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85" t="s">
        <v>839</v>
      </c>
      <c r="D28" s="158"/>
      <c r="E28" s="159">
        <v>12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10</v>
      </c>
      <c r="B29" s="172" t="s">
        <v>242</v>
      </c>
      <c r="C29" s="184" t="s">
        <v>243</v>
      </c>
      <c r="D29" s="173" t="s">
        <v>197</v>
      </c>
      <c r="E29" s="174">
        <v>12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5.5999999999999995E-4</v>
      </c>
      <c r="O29" s="155">
        <f>ROUND(E29*N29,2)</f>
        <v>0.01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170</v>
      </c>
      <c r="U29" s="156">
        <v>0.45100000000000001</v>
      </c>
      <c r="V29" s="156">
        <f>ROUND(E29*U29,2)</f>
        <v>5.41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836</v>
      </c>
      <c r="D30" s="158"/>
      <c r="E30" s="159">
        <v>12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1">
        <v>11</v>
      </c>
      <c r="B31" s="172" t="s">
        <v>244</v>
      </c>
      <c r="C31" s="184" t="s">
        <v>245</v>
      </c>
      <c r="D31" s="173" t="s">
        <v>197</v>
      </c>
      <c r="E31" s="174">
        <v>12</v>
      </c>
      <c r="F31" s="175"/>
      <c r="G31" s="176">
        <f>ROUND(E31*F31,2)</f>
        <v>0</v>
      </c>
      <c r="H31" s="157"/>
      <c r="I31" s="156">
        <f>ROUND(E31*H31,2)</f>
        <v>0</v>
      </c>
      <c r="J31" s="157"/>
      <c r="K31" s="156">
        <f>ROUND(E31*J31,2)</f>
        <v>0</v>
      </c>
      <c r="L31" s="156">
        <v>21</v>
      </c>
      <c r="M31" s="156">
        <f>G31*(1+L31/100)</f>
        <v>0</v>
      </c>
      <c r="N31" s="155">
        <v>1.25E-3</v>
      </c>
      <c r="O31" s="155">
        <f>ROUND(E31*N31,2)</f>
        <v>0.02</v>
      </c>
      <c r="P31" s="155">
        <v>0</v>
      </c>
      <c r="Q31" s="155">
        <f>ROUND(E31*P31,2)</f>
        <v>0</v>
      </c>
      <c r="R31" s="156"/>
      <c r="S31" s="156" t="s">
        <v>185</v>
      </c>
      <c r="T31" s="156" t="s">
        <v>203</v>
      </c>
      <c r="U31" s="156">
        <v>0.15</v>
      </c>
      <c r="V31" s="156">
        <f>ROUND(E31*U31,2)</f>
        <v>1.8</v>
      </c>
      <c r="W31" s="156"/>
      <c r="X31" s="156" t="s">
        <v>172</v>
      </c>
      <c r="Y31" s="156" t="s">
        <v>173</v>
      </c>
      <c r="Z31" s="146"/>
      <c r="AA31" s="146"/>
      <c r="AB31" s="146"/>
      <c r="AC31" s="146"/>
      <c r="AD31" s="146"/>
      <c r="AE31" s="146"/>
      <c r="AF31" s="146"/>
      <c r="AG31" s="146" t="s">
        <v>174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85" t="s">
        <v>836</v>
      </c>
      <c r="D32" s="158"/>
      <c r="E32" s="159">
        <v>12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176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1">
        <v>12</v>
      </c>
      <c r="B33" s="172" t="s">
        <v>246</v>
      </c>
      <c r="C33" s="184" t="s">
        <v>752</v>
      </c>
      <c r="D33" s="173" t="s">
        <v>197</v>
      </c>
      <c r="E33" s="174">
        <v>12</v>
      </c>
      <c r="F33" s="175"/>
      <c r="G33" s="176">
        <f>ROUND(E33*F33,2)</f>
        <v>0</v>
      </c>
      <c r="H33" s="157"/>
      <c r="I33" s="156">
        <f>ROUND(E33*H33,2)</f>
        <v>0</v>
      </c>
      <c r="J33" s="157"/>
      <c r="K33" s="156">
        <f>ROUND(E33*J33,2)</f>
        <v>0</v>
      </c>
      <c r="L33" s="156">
        <v>21</v>
      </c>
      <c r="M33" s="156">
        <f>G33*(1+L33/100)</f>
        <v>0</v>
      </c>
      <c r="N33" s="155">
        <v>5.9000000000000003E-4</v>
      </c>
      <c r="O33" s="155">
        <f>ROUND(E33*N33,2)</f>
        <v>0.01</v>
      </c>
      <c r="P33" s="155">
        <v>0</v>
      </c>
      <c r="Q33" s="155">
        <f>ROUND(E33*P33,2)</f>
        <v>0</v>
      </c>
      <c r="R33" s="156"/>
      <c r="S33" s="156" t="s">
        <v>185</v>
      </c>
      <c r="T33" s="156" t="s">
        <v>171</v>
      </c>
      <c r="U33" s="156">
        <v>0.08</v>
      </c>
      <c r="V33" s="156">
        <f>ROUND(E33*U33,2)</f>
        <v>0.96</v>
      </c>
      <c r="W33" s="156"/>
      <c r="X33" s="156" t="s">
        <v>172</v>
      </c>
      <c r="Y33" s="156" t="s">
        <v>173</v>
      </c>
      <c r="Z33" s="146"/>
      <c r="AA33" s="146"/>
      <c r="AB33" s="146"/>
      <c r="AC33" s="146"/>
      <c r="AD33" s="146"/>
      <c r="AE33" s="146"/>
      <c r="AF33" s="146"/>
      <c r="AG33" s="146" t="s">
        <v>174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5" t="s">
        <v>836</v>
      </c>
      <c r="D34" s="158"/>
      <c r="E34" s="159">
        <v>12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176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13</v>
      </c>
      <c r="B35" s="172" t="s">
        <v>248</v>
      </c>
      <c r="C35" s="184" t="s">
        <v>249</v>
      </c>
      <c r="D35" s="173" t="s">
        <v>197</v>
      </c>
      <c r="E35" s="174">
        <v>12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2.9999999999999997E-4</v>
      </c>
      <c r="O35" s="155">
        <f>ROUND(E35*N35,2)</f>
        <v>0</v>
      </c>
      <c r="P35" s="155">
        <v>0</v>
      </c>
      <c r="Q35" s="155">
        <f>ROUND(E35*P35,2)</f>
        <v>0</v>
      </c>
      <c r="R35" s="156" t="s">
        <v>220</v>
      </c>
      <c r="S35" s="156" t="s">
        <v>170</v>
      </c>
      <c r="T35" s="156" t="s">
        <v>170</v>
      </c>
      <c r="U35" s="156">
        <v>0</v>
      </c>
      <c r="V35" s="156">
        <f>ROUND(E35*U35,2)</f>
        <v>0</v>
      </c>
      <c r="W35" s="156"/>
      <c r="X35" s="156" t="s">
        <v>192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221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836</v>
      </c>
      <c r="D36" s="158"/>
      <c r="E36" s="159">
        <v>12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7">
        <v>14</v>
      </c>
      <c r="B37" s="178" t="s">
        <v>250</v>
      </c>
      <c r="C37" s="187" t="s">
        <v>251</v>
      </c>
      <c r="D37" s="179" t="s">
        <v>252</v>
      </c>
      <c r="E37" s="180">
        <v>10.37252</v>
      </c>
      <c r="F37" s="181"/>
      <c r="G37" s="182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170</v>
      </c>
      <c r="U37" s="156">
        <v>1.575</v>
      </c>
      <c r="V37" s="156">
        <f>ROUND(E37*U37,2)</f>
        <v>16.34</v>
      </c>
      <c r="W37" s="156"/>
      <c r="X37" s="156" t="s">
        <v>253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254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x14ac:dyDescent="0.2">
      <c r="A38" s="164" t="s">
        <v>165</v>
      </c>
      <c r="B38" s="165" t="s">
        <v>98</v>
      </c>
      <c r="C38" s="183" t="s">
        <v>99</v>
      </c>
      <c r="D38" s="166"/>
      <c r="E38" s="167"/>
      <c r="F38" s="168"/>
      <c r="G38" s="169">
        <f>SUMIF(AG39:AG44,"&lt;&gt;NOR",G39:G44)</f>
        <v>0</v>
      </c>
      <c r="H38" s="163"/>
      <c r="I38" s="163">
        <f>SUM(I39:I44)</f>
        <v>0</v>
      </c>
      <c r="J38" s="163"/>
      <c r="K38" s="163">
        <f>SUM(K39:K44)</f>
        <v>0</v>
      </c>
      <c r="L38" s="163"/>
      <c r="M38" s="163">
        <f>SUM(M39:M44)</f>
        <v>0</v>
      </c>
      <c r="N38" s="162"/>
      <c r="O38" s="162">
        <f>SUM(O39:O44)</f>
        <v>0.01</v>
      </c>
      <c r="P38" s="162"/>
      <c r="Q38" s="162">
        <f>SUM(Q39:Q44)</f>
        <v>0</v>
      </c>
      <c r="R38" s="163"/>
      <c r="S38" s="163"/>
      <c r="T38" s="163"/>
      <c r="U38" s="163"/>
      <c r="V38" s="163">
        <f>SUM(V39:V44)</f>
        <v>15.979999999999999</v>
      </c>
      <c r="W38" s="163"/>
      <c r="X38" s="163"/>
      <c r="Y38" s="163"/>
      <c r="AG38" t="s">
        <v>166</v>
      </c>
    </row>
    <row r="39" spans="1:60" outlineLevel="1" x14ac:dyDescent="0.2">
      <c r="A39" s="171">
        <v>15</v>
      </c>
      <c r="B39" s="172" t="s">
        <v>255</v>
      </c>
      <c r="C39" s="184" t="s">
        <v>256</v>
      </c>
      <c r="D39" s="173" t="s">
        <v>257</v>
      </c>
      <c r="E39" s="174">
        <v>56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170</v>
      </c>
      <c r="U39" s="156">
        <v>0.06</v>
      </c>
      <c r="V39" s="156">
        <f>ROUND(E39*U39,2)</f>
        <v>3.36</v>
      </c>
      <c r="W39" s="156"/>
      <c r="X39" s="156" t="s">
        <v>172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174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5" t="s">
        <v>258</v>
      </c>
      <c r="D40" s="158"/>
      <c r="E40" s="159">
        <v>56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176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1">
        <v>16</v>
      </c>
      <c r="B41" s="172" t="s">
        <v>259</v>
      </c>
      <c r="C41" s="184" t="s">
        <v>260</v>
      </c>
      <c r="D41" s="173" t="s">
        <v>257</v>
      </c>
      <c r="E41" s="174">
        <v>224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5.0999999999999997E-2</v>
      </c>
      <c r="V41" s="156">
        <f>ROUND(E41*U41,2)</f>
        <v>11.42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261</v>
      </c>
      <c r="D42" s="158"/>
      <c r="E42" s="159">
        <v>224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71">
        <v>17</v>
      </c>
      <c r="B43" s="172" t="s">
        <v>262</v>
      </c>
      <c r="C43" s="184" t="s">
        <v>263</v>
      </c>
      <c r="D43" s="173" t="s">
        <v>197</v>
      </c>
      <c r="E43" s="174">
        <v>8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1.25E-3</v>
      </c>
      <c r="O43" s="155">
        <f>ROUND(E43*N43,2)</f>
        <v>0.01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170</v>
      </c>
      <c r="U43" s="156">
        <v>0.15</v>
      </c>
      <c r="V43" s="156">
        <f>ROUND(E43*U43,2)</f>
        <v>1.2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241</v>
      </c>
      <c r="D44" s="158"/>
      <c r="E44" s="159">
        <v>8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4" t="s">
        <v>165</v>
      </c>
      <c r="B45" s="165" t="s">
        <v>100</v>
      </c>
      <c r="C45" s="183" t="s">
        <v>101</v>
      </c>
      <c r="D45" s="166"/>
      <c r="E45" s="167"/>
      <c r="F45" s="168"/>
      <c r="G45" s="169">
        <f>SUMIF(AG46:AG53,"&lt;&gt;NOR",G46:G53)</f>
        <v>0</v>
      </c>
      <c r="H45" s="163"/>
      <c r="I45" s="163">
        <f>SUM(I46:I53)</f>
        <v>0</v>
      </c>
      <c r="J45" s="163"/>
      <c r="K45" s="163">
        <f>SUM(K46:K53)</f>
        <v>0</v>
      </c>
      <c r="L45" s="163"/>
      <c r="M45" s="163">
        <f>SUM(M46:M53)</f>
        <v>0</v>
      </c>
      <c r="N45" s="162"/>
      <c r="O45" s="162">
        <f>SUM(O46:O53)</f>
        <v>0.01</v>
      </c>
      <c r="P45" s="162"/>
      <c r="Q45" s="162">
        <f>SUM(Q46:Q53)</f>
        <v>18.079999999999998</v>
      </c>
      <c r="R45" s="163"/>
      <c r="S45" s="163"/>
      <c r="T45" s="163"/>
      <c r="U45" s="163"/>
      <c r="V45" s="163">
        <f>SUM(V46:V53)</f>
        <v>120.79999999999998</v>
      </c>
      <c r="W45" s="163"/>
      <c r="X45" s="163"/>
      <c r="Y45" s="163"/>
      <c r="AG45" t="s">
        <v>166</v>
      </c>
    </row>
    <row r="46" spans="1:60" ht="22.5" outlineLevel="1" x14ac:dyDescent="0.2">
      <c r="A46" s="171">
        <v>18</v>
      </c>
      <c r="B46" s="172" t="s">
        <v>264</v>
      </c>
      <c r="C46" s="184" t="s">
        <v>265</v>
      </c>
      <c r="D46" s="173" t="s">
        <v>227</v>
      </c>
      <c r="E46" s="174">
        <v>6.4</v>
      </c>
      <c r="F46" s="175"/>
      <c r="G46" s="176">
        <f>ROUND(E46*F46,2)</f>
        <v>0</v>
      </c>
      <c r="H46" s="157"/>
      <c r="I46" s="156">
        <f>ROUND(E46*H46,2)</f>
        <v>0</v>
      </c>
      <c r="J46" s="157"/>
      <c r="K46" s="156">
        <f>ROUND(E46*J46,2)</f>
        <v>0</v>
      </c>
      <c r="L46" s="156">
        <v>21</v>
      </c>
      <c r="M46" s="156">
        <f>G46*(1+L46/100)</f>
        <v>0</v>
      </c>
      <c r="N46" s="155">
        <v>0</v>
      </c>
      <c r="O46" s="155">
        <f>ROUND(E46*N46,2)</f>
        <v>0</v>
      </c>
      <c r="P46" s="155">
        <v>2.2000000000000002</v>
      </c>
      <c r="Q46" s="155">
        <f>ROUND(E46*P46,2)</f>
        <v>14.08</v>
      </c>
      <c r="R46" s="156"/>
      <c r="S46" s="156" t="s">
        <v>170</v>
      </c>
      <c r="T46" s="156" t="s">
        <v>170</v>
      </c>
      <c r="U46" s="156">
        <v>12.56</v>
      </c>
      <c r="V46" s="156">
        <f>ROUND(E46*U46,2)</f>
        <v>80.38</v>
      </c>
      <c r="W46" s="156"/>
      <c r="X46" s="156" t="s">
        <v>172</v>
      </c>
      <c r="Y46" s="156" t="s">
        <v>173</v>
      </c>
      <c r="Z46" s="146"/>
      <c r="AA46" s="146"/>
      <c r="AB46" s="146"/>
      <c r="AC46" s="146"/>
      <c r="AD46" s="146"/>
      <c r="AE46" s="146"/>
      <c r="AF46" s="146"/>
      <c r="AG46" s="146" t="s">
        <v>174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85" t="s">
        <v>266</v>
      </c>
      <c r="D47" s="158"/>
      <c r="E47" s="159">
        <v>6.4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176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71">
        <v>19</v>
      </c>
      <c r="B48" s="172" t="s">
        <v>840</v>
      </c>
      <c r="C48" s="184" t="s">
        <v>270</v>
      </c>
      <c r="D48" s="173" t="s">
        <v>197</v>
      </c>
      <c r="E48" s="174">
        <v>12</v>
      </c>
      <c r="F48" s="175"/>
      <c r="G48" s="176">
        <f>ROUND(E48*F48,2)</f>
        <v>0</v>
      </c>
      <c r="H48" s="157"/>
      <c r="I48" s="156">
        <f>ROUND(E48*H48,2)</f>
        <v>0</v>
      </c>
      <c r="J48" s="157"/>
      <c r="K48" s="156">
        <f>ROUND(E48*J48,2)</f>
        <v>0</v>
      </c>
      <c r="L48" s="156">
        <v>21</v>
      </c>
      <c r="M48" s="156">
        <f>G48*(1+L48/100)</f>
        <v>0</v>
      </c>
      <c r="N48" s="155">
        <v>2.9E-4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170</v>
      </c>
      <c r="T48" s="156" t="s">
        <v>170</v>
      </c>
      <c r="U48" s="156">
        <v>1.18</v>
      </c>
      <c r="V48" s="156">
        <f>ROUND(E48*U48,2)</f>
        <v>14.16</v>
      </c>
      <c r="W48" s="156"/>
      <c r="X48" s="156" t="s">
        <v>172</v>
      </c>
      <c r="Y48" s="156" t="s">
        <v>173</v>
      </c>
      <c r="Z48" s="146"/>
      <c r="AA48" s="146"/>
      <c r="AB48" s="146"/>
      <c r="AC48" s="146"/>
      <c r="AD48" s="146"/>
      <c r="AE48" s="146"/>
      <c r="AF48" s="146"/>
      <c r="AG48" s="146" t="s">
        <v>174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5" t="s">
        <v>836</v>
      </c>
      <c r="D49" s="158"/>
      <c r="E49" s="159">
        <v>12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1">
        <v>20</v>
      </c>
      <c r="B50" s="172" t="s">
        <v>267</v>
      </c>
      <c r="C50" s="184" t="s">
        <v>268</v>
      </c>
      <c r="D50" s="173" t="s">
        <v>197</v>
      </c>
      <c r="E50" s="174">
        <v>8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1.83E-3</v>
      </c>
      <c r="O50" s="155">
        <f>ROUND(E50*N50,2)</f>
        <v>0.01</v>
      </c>
      <c r="P50" s="155">
        <v>0</v>
      </c>
      <c r="Q50" s="155">
        <f>ROUND(E50*P50,2)</f>
        <v>0</v>
      </c>
      <c r="R50" s="156"/>
      <c r="S50" s="156" t="s">
        <v>170</v>
      </c>
      <c r="T50" s="156" t="s">
        <v>170</v>
      </c>
      <c r="U50" s="156">
        <v>5.0999999999999997E-2</v>
      </c>
      <c r="V50" s="156">
        <f>ROUND(E50*U50,2)</f>
        <v>0.41</v>
      </c>
      <c r="W50" s="156"/>
      <c r="X50" s="156" t="s">
        <v>172</v>
      </c>
      <c r="Y50" s="156" t="s">
        <v>173</v>
      </c>
      <c r="Z50" s="146"/>
      <c r="AA50" s="146"/>
      <c r="AB50" s="146"/>
      <c r="AC50" s="146"/>
      <c r="AD50" s="146"/>
      <c r="AE50" s="146"/>
      <c r="AF50" s="146"/>
      <c r="AG50" s="146" t="s">
        <v>174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241</v>
      </c>
      <c r="D51" s="158"/>
      <c r="E51" s="159">
        <v>8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21</v>
      </c>
      <c r="B52" s="172" t="s">
        <v>274</v>
      </c>
      <c r="C52" s="184" t="s">
        <v>841</v>
      </c>
      <c r="D52" s="173" t="s">
        <v>169</v>
      </c>
      <c r="E52" s="174">
        <v>9.6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0.41699999999999998</v>
      </c>
      <c r="Q52" s="155">
        <f>ROUND(E52*P52,2)</f>
        <v>4</v>
      </c>
      <c r="R52" s="156"/>
      <c r="S52" s="156" t="s">
        <v>170</v>
      </c>
      <c r="T52" s="156" t="s">
        <v>170</v>
      </c>
      <c r="U52" s="156">
        <v>2.6932</v>
      </c>
      <c r="V52" s="156">
        <f>ROUND(E52*U52,2)</f>
        <v>25.85</v>
      </c>
      <c r="W52" s="156"/>
      <c r="X52" s="156" t="s">
        <v>276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277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842</v>
      </c>
      <c r="D53" s="158"/>
      <c r="E53" s="159">
        <v>9.6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5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x14ac:dyDescent="0.2">
      <c r="A54" s="164" t="s">
        <v>165</v>
      </c>
      <c r="B54" s="165" t="s">
        <v>102</v>
      </c>
      <c r="C54" s="183" t="s">
        <v>103</v>
      </c>
      <c r="D54" s="166"/>
      <c r="E54" s="167"/>
      <c r="F54" s="168"/>
      <c r="G54" s="169">
        <f>SUMIF(AG55:AG58,"&lt;&gt;NOR",G55:G58)</f>
        <v>0</v>
      </c>
      <c r="H54" s="163"/>
      <c r="I54" s="163">
        <f>SUM(I55:I58)</f>
        <v>0</v>
      </c>
      <c r="J54" s="163"/>
      <c r="K54" s="163">
        <f>SUM(K55:K58)</f>
        <v>0</v>
      </c>
      <c r="L54" s="163"/>
      <c r="M54" s="163">
        <f>SUM(M55:M58)</f>
        <v>0</v>
      </c>
      <c r="N54" s="162"/>
      <c r="O54" s="162">
        <f>SUM(O55:O58)</f>
        <v>0</v>
      </c>
      <c r="P54" s="162"/>
      <c r="Q54" s="162">
        <f>SUM(Q55:Q58)</f>
        <v>7.16</v>
      </c>
      <c r="R54" s="163"/>
      <c r="S54" s="163"/>
      <c r="T54" s="163"/>
      <c r="U54" s="163"/>
      <c r="V54" s="163">
        <f>SUM(V55:V58)</f>
        <v>290.27999999999997</v>
      </c>
      <c r="W54" s="163"/>
      <c r="X54" s="163"/>
      <c r="Y54" s="163"/>
      <c r="AG54" t="s">
        <v>166</v>
      </c>
    </row>
    <row r="55" spans="1:60" outlineLevel="1" x14ac:dyDescent="0.2">
      <c r="A55" s="171">
        <v>22</v>
      </c>
      <c r="B55" s="172" t="s">
        <v>279</v>
      </c>
      <c r="C55" s="184" t="s">
        <v>280</v>
      </c>
      <c r="D55" s="173" t="s">
        <v>169</v>
      </c>
      <c r="E55" s="174">
        <v>12</v>
      </c>
      <c r="F55" s="175"/>
      <c r="G55" s="176">
        <f>ROUND(E55*F55,2)</f>
        <v>0</v>
      </c>
      <c r="H55" s="157"/>
      <c r="I55" s="156">
        <f>ROUND(E55*H55,2)</f>
        <v>0</v>
      </c>
      <c r="J55" s="157"/>
      <c r="K55" s="156">
        <f>ROUND(E55*J55,2)</f>
        <v>0</v>
      </c>
      <c r="L55" s="156">
        <v>21</v>
      </c>
      <c r="M55" s="156">
        <f>G55*(1+L55/100)</f>
        <v>0</v>
      </c>
      <c r="N55" s="155">
        <v>4.0000000000000003E-5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170</v>
      </c>
      <c r="T55" s="156" t="s">
        <v>170</v>
      </c>
      <c r="U55" s="156">
        <v>0.308</v>
      </c>
      <c r="V55" s="156">
        <f>ROUND(E55*U55,2)</f>
        <v>3.7</v>
      </c>
      <c r="W55" s="156"/>
      <c r="X55" s="156" t="s">
        <v>172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174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85" t="s">
        <v>843</v>
      </c>
      <c r="D56" s="158"/>
      <c r="E56" s="159">
        <v>12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176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22.5" outlineLevel="1" x14ac:dyDescent="0.2">
      <c r="A57" s="171">
        <v>23</v>
      </c>
      <c r="B57" s="172" t="s">
        <v>282</v>
      </c>
      <c r="C57" s="184" t="s">
        <v>283</v>
      </c>
      <c r="D57" s="173" t="s">
        <v>169</v>
      </c>
      <c r="E57" s="174">
        <v>3582.2</v>
      </c>
      <c r="F57" s="175"/>
      <c r="G57" s="176">
        <f>ROUND(E57*F57,2)</f>
        <v>0</v>
      </c>
      <c r="H57" s="157"/>
      <c r="I57" s="156">
        <f>ROUND(E57*H57,2)</f>
        <v>0</v>
      </c>
      <c r="J57" s="157"/>
      <c r="K57" s="156">
        <f>ROUND(E57*J57,2)</f>
        <v>0</v>
      </c>
      <c r="L57" s="156">
        <v>21</v>
      </c>
      <c r="M57" s="156">
        <f>G57*(1+L57/100)</f>
        <v>0</v>
      </c>
      <c r="N57" s="155">
        <v>0</v>
      </c>
      <c r="O57" s="155">
        <f>ROUND(E57*N57,2)</f>
        <v>0</v>
      </c>
      <c r="P57" s="155">
        <v>2E-3</v>
      </c>
      <c r="Q57" s="155">
        <f>ROUND(E57*P57,2)</f>
        <v>7.16</v>
      </c>
      <c r="R57" s="156"/>
      <c r="S57" s="156" t="s">
        <v>170</v>
      </c>
      <c r="T57" s="156" t="s">
        <v>170</v>
      </c>
      <c r="U57" s="156">
        <v>0.08</v>
      </c>
      <c r="V57" s="156">
        <f>ROUND(E57*U57,2)</f>
        <v>286.58</v>
      </c>
      <c r="W57" s="156"/>
      <c r="X57" s="156" t="s">
        <v>172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180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85" t="s">
        <v>844</v>
      </c>
      <c r="D58" s="158"/>
      <c r="E58" s="159">
        <v>3582.2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176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x14ac:dyDescent="0.2">
      <c r="A59" s="164" t="s">
        <v>165</v>
      </c>
      <c r="B59" s="165" t="s">
        <v>104</v>
      </c>
      <c r="C59" s="183" t="s">
        <v>105</v>
      </c>
      <c r="D59" s="166"/>
      <c r="E59" s="167"/>
      <c r="F59" s="168"/>
      <c r="G59" s="169">
        <f>SUMIF(AG60:AG64,"&lt;&gt;NOR",G60:G64)</f>
        <v>0</v>
      </c>
      <c r="H59" s="163"/>
      <c r="I59" s="163">
        <f>SUM(I60:I64)</f>
        <v>0</v>
      </c>
      <c r="J59" s="163"/>
      <c r="K59" s="163">
        <f>SUM(K60:K64)</f>
        <v>0</v>
      </c>
      <c r="L59" s="163"/>
      <c r="M59" s="163">
        <f>SUM(M60:M64)</f>
        <v>0</v>
      </c>
      <c r="N59" s="162"/>
      <c r="O59" s="162">
        <f>SUM(O60:O64)</f>
        <v>618</v>
      </c>
      <c r="P59" s="162"/>
      <c r="Q59" s="162">
        <f>SUM(Q60:Q64)</f>
        <v>0</v>
      </c>
      <c r="R59" s="163"/>
      <c r="S59" s="163"/>
      <c r="T59" s="163"/>
      <c r="U59" s="163"/>
      <c r="V59" s="163">
        <f>SUM(V60:V64)</f>
        <v>68.400000000000006</v>
      </c>
      <c r="W59" s="163"/>
      <c r="X59" s="163"/>
      <c r="Y59" s="163"/>
      <c r="AG59" t="s">
        <v>166</v>
      </c>
    </row>
    <row r="60" spans="1:60" ht="22.5" outlineLevel="1" x14ac:dyDescent="0.2">
      <c r="A60" s="171">
        <v>24</v>
      </c>
      <c r="B60" s="172" t="s">
        <v>285</v>
      </c>
      <c r="C60" s="184" t="s">
        <v>286</v>
      </c>
      <c r="D60" s="173" t="s">
        <v>197</v>
      </c>
      <c r="E60" s="174">
        <v>6</v>
      </c>
      <c r="F60" s="175"/>
      <c r="G60" s="176">
        <f>ROUND(E60*F60,2)</f>
        <v>0</v>
      </c>
      <c r="H60" s="157"/>
      <c r="I60" s="156">
        <f>ROUND(E60*H60,2)</f>
        <v>0</v>
      </c>
      <c r="J60" s="157"/>
      <c r="K60" s="156">
        <f>ROUND(E60*J60,2)</f>
        <v>0</v>
      </c>
      <c r="L60" s="156">
        <v>21</v>
      </c>
      <c r="M60" s="156">
        <f>G60*(1+L60/100)</f>
        <v>0</v>
      </c>
      <c r="N60" s="155">
        <v>103</v>
      </c>
      <c r="O60" s="155">
        <f>ROUND(E60*N60,2)</f>
        <v>618</v>
      </c>
      <c r="P60" s="155">
        <v>0</v>
      </c>
      <c r="Q60" s="155">
        <f>ROUND(E60*P60,2)</f>
        <v>0</v>
      </c>
      <c r="R60" s="156"/>
      <c r="S60" s="156" t="s">
        <v>170</v>
      </c>
      <c r="T60" s="156" t="s">
        <v>203</v>
      </c>
      <c r="U60" s="156">
        <v>11.4</v>
      </c>
      <c r="V60" s="156">
        <f>ROUND(E60*U60,2)</f>
        <v>68.400000000000006</v>
      </c>
      <c r="W60" s="156"/>
      <c r="X60" s="156" t="s">
        <v>276</v>
      </c>
      <c r="Y60" s="156" t="s">
        <v>173</v>
      </c>
      <c r="Z60" s="146"/>
      <c r="AA60" s="146"/>
      <c r="AB60" s="146"/>
      <c r="AC60" s="146"/>
      <c r="AD60" s="146"/>
      <c r="AE60" s="146"/>
      <c r="AF60" s="146"/>
      <c r="AG60" s="146" t="s">
        <v>277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85" t="s">
        <v>845</v>
      </c>
      <c r="D61" s="158"/>
      <c r="E61" s="159">
        <v>1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">
      <c r="A62" s="153"/>
      <c r="B62" s="154"/>
      <c r="C62" s="185" t="s">
        <v>846</v>
      </c>
      <c r="D62" s="158"/>
      <c r="E62" s="159">
        <v>2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176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3" x14ac:dyDescent="0.2">
      <c r="A63" s="153"/>
      <c r="B63" s="154"/>
      <c r="C63" s="185" t="s">
        <v>847</v>
      </c>
      <c r="D63" s="158"/>
      <c r="E63" s="159">
        <v>1</v>
      </c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176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">
      <c r="A64" s="153"/>
      <c r="B64" s="154"/>
      <c r="C64" s="185" t="s">
        <v>848</v>
      </c>
      <c r="D64" s="158"/>
      <c r="E64" s="159">
        <v>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x14ac:dyDescent="0.2">
      <c r="A65" s="164" t="s">
        <v>165</v>
      </c>
      <c r="B65" s="165" t="s">
        <v>106</v>
      </c>
      <c r="C65" s="183" t="s">
        <v>107</v>
      </c>
      <c r="D65" s="166"/>
      <c r="E65" s="167"/>
      <c r="F65" s="168"/>
      <c r="G65" s="169">
        <f>SUMIF(AG66:AG72,"&lt;&gt;NOR",G66:G72)</f>
        <v>0</v>
      </c>
      <c r="H65" s="163"/>
      <c r="I65" s="163">
        <f>SUM(I66:I72)</f>
        <v>0</v>
      </c>
      <c r="J65" s="163"/>
      <c r="K65" s="163">
        <f>SUM(K66:K72)</f>
        <v>0</v>
      </c>
      <c r="L65" s="163"/>
      <c r="M65" s="163">
        <f>SUM(M66:M72)</f>
        <v>0</v>
      </c>
      <c r="N65" s="162"/>
      <c r="O65" s="162">
        <f>SUM(O66:O72)</f>
        <v>0.17</v>
      </c>
      <c r="P65" s="162"/>
      <c r="Q65" s="162">
        <f>SUM(Q66:Q72)</f>
        <v>0</v>
      </c>
      <c r="R65" s="163"/>
      <c r="S65" s="163"/>
      <c r="T65" s="163"/>
      <c r="U65" s="163"/>
      <c r="V65" s="163">
        <f>SUM(V66:V72)</f>
        <v>7.02</v>
      </c>
      <c r="W65" s="163"/>
      <c r="X65" s="163"/>
      <c r="Y65" s="163"/>
      <c r="AG65" t="s">
        <v>166</v>
      </c>
    </row>
    <row r="66" spans="1:60" outlineLevel="1" x14ac:dyDescent="0.2">
      <c r="A66" s="171">
        <v>25</v>
      </c>
      <c r="B66" s="172" t="s">
        <v>294</v>
      </c>
      <c r="C66" s="184" t="s">
        <v>295</v>
      </c>
      <c r="D66" s="173" t="s">
        <v>169</v>
      </c>
      <c r="E66" s="174">
        <v>27</v>
      </c>
      <c r="F66" s="175"/>
      <c r="G66" s="176">
        <f>ROUND(E66*F66,2)</f>
        <v>0</v>
      </c>
      <c r="H66" s="157"/>
      <c r="I66" s="156">
        <f>ROUND(E66*H66,2)</f>
        <v>0</v>
      </c>
      <c r="J66" s="157"/>
      <c r="K66" s="156">
        <f>ROUND(E66*J66,2)</f>
        <v>0</v>
      </c>
      <c r="L66" s="156">
        <v>21</v>
      </c>
      <c r="M66" s="156">
        <f>G66*(1+L66/100)</f>
        <v>0</v>
      </c>
      <c r="N66" s="155">
        <v>6.3400000000000001E-3</v>
      </c>
      <c r="O66" s="155">
        <f>ROUND(E66*N66,2)</f>
        <v>0.17</v>
      </c>
      <c r="P66" s="155">
        <v>0</v>
      </c>
      <c r="Q66" s="155">
        <f>ROUND(E66*P66,2)</f>
        <v>0</v>
      </c>
      <c r="R66" s="156"/>
      <c r="S66" s="156" t="s">
        <v>170</v>
      </c>
      <c r="T66" s="156" t="s">
        <v>170</v>
      </c>
      <c r="U66" s="156">
        <v>0.26</v>
      </c>
      <c r="V66" s="156">
        <f>ROUND(E66*U66,2)</f>
        <v>7.02</v>
      </c>
      <c r="W66" s="156"/>
      <c r="X66" s="156" t="s">
        <v>172</v>
      </c>
      <c r="Y66" s="156" t="s">
        <v>173</v>
      </c>
      <c r="Z66" s="146"/>
      <c r="AA66" s="146"/>
      <c r="AB66" s="146"/>
      <c r="AC66" s="146"/>
      <c r="AD66" s="146"/>
      <c r="AE66" s="146"/>
      <c r="AF66" s="146"/>
      <c r="AG66" s="146" t="s">
        <v>174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">
      <c r="A67" s="153"/>
      <c r="B67" s="154"/>
      <c r="C67" s="185" t="s">
        <v>849</v>
      </c>
      <c r="D67" s="158"/>
      <c r="E67" s="159">
        <v>14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3" x14ac:dyDescent="0.2">
      <c r="A68" s="153"/>
      <c r="B68" s="154"/>
      <c r="C68" s="185" t="s">
        <v>850</v>
      </c>
      <c r="D68" s="158"/>
      <c r="E68" s="159">
        <v>13</v>
      </c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176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ht="22.5" outlineLevel="1" x14ac:dyDescent="0.2">
      <c r="A69" s="171">
        <v>26</v>
      </c>
      <c r="B69" s="172" t="s">
        <v>299</v>
      </c>
      <c r="C69" s="184" t="s">
        <v>300</v>
      </c>
      <c r="D69" s="173" t="s">
        <v>301</v>
      </c>
      <c r="E69" s="174">
        <v>1</v>
      </c>
      <c r="F69" s="175"/>
      <c r="G69" s="176">
        <f>ROUND(E69*F69,2)</f>
        <v>0</v>
      </c>
      <c r="H69" s="157"/>
      <c r="I69" s="156">
        <f>ROUND(E69*H69,2)</f>
        <v>0</v>
      </c>
      <c r="J69" s="157"/>
      <c r="K69" s="156">
        <f>ROUND(E69*J69,2)</f>
        <v>0</v>
      </c>
      <c r="L69" s="156">
        <v>21</v>
      </c>
      <c r="M69" s="156">
        <f>G69*(1+L69/100)</f>
        <v>0</v>
      </c>
      <c r="N69" s="155">
        <v>0</v>
      </c>
      <c r="O69" s="155">
        <f>ROUND(E69*N69,2)</f>
        <v>0</v>
      </c>
      <c r="P69" s="155">
        <v>0</v>
      </c>
      <c r="Q69" s="155">
        <f>ROUND(E69*P69,2)</f>
        <v>0</v>
      </c>
      <c r="R69" s="156"/>
      <c r="S69" s="156" t="s">
        <v>185</v>
      </c>
      <c r="T69" s="156" t="s">
        <v>186</v>
      </c>
      <c r="U69" s="156">
        <v>0</v>
      </c>
      <c r="V69" s="156">
        <f>ROUND(E69*U69,2)</f>
        <v>0</v>
      </c>
      <c r="W69" s="156"/>
      <c r="X69" s="156" t="s">
        <v>172</v>
      </c>
      <c r="Y69" s="156" t="s">
        <v>173</v>
      </c>
      <c r="Z69" s="146"/>
      <c r="AA69" s="146"/>
      <c r="AB69" s="146"/>
      <c r="AC69" s="146"/>
      <c r="AD69" s="146"/>
      <c r="AE69" s="146"/>
      <c r="AF69" s="146"/>
      <c r="AG69" s="146" t="s">
        <v>174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85" t="s">
        <v>302</v>
      </c>
      <c r="D70" s="158"/>
      <c r="E70" s="159">
        <v>1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ht="22.5" outlineLevel="1" x14ac:dyDescent="0.2">
      <c r="A71" s="171">
        <v>27</v>
      </c>
      <c r="B71" s="172" t="s">
        <v>303</v>
      </c>
      <c r="C71" s="184" t="s">
        <v>304</v>
      </c>
      <c r="D71" s="173" t="s">
        <v>197</v>
      </c>
      <c r="E71" s="174">
        <v>1</v>
      </c>
      <c r="F71" s="175"/>
      <c r="G71" s="176">
        <f>ROUND(E71*F71,2)</f>
        <v>0</v>
      </c>
      <c r="H71" s="157"/>
      <c r="I71" s="156">
        <f>ROUND(E71*H71,2)</f>
        <v>0</v>
      </c>
      <c r="J71" s="157"/>
      <c r="K71" s="156">
        <f>ROUND(E71*J71,2)</f>
        <v>0</v>
      </c>
      <c r="L71" s="156">
        <v>21</v>
      </c>
      <c r="M71" s="156">
        <f>G71*(1+L71/100)</f>
        <v>0</v>
      </c>
      <c r="N71" s="155">
        <v>0</v>
      </c>
      <c r="O71" s="155">
        <f>ROUND(E71*N71,2)</f>
        <v>0</v>
      </c>
      <c r="P71" s="155">
        <v>0</v>
      </c>
      <c r="Q71" s="155">
        <f>ROUND(E71*P71,2)</f>
        <v>0</v>
      </c>
      <c r="R71" s="156" t="s">
        <v>220</v>
      </c>
      <c r="S71" s="156" t="s">
        <v>170</v>
      </c>
      <c r="T71" s="156" t="s">
        <v>203</v>
      </c>
      <c r="U71" s="156">
        <v>0</v>
      </c>
      <c r="V71" s="156">
        <f>ROUND(E71*U71,2)</f>
        <v>0</v>
      </c>
      <c r="W71" s="156"/>
      <c r="X71" s="156" t="s">
        <v>192</v>
      </c>
      <c r="Y71" s="156" t="s">
        <v>173</v>
      </c>
      <c r="Z71" s="146"/>
      <c r="AA71" s="146"/>
      <c r="AB71" s="146"/>
      <c r="AC71" s="146"/>
      <c r="AD71" s="146"/>
      <c r="AE71" s="146"/>
      <c r="AF71" s="146"/>
      <c r="AG71" s="146" t="s">
        <v>221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85" t="s">
        <v>305</v>
      </c>
      <c r="D72" s="158"/>
      <c r="E72" s="159">
        <v>1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176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x14ac:dyDescent="0.2">
      <c r="A73" s="164" t="s">
        <v>165</v>
      </c>
      <c r="B73" s="165" t="s">
        <v>110</v>
      </c>
      <c r="C73" s="183" t="s">
        <v>111</v>
      </c>
      <c r="D73" s="166"/>
      <c r="E73" s="167"/>
      <c r="F73" s="168"/>
      <c r="G73" s="169">
        <f>SUMIF(AG74:AG74,"&lt;&gt;NOR",G74:G74)</f>
        <v>0</v>
      </c>
      <c r="H73" s="163"/>
      <c r="I73" s="163">
        <f>SUM(I74:I74)</f>
        <v>0</v>
      </c>
      <c r="J73" s="163"/>
      <c r="K73" s="163">
        <f>SUM(K74:K74)</f>
        <v>0</v>
      </c>
      <c r="L73" s="163"/>
      <c r="M73" s="163">
        <f>SUM(M74:M74)</f>
        <v>0</v>
      </c>
      <c r="N73" s="162"/>
      <c r="O73" s="162">
        <f>SUM(O74:O74)</f>
        <v>0</v>
      </c>
      <c r="P73" s="162"/>
      <c r="Q73" s="162">
        <f>SUM(Q74:Q74)</f>
        <v>0</v>
      </c>
      <c r="R73" s="163"/>
      <c r="S73" s="163"/>
      <c r="T73" s="163"/>
      <c r="U73" s="163"/>
      <c r="V73" s="163">
        <f>SUM(V74:V74)</f>
        <v>0.51</v>
      </c>
      <c r="W73" s="163"/>
      <c r="X73" s="163"/>
      <c r="Y73" s="163"/>
      <c r="AG73" t="s">
        <v>166</v>
      </c>
    </row>
    <row r="74" spans="1:60" outlineLevel="1" x14ac:dyDescent="0.2">
      <c r="A74" s="177">
        <v>28</v>
      </c>
      <c r="B74" s="178" t="s">
        <v>306</v>
      </c>
      <c r="C74" s="187" t="s">
        <v>307</v>
      </c>
      <c r="D74" s="179" t="s">
        <v>252</v>
      </c>
      <c r="E74" s="180">
        <v>0.19978000000000001</v>
      </c>
      <c r="F74" s="181"/>
      <c r="G74" s="182">
        <f>ROUND(E74*F74,2)</f>
        <v>0</v>
      </c>
      <c r="H74" s="157"/>
      <c r="I74" s="156">
        <f>ROUND(E74*H74,2)</f>
        <v>0</v>
      </c>
      <c r="J74" s="157"/>
      <c r="K74" s="156">
        <f>ROUND(E74*J74,2)</f>
        <v>0</v>
      </c>
      <c r="L74" s="156">
        <v>21</v>
      </c>
      <c r="M74" s="156">
        <f>G74*(1+L74/100)</f>
        <v>0</v>
      </c>
      <c r="N74" s="155">
        <v>0</v>
      </c>
      <c r="O74" s="155">
        <f>ROUND(E74*N74,2)</f>
        <v>0</v>
      </c>
      <c r="P74" s="155">
        <v>0</v>
      </c>
      <c r="Q74" s="155">
        <f>ROUND(E74*P74,2)</f>
        <v>0</v>
      </c>
      <c r="R74" s="156"/>
      <c r="S74" s="156" t="s">
        <v>170</v>
      </c>
      <c r="T74" s="156" t="s">
        <v>170</v>
      </c>
      <c r="U74" s="156">
        <v>2.577</v>
      </c>
      <c r="V74" s="156">
        <f>ROUND(E74*U74,2)</f>
        <v>0.51</v>
      </c>
      <c r="W74" s="156"/>
      <c r="X74" s="156" t="s">
        <v>253</v>
      </c>
      <c r="Y74" s="156" t="s">
        <v>173</v>
      </c>
      <c r="Z74" s="146"/>
      <c r="AA74" s="146"/>
      <c r="AB74" s="146"/>
      <c r="AC74" s="146"/>
      <c r="AD74" s="146"/>
      <c r="AE74" s="146"/>
      <c r="AF74" s="146"/>
      <c r="AG74" s="146" t="s">
        <v>308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x14ac:dyDescent="0.2">
      <c r="A75" s="164" t="s">
        <v>165</v>
      </c>
      <c r="B75" s="165" t="s">
        <v>112</v>
      </c>
      <c r="C75" s="183" t="s">
        <v>113</v>
      </c>
      <c r="D75" s="166"/>
      <c r="E75" s="167"/>
      <c r="F75" s="168"/>
      <c r="G75" s="169">
        <f>SUMIF(AG76:AG81,"&lt;&gt;NOR",G76:G81)</f>
        <v>0</v>
      </c>
      <c r="H75" s="163"/>
      <c r="I75" s="163">
        <f>SUM(I76:I81)</f>
        <v>0</v>
      </c>
      <c r="J75" s="163"/>
      <c r="K75" s="163">
        <f>SUM(K76:K81)</f>
        <v>0</v>
      </c>
      <c r="L75" s="163"/>
      <c r="M75" s="163">
        <f>SUM(M76:M81)</f>
        <v>0</v>
      </c>
      <c r="N75" s="162"/>
      <c r="O75" s="162">
        <f>SUM(O76:O81)</f>
        <v>0.22</v>
      </c>
      <c r="P75" s="162"/>
      <c r="Q75" s="162">
        <f>SUM(Q76:Q81)</f>
        <v>0</v>
      </c>
      <c r="R75" s="163"/>
      <c r="S75" s="163"/>
      <c r="T75" s="163"/>
      <c r="U75" s="163"/>
      <c r="V75" s="163">
        <f>SUM(V76:V81)</f>
        <v>74.400000000000006</v>
      </c>
      <c r="W75" s="163"/>
      <c r="X75" s="163"/>
      <c r="Y75" s="163"/>
      <c r="AG75" t="s">
        <v>166</v>
      </c>
    </row>
    <row r="76" spans="1:60" ht="22.5" outlineLevel="1" x14ac:dyDescent="0.2">
      <c r="A76" s="171">
        <v>29</v>
      </c>
      <c r="B76" s="172" t="s">
        <v>791</v>
      </c>
      <c r="C76" s="184" t="s">
        <v>792</v>
      </c>
      <c r="D76" s="173" t="s">
        <v>197</v>
      </c>
      <c r="E76" s="174">
        <v>124</v>
      </c>
      <c r="F76" s="175"/>
      <c r="G76" s="176">
        <f>ROUND(E76*F76,2)</f>
        <v>0</v>
      </c>
      <c r="H76" s="157"/>
      <c r="I76" s="156">
        <f>ROUND(E76*H76,2)</f>
        <v>0</v>
      </c>
      <c r="J76" s="157"/>
      <c r="K76" s="156">
        <f>ROUND(E76*J76,2)</f>
        <v>0</v>
      </c>
      <c r="L76" s="156">
        <v>21</v>
      </c>
      <c r="M76" s="156">
        <f>G76*(1+L76/100)</f>
        <v>0</v>
      </c>
      <c r="N76" s="155">
        <v>1.2999999999999999E-3</v>
      </c>
      <c r="O76" s="155">
        <f>ROUND(E76*N76,2)</f>
        <v>0.16</v>
      </c>
      <c r="P76" s="155">
        <v>0</v>
      </c>
      <c r="Q76" s="155">
        <f>ROUND(E76*P76,2)</f>
        <v>0</v>
      </c>
      <c r="R76" s="156"/>
      <c r="S76" s="156" t="s">
        <v>170</v>
      </c>
      <c r="T76" s="156" t="s">
        <v>216</v>
      </c>
      <c r="U76" s="156">
        <v>0.6</v>
      </c>
      <c r="V76" s="156">
        <f>ROUND(E76*U76,2)</f>
        <v>74.400000000000006</v>
      </c>
      <c r="W76" s="156"/>
      <c r="X76" s="156" t="s">
        <v>172</v>
      </c>
      <c r="Y76" s="156" t="s">
        <v>240</v>
      </c>
      <c r="Z76" s="146"/>
      <c r="AA76" s="146"/>
      <c r="AB76" s="146"/>
      <c r="AC76" s="146"/>
      <c r="AD76" s="146"/>
      <c r="AE76" s="146"/>
      <c r="AF76" s="146"/>
      <c r="AG76" s="146" t="s">
        <v>174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">
      <c r="A77" s="153"/>
      <c r="B77" s="154"/>
      <c r="C77" s="185" t="s">
        <v>793</v>
      </c>
      <c r="D77" s="158"/>
      <c r="E77" s="159">
        <v>124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176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">
      <c r="A78" s="171">
        <v>30</v>
      </c>
      <c r="B78" s="172" t="s">
        <v>794</v>
      </c>
      <c r="C78" s="184" t="s">
        <v>795</v>
      </c>
      <c r="D78" s="173" t="s">
        <v>197</v>
      </c>
      <c r="E78" s="174">
        <v>124</v>
      </c>
      <c r="F78" s="175"/>
      <c r="G78" s="176">
        <f>ROUND(E78*F78,2)</f>
        <v>0</v>
      </c>
      <c r="H78" s="157"/>
      <c r="I78" s="156">
        <f>ROUND(E78*H78,2)</f>
        <v>0</v>
      </c>
      <c r="J78" s="157"/>
      <c r="K78" s="156">
        <f>ROUND(E78*J78,2)</f>
        <v>0</v>
      </c>
      <c r="L78" s="156">
        <v>21</v>
      </c>
      <c r="M78" s="156">
        <f>G78*(1+L78/100)</f>
        <v>0</v>
      </c>
      <c r="N78" s="155">
        <v>2.2000000000000001E-4</v>
      </c>
      <c r="O78" s="155">
        <f>ROUND(E78*N78,2)</f>
        <v>0.03</v>
      </c>
      <c r="P78" s="155">
        <v>0</v>
      </c>
      <c r="Q78" s="155">
        <f>ROUND(E78*P78,2)</f>
        <v>0</v>
      </c>
      <c r="R78" s="156"/>
      <c r="S78" s="156" t="s">
        <v>185</v>
      </c>
      <c r="T78" s="156" t="s">
        <v>170</v>
      </c>
      <c r="U78" s="156">
        <v>0</v>
      </c>
      <c r="V78" s="156">
        <f>ROUND(E78*U78,2)</f>
        <v>0</v>
      </c>
      <c r="W78" s="156"/>
      <c r="X78" s="156" t="s">
        <v>192</v>
      </c>
      <c r="Y78" s="156" t="s">
        <v>173</v>
      </c>
      <c r="Z78" s="146"/>
      <c r="AA78" s="146"/>
      <c r="AB78" s="146"/>
      <c r="AC78" s="146"/>
      <c r="AD78" s="146"/>
      <c r="AE78" s="146"/>
      <c r="AF78" s="146"/>
      <c r="AG78" s="146" t="s">
        <v>221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">
      <c r="A79" s="153"/>
      <c r="B79" s="154"/>
      <c r="C79" s="185" t="s">
        <v>851</v>
      </c>
      <c r="D79" s="158"/>
      <c r="E79" s="159">
        <v>124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176</v>
      </c>
      <c r="AH79" s="146">
        <v>5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">
      <c r="A80" s="171">
        <v>31</v>
      </c>
      <c r="B80" s="172" t="s">
        <v>797</v>
      </c>
      <c r="C80" s="184" t="s">
        <v>798</v>
      </c>
      <c r="D80" s="173" t="s">
        <v>197</v>
      </c>
      <c r="E80" s="174">
        <v>124</v>
      </c>
      <c r="F80" s="175"/>
      <c r="G80" s="176">
        <f>ROUND(E80*F80,2)</f>
        <v>0</v>
      </c>
      <c r="H80" s="157"/>
      <c r="I80" s="156">
        <f>ROUND(E80*H80,2)</f>
        <v>0</v>
      </c>
      <c r="J80" s="157"/>
      <c r="K80" s="156">
        <f>ROUND(E80*J80,2)</f>
        <v>0</v>
      </c>
      <c r="L80" s="156">
        <v>21</v>
      </c>
      <c r="M80" s="156">
        <f>G80*(1+L80/100)</f>
        <v>0</v>
      </c>
      <c r="N80" s="155">
        <v>2.4000000000000001E-4</v>
      </c>
      <c r="O80" s="155">
        <f>ROUND(E80*N80,2)</f>
        <v>0.03</v>
      </c>
      <c r="P80" s="155">
        <v>0</v>
      </c>
      <c r="Q80" s="155">
        <f>ROUND(E80*P80,2)</f>
        <v>0</v>
      </c>
      <c r="R80" s="156" t="s">
        <v>220</v>
      </c>
      <c r="S80" s="156" t="s">
        <v>170</v>
      </c>
      <c r="T80" s="156" t="s">
        <v>170</v>
      </c>
      <c r="U80" s="156">
        <v>0</v>
      </c>
      <c r="V80" s="156">
        <f>ROUND(E80*U80,2)</f>
        <v>0</v>
      </c>
      <c r="W80" s="156"/>
      <c r="X80" s="156" t="s">
        <v>192</v>
      </c>
      <c r="Y80" s="156" t="s">
        <v>173</v>
      </c>
      <c r="Z80" s="146"/>
      <c r="AA80" s="146"/>
      <c r="AB80" s="146"/>
      <c r="AC80" s="146"/>
      <c r="AD80" s="146"/>
      <c r="AE80" s="146"/>
      <c r="AF80" s="146"/>
      <c r="AG80" s="146" t="s">
        <v>221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2" x14ac:dyDescent="0.2">
      <c r="A81" s="153"/>
      <c r="B81" s="154"/>
      <c r="C81" s="185" t="s">
        <v>851</v>
      </c>
      <c r="D81" s="158"/>
      <c r="E81" s="159">
        <v>124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176</v>
      </c>
      <c r="AH81" s="146">
        <v>5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x14ac:dyDescent="0.2">
      <c r="A82" s="164" t="s">
        <v>165</v>
      </c>
      <c r="B82" s="165" t="s">
        <v>114</v>
      </c>
      <c r="C82" s="183" t="s">
        <v>115</v>
      </c>
      <c r="D82" s="166"/>
      <c r="E82" s="167"/>
      <c r="F82" s="168"/>
      <c r="G82" s="169">
        <f>SUMIF(AG83:AG116,"&lt;&gt;NOR",G83:G116)</f>
        <v>0</v>
      </c>
      <c r="H82" s="163"/>
      <c r="I82" s="163">
        <f>SUM(I83:I116)</f>
        <v>0</v>
      </c>
      <c r="J82" s="163"/>
      <c r="K82" s="163">
        <f>SUM(K83:K116)</f>
        <v>0</v>
      </c>
      <c r="L82" s="163"/>
      <c r="M82" s="163">
        <f>SUM(M83:M116)</f>
        <v>0</v>
      </c>
      <c r="N82" s="162"/>
      <c r="O82" s="162">
        <f>SUM(O83:O116)</f>
        <v>0</v>
      </c>
      <c r="P82" s="162"/>
      <c r="Q82" s="162">
        <f>SUM(Q83:Q116)</f>
        <v>40.11</v>
      </c>
      <c r="R82" s="163"/>
      <c r="S82" s="163"/>
      <c r="T82" s="163"/>
      <c r="U82" s="163"/>
      <c r="V82" s="163">
        <f>SUM(V83:V116)</f>
        <v>248.55</v>
      </c>
      <c r="W82" s="163"/>
      <c r="X82" s="163"/>
      <c r="Y82" s="163"/>
      <c r="AG82" t="s">
        <v>166</v>
      </c>
    </row>
    <row r="83" spans="1:60" ht="22.5" outlineLevel="1" x14ac:dyDescent="0.2">
      <c r="A83" s="171">
        <v>32</v>
      </c>
      <c r="B83" s="172" t="s">
        <v>309</v>
      </c>
      <c r="C83" s="184" t="s">
        <v>310</v>
      </c>
      <c r="D83" s="173" t="s">
        <v>169</v>
      </c>
      <c r="E83" s="174">
        <v>1.5</v>
      </c>
      <c r="F83" s="175"/>
      <c r="G83" s="176">
        <f>ROUND(E83*F83,2)</f>
        <v>0</v>
      </c>
      <c r="H83" s="157"/>
      <c r="I83" s="156">
        <f>ROUND(E83*H83,2)</f>
        <v>0</v>
      </c>
      <c r="J83" s="157"/>
      <c r="K83" s="156">
        <f>ROUND(E83*J83,2)</f>
        <v>0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1.26E-2</v>
      </c>
      <c r="Q83" s="155">
        <f>ROUND(E83*P83,2)</f>
        <v>0.02</v>
      </c>
      <c r="R83" s="156"/>
      <c r="S83" s="156" t="s">
        <v>170</v>
      </c>
      <c r="T83" s="156" t="s">
        <v>170</v>
      </c>
      <c r="U83" s="156">
        <v>0.33</v>
      </c>
      <c r="V83" s="156">
        <f>ROUND(E83*U83,2)</f>
        <v>0.5</v>
      </c>
      <c r="W83" s="156"/>
      <c r="X83" s="156" t="s">
        <v>172</v>
      </c>
      <c r="Y83" s="156" t="s">
        <v>173</v>
      </c>
      <c r="Z83" s="146"/>
      <c r="AA83" s="146"/>
      <c r="AB83" s="146"/>
      <c r="AC83" s="146"/>
      <c r="AD83" s="146"/>
      <c r="AE83" s="146"/>
      <c r="AF83" s="146"/>
      <c r="AG83" s="146" t="s">
        <v>174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85" t="s">
        <v>852</v>
      </c>
      <c r="D84" s="158"/>
      <c r="E84" s="159">
        <v>1.5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176</v>
      </c>
      <c r="AH84" s="146">
        <v>5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2.5" outlineLevel="1" x14ac:dyDescent="0.2">
      <c r="A85" s="171">
        <v>33</v>
      </c>
      <c r="B85" s="172" t="s">
        <v>312</v>
      </c>
      <c r="C85" s="184" t="s">
        <v>313</v>
      </c>
      <c r="D85" s="173" t="s">
        <v>169</v>
      </c>
      <c r="E85" s="174">
        <v>1432.88</v>
      </c>
      <c r="F85" s="175"/>
      <c r="G85" s="176">
        <f>ROUND(E85*F85,2)</f>
        <v>0</v>
      </c>
      <c r="H85" s="157"/>
      <c r="I85" s="156">
        <f>ROUND(E85*H85,2)</f>
        <v>0</v>
      </c>
      <c r="J85" s="157"/>
      <c r="K85" s="156">
        <f>ROUND(E85*J85,2)</f>
        <v>0</v>
      </c>
      <c r="L85" s="156">
        <v>21</v>
      </c>
      <c r="M85" s="156">
        <f>G85*(1+L85/100)</f>
        <v>0</v>
      </c>
      <c r="N85" s="155">
        <v>0</v>
      </c>
      <c r="O85" s="155">
        <f>ROUND(E85*N85,2)</f>
        <v>0</v>
      </c>
      <c r="P85" s="155">
        <v>4.8700000000000002E-3</v>
      </c>
      <c r="Q85" s="155">
        <f>ROUND(E85*P85,2)</f>
        <v>6.98</v>
      </c>
      <c r="R85" s="156"/>
      <c r="S85" s="156" t="s">
        <v>170</v>
      </c>
      <c r="T85" s="156" t="s">
        <v>170</v>
      </c>
      <c r="U85" s="156">
        <v>4.1000000000000002E-2</v>
      </c>
      <c r="V85" s="156">
        <f>ROUND(E85*U85,2)</f>
        <v>58.75</v>
      </c>
      <c r="W85" s="156"/>
      <c r="X85" s="156" t="s">
        <v>172</v>
      </c>
      <c r="Y85" s="156" t="s">
        <v>173</v>
      </c>
      <c r="Z85" s="146"/>
      <c r="AA85" s="146"/>
      <c r="AB85" s="146"/>
      <c r="AC85" s="146"/>
      <c r="AD85" s="146"/>
      <c r="AE85" s="146"/>
      <c r="AF85" s="146"/>
      <c r="AG85" s="146" t="s">
        <v>174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85" t="s">
        <v>853</v>
      </c>
      <c r="D86" s="158"/>
      <c r="E86" s="159">
        <v>1432.88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176</v>
      </c>
      <c r="AH86" s="146">
        <v>5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">
      <c r="A87" s="153"/>
      <c r="B87" s="154"/>
      <c r="C87" s="185" t="s">
        <v>854</v>
      </c>
      <c r="D87" s="158"/>
      <c r="E87" s="159"/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176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ht="22.5" outlineLevel="1" x14ac:dyDescent="0.2">
      <c r="A88" s="171">
        <v>34</v>
      </c>
      <c r="B88" s="172" t="s">
        <v>316</v>
      </c>
      <c r="C88" s="184" t="s">
        <v>317</v>
      </c>
      <c r="D88" s="173" t="s">
        <v>169</v>
      </c>
      <c r="E88" s="174">
        <v>124.96</v>
      </c>
      <c r="F88" s="175"/>
      <c r="G88" s="176">
        <f>ROUND(E88*F88,2)</f>
        <v>0</v>
      </c>
      <c r="H88" s="157"/>
      <c r="I88" s="156">
        <f>ROUND(E88*H88,2)</f>
        <v>0</v>
      </c>
      <c r="J88" s="157"/>
      <c r="K88" s="156">
        <f>ROUND(E88*J88,2)</f>
        <v>0</v>
      </c>
      <c r="L88" s="156">
        <v>21</v>
      </c>
      <c r="M88" s="156">
        <f>G88*(1+L88/100)</f>
        <v>0</v>
      </c>
      <c r="N88" s="155">
        <v>0</v>
      </c>
      <c r="O88" s="155">
        <f>ROUND(E88*N88,2)</f>
        <v>0</v>
      </c>
      <c r="P88" s="155">
        <v>9.7400000000000004E-3</v>
      </c>
      <c r="Q88" s="155">
        <f>ROUND(E88*P88,2)</f>
        <v>1.22</v>
      </c>
      <c r="R88" s="156"/>
      <c r="S88" s="156" t="s">
        <v>170</v>
      </c>
      <c r="T88" s="156" t="s">
        <v>216</v>
      </c>
      <c r="U88" s="156">
        <v>4.3999999999999997E-2</v>
      </c>
      <c r="V88" s="156">
        <f>ROUND(E88*U88,2)</f>
        <v>5.5</v>
      </c>
      <c r="W88" s="156"/>
      <c r="X88" s="156" t="s">
        <v>172</v>
      </c>
      <c r="Y88" s="156" t="s">
        <v>173</v>
      </c>
      <c r="Z88" s="146"/>
      <c r="AA88" s="146"/>
      <c r="AB88" s="146"/>
      <c r="AC88" s="146"/>
      <c r="AD88" s="146"/>
      <c r="AE88" s="146"/>
      <c r="AF88" s="146"/>
      <c r="AG88" s="146" t="s">
        <v>174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2" x14ac:dyDescent="0.2">
      <c r="A89" s="153"/>
      <c r="B89" s="154"/>
      <c r="C89" s="185" t="s">
        <v>318</v>
      </c>
      <c r="D89" s="158"/>
      <c r="E89" s="159">
        <v>116.96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3" x14ac:dyDescent="0.2">
      <c r="A90" s="153"/>
      <c r="B90" s="154"/>
      <c r="C90" s="185" t="s">
        <v>319</v>
      </c>
      <c r="D90" s="158"/>
      <c r="E90" s="159">
        <v>8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176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71">
        <v>35</v>
      </c>
      <c r="B91" s="172" t="s">
        <v>320</v>
      </c>
      <c r="C91" s="184" t="s">
        <v>321</v>
      </c>
      <c r="D91" s="173" t="s">
        <v>169</v>
      </c>
      <c r="E91" s="174">
        <v>1.5</v>
      </c>
      <c r="F91" s="175"/>
      <c r="G91" s="176">
        <f>ROUND(E91*F91,2)</f>
        <v>0</v>
      </c>
      <c r="H91" s="157"/>
      <c r="I91" s="156">
        <f>ROUND(E91*H91,2)</f>
        <v>0</v>
      </c>
      <c r="J91" s="157"/>
      <c r="K91" s="156">
        <f>ROUND(E91*J91,2)</f>
        <v>0</v>
      </c>
      <c r="L91" s="156">
        <v>21</v>
      </c>
      <c r="M91" s="156">
        <f>G91*(1+L91/100)</f>
        <v>0</v>
      </c>
      <c r="N91" s="155">
        <v>1.58E-3</v>
      </c>
      <c r="O91" s="155">
        <f>ROUND(E91*N91,2)</f>
        <v>0</v>
      </c>
      <c r="P91" s="155">
        <v>0</v>
      </c>
      <c r="Q91" s="155">
        <f>ROUND(E91*P91,2)</f>
        <v>0</v>
      </c>
      <c r="R91" s="156"/>
      <c r="S91" s="156" t="s">
        <v>170</v>
      </c>
      <c r="T91" s="156" t="s">
        <v>170</v>
      </c>
      <c r="U91" s="156">
        <v>0.24</v>
      </c>
      <c r="V91" s="156">
        <f>ROUND(E91*U91,2)</f>
        <v>0.36</v>
      </c>
      <c r="W91" s="156"/>
      <c r="X91" s="156" t="s">
        <v>172</v>
      </c>
      <c r="Y91" s="156" t="s">
        <v>173</v>
      </c>
      <c r="Z91" s="146"/>
      <c r="AA91" s="146"/>
      <c r="AB91" s="146"/>
      <c r="AC91" s="146"/>
      <c r="AD91" s="146"/>
      <c r="AE91" s="146"/>
      <c r="AF91" s="146"/>
      <c r="AG91" s="146" t="s">
        <v>174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85" t="s">
        <v>322</v>
      </c>
      <c r="D92" s="158"/>
      <c r="E92" s="159">
        <v>1.5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176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1" x14ac:dyDescent="0.2">
      <c r="A93" s="171">
        <v>36</v>
      </c>
      <c r="B93" s="172" t="s">
        <v>323</v>
      </c>
      <c r="C93" s="184" t="s">
        <v>324</v>
      </c>
      <c r="D93" s="173" t="s">
        <v>169</v>
      </c>
      <c r="E93" s="174">
        <v>1791.1</v>
      </c>
      <c r="F93" s="175"/>
      <c r="G93" s="176">
        <f>ROUND(E93*F93,2)</f>
        <v>0</v>
      </c>
      <c r="H93" s="157"/>
      <c r="I93" s="156">
        <f>ROUND(E93*H93,2)</f>
        <v>0</v>
      </c>
      <c r="J93" s="157"/>
      <c r="K93" s="156">
        <f>ROUND(E93*J93,2)</f>
        <v>0</v>
      </c>
      <c r="L93" s="156">
        <v>21</v>
      </c>
      <c r="M93" s="156">
        <f>G93*(1+L93/100)</f>
        <v>0</v>
      </c>
      <c r="N93" s="155">
        <v>0</v>
      </c>
      <c r="O93" s="155">
        <f>ROUND(E93*N93,2)</f>
        <v>0</v>
      </c>
      <c r="P93" s="155">
        <v>6.0000000000000001E-3</v>
      </c>
      <c r="Q93" s="155">
        <f>ROUND(E93*P93,2)</f>
        <v>10.75</v>
      </c>
      <c r="R93" s="156"/>
      <c r="S93" s="156" t="s">
        <v>170</v>
      </c>
      <c r="T93" s="156" t="s">
        <v>171</v>
      </c>
      <c r="U93" s="156">
        <v>5.1999999999999998E-2</v>
      </c>
      <c r="V93" s="156">
        <f>ROUND(E93*U93,2)</f>
        <v>93.14</v>
      </c>
      <c r="W93" s="156"/>
      <c r="X93" s="156" t="s">
        <v>172</v>
      </c>
      <c r="Y93" s="156" t="s">
        <v>173</v>
      </c>
      <c r="Z93" s="146"/>
      <c r="AA93" s="146"/>
      <c r="AB93" s="146"/>
      <c r="AC93" s="146"/>
      <c r="AD93" s="146"/>
      <c r="AE93" s="146"/>
      <c r="AF93" s="146"/>
      <c r="AG93" s="146" t="s">
        <v>180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85" t="s">
        <v>855</v>
      </c>
      <c r="D94" s="158"/>
      <c r="E94" s="159">
        <v>1791.1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176</v>
      </c>
      <c r="AH94" s="146">
        <v>5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2.5" outlineLevel="1" x14ac:dyDescent="0.2">
      <c r="A95" s="171">
        <v>37</v>
      </c>
      <c r="B95" s="172" t="s">
        <v>326</v>
      </c>
      <c r="C95" s="184" t="s">
        <v>327</v>
      </c>
      <c r="D95" s="173" t="s">
        <v>169</v>
      </c>
      <c r="E95" s="174">
        <v>1791.1</v>
      </c>
      <c r="F95" s="175"/>
      <c r="G95" s="176">
        <f>ROUND(E95*F95,2)</f>
        <v>0</v>
      </c>
      <c r="H95" s="157"/>
      <c r="I95" s="156">
        <f>ROUND(E95*H95,2)</f>
        <v>0</v>
      </c>
      <c r="J95" s="157"/>
      <c r="K95" s="156">
        <f>ROUND(E95*J95,2)</f>
        <v>0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1.03E-2</v>
      </c>
      <c r="Q95" s="155">
        <f>ROUND(E95*P95,2)</f>
        <v>18.45</v>
      </c>
      <c r="R95" s="156"/>
      <c r="S95" s="156" t="s">
        <v>185</v>
      </c>
      <c r="T95" s="156" t="s">
        <v>203</v>
      </c>
      <c r="U95" s="156">
        <v>4.3999999999999997E-2</v>
      </c>
      <c r="V95" s="156">
        <f>ROUND(E95*U95,2)</f>
        <v>78.81</v>
      </c>
      <c r="W95" s="156"/>
      <c r="X95" s="156" t="s">
        <v>172</v>
      </c>
      <c r="Y95" s="156" t="s">
        <v>240</v>
      </c>
      <c r="Z95" s="146"/>
      <c r="AA95" s="146"/>
      <c r="AB95" s="146"/>
      <c r="AC95" s="146"/>
      <c r="AD95" s="146"/>
      <c r="AE95" s="146"/>
      <c r="AF95" s="146"/>
      <c r="AG95" s="146" t="s">
        <v>174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85" t="s">
        <v>856</v>
      </c>
      <c r="D96" s="158"/>
      <c r="E96" s="159">
        <v>174.3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176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">
      <c r="A97" s="153"/>
      <c r="B97" s="154"/>
      <c r="C97" s="185" t="s">
        <v>857</v>
      </c>
      <c r="D97" s="158"/>
      <c r="E97" s="159">
        <v>600.4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">
      <c r="A98" s="153"/>
      <c r="B98" s="154"/>
      <c r="C98" s="185" t="s">
        <v>858</v>
      </c>
      <c r="D98" s="158"/>
      <c r="E98" s="159">
        <v>407.8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176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">
      <c r="A99" s="153"/>
      <c r="B99" s="154"/>
      <c r="C99" s="185" t="s">
        <v>859</v>
      </c>
      <c r="D99" s="158"/>
      <c r="E99" s="159">
        <v>787.2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5" t="s">
        <v>860</v>
      </c>
      <c r="D100" s="158"/>
      <c r="E100" s="159">
        <v>-72.5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3" x14ac:dyDescent="0.2">
      <c r="A101" s="153"/>
      <c r="B101" s="154"/>
      <c r="C101" s="185" t="s">
        <v>861</v>
      </c>
      <c r="D101" s="158"/>
      <c r="E101" s="159">
        <v>-106.1</v>
      </c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176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ht="22.5" outlineLevel="1" x14ac:dyDescent="0.2">
      <c r="A102" s="171">
        <v>38</v>
      </c>
      <c r="B102" s="172" t="s">
        <v>334</v>
      </c>
      <c r="C102" s="184" t="s">
        <v>335</v>
      </c>
      <c r="D102" s="173" t="s">
        <v>169</v>
      </c>
      <c r="E102" s="174">
        <v>261.02300000000002</v>
      </c>
      <c r="F102" s="175"/>
      <c r="G102" s="176">
        <f>ROUND(E102*F102,2)</f>
        <v>0</v>
      </c>
      <c r="H102" s="157"/>
      <c r="I102" s="156">
        <f>ROUND(E102*H102,2)</f>
        <v>0</v>
      </c>
      <c r="J102" s="157"/>
      <c r="K102" s="156">
        <f>ROUND(E102*J102,2)</f>
        <v>0</v>
      </c>
      <c r="L102" s="156">
        <v>21</v>
      </c>
      <c r="M102" s="156">
        <f>G102*(1+L102/100)</f>
        <v>0</v>
      </c>
      <c r="N102" s="155">
        <v>0</v>
      </c>
      <c r="O102" s="155">
        <f>ROUND(E102*N102,2)</f>
        <v>0</v>
      </c>
      <c r="P102" s="155">
        <v>1.03E-2</v>
      </c>
      <c r="Q102" s="155">
        <f>ROUND(E102*P102,2)</f>
        <v>2.69</v>
      </c>
      <c r="R102" s="156"/>
      <c r="S102" s="156" t="s">
        <v>185</v>
      </c>
      <c r="T102" s="156" t="s">
        <v>203</v>
      </c>
      <c r="U102" s="156">
        <v>4.3999999999999997E-2</v>
      </c>
      <c r="V102" s="156">
        <f>ROUND(E102*U102,2)</f>
        <v>11.49</v>
      </c>
      <c r="W102" s="156"/>
      <c r="X102" s="156" t="s">
        <v>172</v>
      </c>
      <c r="Y102" s="156" t="s">
        <v>240</v>
      </c>
      <c r="Z102" s="146"/>
      <c r="AA102" s="146"/>
      <c r="AB102" s="146"/>
      <c r="AC102" s="146"/>
      <c r="AD102" s="146"/>
      <c r="AE102" s="146"/>
      <c r="AF102" s="146"/>
      <c r="AG102" s="146" t="s">
        <v>174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2" x14ac:dyDescent="0.2">
      <c r="A103" s="153"/>
      <c r="B103" s="154"/>
      <c r="C103" s="185" t="s">
        <v>862</v>
      </c>
      <c r="D103" s="158"/>
      <c r="E103" s="159">
        <v>12.8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176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">
      <c r="A104" s="153"/>
      <c r="B104" s="154"/>
      <c r="C104" s="185" t="s">
        <v>863</v>
      </c>
      <c r="D104" s="158"/>
      <c r="E104" s="159">
        <v>2.3199999999999998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">
      <c r="A105" s="153"/>
      <c r="B105" s="154"/>
      <c r="C105" s="185" t="s">
        <v>864</v>
      </c>
      <c r="D105" s="158"/>
      <c r="E105" s="159">
        <v>6.96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176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">
      <c r="A106" s="153"/>
      <c r="B106" s="154"/>
      <c r="C106" s="185" t="s">
        <v>865</v>
      </c>
      <c r="D106" s="158"/>
      <c r="E106" s="159">
        <v>128.4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176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">
      <c r="A107" s="153"/>
      <c r="B107" s="154"/>
      <c r="C107" s="185" t="s">
        <v>866</v>
      </c>
      <c r="D107" s="158"/>
      <c r="E107" s="159">
        <v>66.45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176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">
      <c r="A108" s="153"/>
      <c r="B108" s="154"/>
      <c r="C108" s="186" t="s">
        <v>341</v>
      </c>
      <c r="D108" s="160"/>
      <c r="E108" s="161">
        <v>21.693000000000001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4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">
      <c r="A109" s="153"/>
      <c r="B109" s="154"/>
      <c r="C109" s="185" t="s">
        <v>867</v>
      </c>
      <c r="D109" s="158"/>
      <c r="E109" s="159">
        <v>22.4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176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22.5" outlineLevel="1" x14ac:dyDescent="0.2">
      <c r="A110" s="171">
        <v>39</v>
      </c>
      <c r="B110" s="172" t="s">
        <v>343</v>
      </c>
      <c r="C110" s="184" t="s">
        <v>344</v>
      </c>
      <c r="D110" s="173" t="s">
        <v>252</v>
      </c>
      <c r="E110" s="174">
        <v>8.1952400000000001</v>
      </c>
      <c r="F110" s="175"/>
      <c r="G110" s="176">
        <f>ROUND(E110*F110,2)</f>
        <v>0</v>
      </c>
      <c r="H110" s="157"/>
      <c r="I110" s="156">
        <f>ROUND(E110*H110,2)</f>
        <v>0</v>
      </c>
      <c r="J110" s="157"/>
      <c r="K110" s="156">
        <f>ROUND(E110*J110,2)</f>
        <v>0</v>
      </c>
      <c r="L110" s="156">
        <v>21</v>
      </c>
      <c r="M110" s="156">
        <f>G110*(1+L110/100)</f>
        <v>0</v>
      </c>
      <c r="N110" s="155">
        <v>0</v>
      </c>
      <c r="O110" s="155">
        <f>ROUND(E110*N110,2)</f>
        <v>0</v>
      </c>
      <c r="P110" s="155">
        <v>0</v>
      </c>
      <c r="Q110" s="155">
        <f>ROUND(E110*P110,2)</f>
        <v>0</v>
      </c>
      <c r="R110" s="156"/>
      <c r="S110" s="156" t="s">
        <v>185</v>
      </c>
      <c r="T110" s="156" t="s">
        <v>203</v>
      </c>
      <c r="U110" s="156">
        <v>0</v>
      </c>
      <c r="V110" s="156">
        <f>ROUND(E110*U110,2)</f>
        <v>0</v>
      </c>
      <c r="W110" s="156"/>
      <c r="X110" s="156" t="s">
        <v>172</v>
      </c>
      <c r="Y110" s="156" t="s">
        <v>173</v>
      </c>
      <c r="Z110" s="146"/>
      <c r="AA110" s="146"/>
      <c r="AB110" s="146"/>
      <c r="AC110" s="146"/>
      <c r="AD110" s="146"/>
      <c r="AE110" s="146"/>
      <c r="AF110" s="146"/>
      <c r="AG110" s="146" t="s">
        <v>174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2.5" outlineLevel="2" x14ac:dyDescent="0.2">
      <c r="A111" s="153"/>
      <c r="B111" s="154"/>
      <c r="C111" s="185" t="s">
        <v>868</v>
      </c>
      <c r="D111" s="158"/>
      <c r="E111" s="159">
        <v>1.2171099999999999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176</v>
      </c>
      <c r="AH111" s="146">
        <v>5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ht="22.5" outlineLevel="3" x14ac:dyDescent="0.2">
      <c r="A112" s="153"/>
      <c r="B112" s="154"/>
      <c r="C112" s="185" t="s">
        <v>869</v>
      </c>
      <c r="D112" s="158"/>
      <c r="E112" s="159">
        <v>6.9781300000000002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176</v>
      </c>
      <c r="AH112" s="146">
        <v>5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ht="22.5" outlineLevel="1" x14ac:dyDescent="0.2">
      <c r="A113" s="171">
        <v>40</v>
      </c>
      <c r="B113" s="172" t="s">
        <v>347</v>
      </c>
      <c r="C113" s="184" t="s">
        <v>348</v>
      </c>
      <c r="D113" s="173" t="s">
        <v>252</v>
      </c>
      <c r="E113" s="174">
        <v>31.883469999999999</v>
      </c>
      <c r="F113" s="175"/>
      <c r="G113" s="176">
        <f>ROUND(E113*F113,2)</f>
        <v>0</v>
      </c>
      <c r="H113" s="157"/>
      <c r="I113" s="156">
        <f>ROUND(E113*H113,2)</f>
        <v>0</v>
      </c>
      <c r="J113" s="157"/>
      <c r="K113" s="156">
        <f>ROUND(E113*J113,2)</f>
        <v>0</v>
      </c>
      <c r="L113" s="156">
        <v>21</v>
      </c>
      <c r="M113" s="156">
        <f>G113*(1+L113/100)</f>
        <v>0</v>
      </c>
      <c r="N113" s="155">
        <v>0</v>
      </c>
      <c r="O113" s="155">
        <f>ROUND(E113*N113,2)</f>
        <v>0</v>
      </c>
      <c r="P113" s="155">
        <v>0</v>
      </c>
      <c r="Q113" s="155">
        <f>ROUND(E113*P113,2)</f>
        <v>0</v>
      </c>
      <c r="R113" s="156"/>
      <c r="S113" s="156" t="s">
        <v>185</v>
      </c>
      <c r="T113" s="156" t="s">
        <v>203</v>
      </c>
      <c r="U113" s="156">
        <v>0</v>
      </c>
      <c r="V113" s="156">
        <f>ROUND(E113*U113,2)</f>
        <v>0</v>
      </c>
      <c r="W113" s="156"/>
      <c r="X113" s="156" t="s">
        <v>172</v>
      </c>
      <c r="Y113" s="156" t="s">
        <v>173</v>
      </c>
      <c r="Z113" s="146"/>
      <c r="AA113" s="146"/>
      <c r="AB113" s="146"/>
      <c r="AC113" s="146"/>
      <c r="AD113" s="146"/>
      <c r="AE113" s="146"/>
      <c r="AF113" s="146"/>
      <c r="AG113" s="146" t="s">
        <v>174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ht="22.5" outlineLevel="2" x14ac:dyDescent="0.2">
      <c r="A114" s="153"/>
      <c r="B114" s="154"/>
      <c r="C114" s="185" t="s">
        <v>870</v>
      </c>
      <c r="D114" s="158"/>
      <c r="E114" s="159">
        <v>18.448329999999999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5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871</v>
      </c>
      <c r="D115" s="158"/>
      <c r="E115" s="159">
        <v>10.746600000000001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5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">
      <c r="A116" s="153"/>
      <c r="B116" s="154"/>
      <c r="C116" s="185" t="s">
        <v>872</v>
      </c>
      <c r="D116" s="158"/>
      <c r="E116" s="159">
        <v>2.6885400000000002</v>
      </c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176</v>
      </c>
      <c r="AH116" s="146">
        <v>5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x14ac:dyDescent="0.2">
      <c r="A117" s="164" t="s">
        <v>165</v>
      </c>
      <c r="B117" s="165" t="s">
        <v>116</v>
      </c>
      <c r="C117" s="183" t="s">
        <v>117</v>
      </c>
      <c r="D117" s="166"/>
      <c r="E117" s="167"/>
      <c r="F117" s="168"/>
      <c r="G117" s="169">
        <f>SUMIF(AG118:AG149,"&lt;&gt;NOR",G118:G149)</f>
        <v>0</v>
      </c>
      <c r="H117" s="163"/>
      <c r="I117" s="163">
        <f>SUM(I118:I149)</f>
        <v>0</v>
      </c>
      <c r="J117" s="163"/>
      <c r="K117" s="163">
        <f>SUM(K118:K149)</f>
        <v>0</v>
      </c>
      <c r="L117" s="163"/>
      <c r="M117" s="163">
        <f>SUM(M118:M149)</f>
        <v>0</v>
      </c>
      <c r="N117" s="162"/>
      <c r="O117" s="162">
        <f>SUM(O118:O149)</f>
        <v>6.66</v>
      </c>
      <c r="P117" s="162"/>
      <c r="Q117" s="162">
        <f>SUM(Q118:Q149)</f>
        <v>0</v>
      </c>
      <c r="R117" s="163"/>
      <c r="S117" s="163"/>
      <c r="T117" s="163"/>
      <c r="U117" s="163"/>
      <c r="V117" s="163">
        <f>SUM(V118:V149)</f>
        <v>1559.6299999999999</v>
      </c>
      <c r="W117" s="163"/>
      <c r="X117" s="163"/>
      <c r="Y117" s="163"/>
      <c r="AG117" t="s">
        <v>166</v>
      </c>
    </row>
    <row r="118" spans="1:60" outlineLevel="1" x14ac:dyDescent="0.2">
      <c r="A118" s="171">
        <v>41</v>
      </c>
      <c r="B118" s="172" t="s">
        <v>167</v>
      </c>
      <c r="C118" s="184" t="s">
        <v>168</v>
      </c>
      <c r="D118" s="173" t="s">
        <v>169</v>
      </c>
      <c r="E118" s="174">
        <v>2052.123</v>
      </c>
      <c r="F118" s="175"/>
      <c r="G118" s="176">
        <f>ROUND(E118*F118,2)</f>
        <v>0</v>
      </c>
      <c r="H118" s="157"/>
      <c r="I118" s="156">
        <f>ROUND(E118*H118,2)</f>
        <v>0</v>
      </c>
      <c r="J118" s="157"/>
      <c r="K118" s="156">
        <f>ROUND(E118*J118,2)</f>
        <v>0</v>
      </c>
      <c r="L118" s="156">
        <v>21</v>
      </c>
      <c r="M118" s="156">
        <f>G118*(1+L118/100)</f>
        <v>0</v>
      </c>
      <c r="N118" s="155">
        <v>0</v>
      </c>
      <c r="O118" s="155">
        <f>ROUND(E118*N118,2)</f>
        <v>0</v>
      </c>
      <c r="P118" s="155">
        <v>0</v>
      </c>
      <c r="Q118" s="155">
        <f>ROUND(E118*P118,2)</f>
        <v>0</v>
      </c>
      <c r="R118" s="156"/>
      <c r="S118" s="156" t="s">
        <v>170</v>
      </c>
      <c r="T118" s="156" t="s">
        <v>171</v>
      </c>
      <c r="U118" s="156">
        <v>1.4999999999999999E-2</v>
      </c>
      <c r="V118" s="156">
        <f>ROUND(E118*U118,2)</f>
        <v>30.78</v>
      </c>
      <c r="W118" s="156"/>
      <c r="X118" s="156" t="s">
        <v>172</v>
      </c>
      <c r="Y118" s="156" t="s">
        <v>173</v>
      </c>
      <c r="Z118" s="146"/>
      <c r="AA118" s="146"/>
      <c r="AB118" s="146"/>
      <c r="AC118" s="146"/>
      <c r="AD118" s="146"/>
      <c r="AE118" s="146"/>
      <c r="AF118" s="146"/>
      <c r="AG118" s="146" t="s">
        <v>174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">
      <c r="A119" s="153"/>
      <c r="B119" s="154"/>
      <c r="C119" s="185" t="s">
        <v>873</v>
      </c>
      <c r="D119" s="158"/>
      <c r="E119" s="159">
        <v>2052.123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176</v>
      </c>
      <c r="AH119" s="146">
        <v>5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2.5" outlineLevel="1" x14ac:dyDescent="0.2">
      <c r="A120" s="171">
        <v>42</v>
      </c>
      <c r="B120" s="172" t="s">
        <v>177</v>
      </c>
      <c r="C120" s="184" t="s">
        <v>178</v>
      </c>
      <c r="D120" s="173" t="s">
        <v>169</v>
      </c>
      <c r="E120" s="174">
        <v>1791.1</v>
      </c>
      <c r="F120" s="175"/>
      <c r="G120" s="176">
        <f>ROUND(E120*F120,2)</f>
        <v>0</v>
      </c>
      <c r="H120" s="157"/>
      <c r="I120" s="156">
        <f>ROUND(E120*H120,2)</f>
        <v>0</v>
      </c>
      <c r="J120" s="157"/>
      <c r="K120" s="156">
        <f>ROUND(E120*J120,2)</f>
        <v>0</v>
      </c>
      <c r="L120" s="156">
        <v>21</v>
      </c>
      <c r="M120" s="156">
        <f>G120*(1+L120/100)</f>
        <v>0</v>
      </c>
      <c r="N120" s="155">
        <v>3.8000000000000002E-4</v>
      </c>
      <c r="O120" s="155">
        <f>ROUND(E120*N120,2)</f>
        <v>0.68</v>
      </c>
      <c r="P120" s="155">
        <v>0</v>
      </c>
      <c r="Q120" s="155">
        <f>ROUND(E120*P120,2)</f>
        <v>0</v>
      </c>
      <c r="R120" s="156"/>
      <c r="S120" s="156" t="s">
        <v>170</v>
      </c>
      <c r="T120" s="156" t="s">
        <v>170</v>
      </c>
      <c r="U120" s="156">
        <v>0.111</v>
      </c>
      <c r="V120" s="156">
        <f>ROUND(E120*U120,2)</f>
        <v>198.81</v>
      </c>
      <c r="W120" s="156"/>
      <c r="X120" s="156" t="s">
        <v>172</v>
      </c>
      <c r="Y120" s="156" t="s">
        <v>179</v>
      </c>
      <c r="Z120" s="146"/>
      <c r="AA120" s="146"/>
      <c r="AB120" s="146"/>
      <c r="AC120" s="146"/>
      <c r="AD120" s="146"/>
      <c r="AE120" s="146"/>
      <c r="AF120" s="146"/>
      <c r="AG120" s="146" t="s">
        <v>180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">
      <c r="A121" s="153"/>
      <c r="B121" s="154"/>
      <c r="C121" s="185" t="s">
        <v>855</v>
      </c>
      <c r="D121" s="158"/>
      <c r="E121" s="159">
        <v>1791.1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176</v>
      </c>
      <c r="AH121" s="146">
        <v>5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ht="22.5" outlineLevel="1" x14ac:dyDescent="0.2">
      <c r="A122" s="171">
        <v>43</v>
      </c>
      <c r="B122" s="172" t="s">
        <v>353</v>
      </c>
      <c r="C122" s="184" t="s">
        <v>354</v>
      </c>
      <c r="D122" s="173" t="s">
        <v>169</v>
      </c>
      <c r="E122" s="174">
        <v>2052.123</v>
      </c>
      <c r="F122" s="175"/>
      <c r="G122" s="176">
        <f>ROUND(E122*F122,2)</f>
        <v>0</v>
      </c>
      <c r="H122" s="157"/>
      <c r="I122" s="156">
        <f>ROUND(E122*H122,2)</f>
        <v>0</v>
      </c>
      <c r="J122" s="157"/>
      <c r="K122" s="156">
        <f>ROUND(E122*J122,2)</f>
        <v>0</v>
      </c>
      <c r="L122" s="156">
        <v>21</v>
      </c>
      <c r="M122" s="156">
        <f>G122*(1+L122/100)</f>
        <v>0</v>
      </c>
      <c r="N122" s="155">
        <v>1.2999999999999999E-4</v>
      </c>
      <c r="O122" s="155">
        <f>ROUND(E122*N122,2)</f>
        <v>0.27</v>
      </c>
      <c r="P122" s="155">
        <v>0</v>
      </c>
      <c r="Q122" s="155">
        <f>ROUND(E122*P122,2)</f>
        <v>0</v>
      </c>
      <c r="R122" s="156"/>
      <c r="S122" s="156" t="s">
        <v>170</v>
      </c>
      <c r="T122" s="156" t="s">
        <v>170</v>
      </c>
      <c r="U122" s="156">
        <v>0.1</v>
      </c>
      <c r="V122" s="156">
        <f>ROUND(E122*U122,2)</f>
        <v>205.21</v>
      </c>
      <c r="W122" s="156"/>
      <c r="X122" s="156" t="s">
        <v>172</v>
      </c>
      <c r="Y122" s="156" t="s">
        <v>173</v>
      </c>
      <c r="Z122" s="146"/>
      <c r="AA122" s="146"/>
      <c r="AB122" s="146"/>
      <c r="AC122" s="146"/>
      <c r="AD122" s="146"/>
      <c r="AE122" s="146"/>
      <c r="AF122" s="146"/>
      <c r="AG122" s="146" t="s">
        <v>180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2" x14ac:dyDescent="0.2">
      <c r="A123" s="153"/>
      <c r="B123" s="154"/>
      <c r="C123" s="185" t="s">
        <v>874</v>
      </c>
      <c r="D123" s="158"/>
      <c r="E123" s="159">
        <v>1791.1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5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">
      <c r="A124" s="153"/>
      <c r="B124" s="154"/>
      <c r="C124" s="185" t="s">
        <v>875</v>
      </c>
      <c r="D124" s="158"/>
      <c r="E124" s="159">
        <v>261.02300000000002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176</v>
      </c>
      <c r="AH124" s="146">
        <v>5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1" x14ac:dyDescent="0.2">
      <c r="A125" s="171">
        <v>44</v>
      </c>
      <c r="B125" s="172" t="s">
        <v>357</v>
      </c>
      <c r="C125" s="184" t="s">
        <v>358</v>
      </c>
      <c r="D125" s="173" t="s">
        <v>169</v>
      </c>
      <c r="E125" s="174">
        <v>261.02300000000002</v>
      </c>
      <c r="F125" s="175"/>
      <c r="G125" s="176">
        <f>ROUND(E125*F125,2)</f>
        <v>0</v>
      </c>
      <c r="H125" s="157"/>
      <c r="I125" s="156">
        <f>ROUND(E125*H125,2)</f>
        <v>0</v>
      </c>
      <c r="J125" s="157"/>
      <c r="K125" s="156">
        <f>ROUND(E125*J125,2)</f>
        <v>0</v>
      </c>
      <c r="L125" s="156">
        <v>21</v>
      </c>
      <c r="M125" s="156">
        <f>G125*(1+L125/100)</f>
        <v>0</v>
      </c>
      <c r="N125" s="155">
        <v>0</v>
      </c>
      <c r="O125" s="155">
        <f>ROUND(E125*N125,2)</f>
        <v>0</v>
      </c>
      <c r="P125" s="155">
        <v>0</v>
      </c>
      <c r="Q125" s="155">
        <f>ROUND(E125*P125,2)</f>
        <v>0</v>
      </c>
      <c r="R125" s="156"/>
      <c r="S125" s="156" t="s">
        <v>170</v>
      </c>
      <c r="T125" s="156" t="s">
        <v>171</v>
      </c>
      <c r="U125" s="156">
        <v>7.1999999999999995E-2</v>
      </c>
      <c r="V125" s="156">
        <f>ROUND(E125*U125,2)</f>
        <v>18.79</v>
      </c>
      <c r="W125" s="156"/>
      <c r="X125" s="156" t="s">
        <v>172</v>
      </c>
      <c r="Y125" s="156" t="s">
        <v>173</v>
      </c>
      <c r="Z125" s="146"/>
      <c r="AA125" s="146"/>
      <c r="AB125" s="146"/>
      <c r="AC125" s="146"/>
      <c r="AD125" s="146"/>
      <c r="AE125" s="146"/>
      <c r="AF125" s="146"/>
      <c r="AG125" s="146" t="s">
        <v>174</v>
      </c>
      <c r="AH125" s="146"/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2" x14ac:dyDescent="0.2">
      <c r="A126" s="153"/>
      <c r="B126" s="154"/>
      <c r="C126" s="185" t="s">
        <v>875</v>
      </c>
      <c r="D126" s="158"/>
      <c r="E126" s="159">
        <v>261.02300000000002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176</v>
      </c>
      <c r="AH126" s="146">
        <v>5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ht="33.75" outlineLevel="1" x14ac:dyDescent="0.2">
      <c r="A127" s="171">
        <v>45</v>
      </c>
      <c r="B127" s="172" t="s">
        <v>359</v>
      </c>
      <c r="C127" s="184" t="s">
        <v>360</v>
      </c>
      <c r="D127" s="173" t="s">
        <v>169</v>
      </c>
      <c r="E127" s="174">
        <v>261.02300000000002</v>
      </c>
      <c r="F127" s="175"/>
      <c r="G127" s="176">
        <f>ROUND(E127*F127,2)</f>
        <v>0</v>
      </c>
      <c r="H127" s="157"/>
      <c r="I127" s="156">
        <f>ROUND(E127*H127,2)</f>
        <v>0</v>
      </c>
      <c r="J127" s="157"/>
      <c r="K127" s="156">
        <f>ROUND(E127*J127,2)</f>
        <v>0</v>
      </c>
      <c r="L127" s="156">
        <v>21</v>
      </c>
      <c r="M127" s="156">
        <f>G127*(1+L127/100)</f>
        <v>0</v>
      </c>
      <c r="N127" s="155">
        <v>5.5000000000000003E-4</v>
      </c>
      <c r="O127" s="155">
        <f>ROUND(E127*N127,2)</f>
        <v>0.14000000000000001</v>
      </c>
      <c r="P127" s="155">
        <v>0</v>
      </c>
      <c r="Q127" s="155">
        <f>ROUND(E127*P127,2)</f>
        <v>0</v>
      </c>
      <c r="R127" s="156"/>
      <c r="S127" s="156" t="s">
        <v>170</v>
      </c>
      <c r="T127" s="156" t="s">
        <v>171</v>
      </c>
      <c r="U127" s="156">
        <v>0.17799999999999999</v>
      </c>
      <c r="V127" s="156">
        <f>ROUND(E127*U127,2)</f>
        <v>46.46</v>
      </c>
      <c r="W127" s="156"/>
      <c r="X127" s="156" t="s">
        <v>172</v>
      </c>
      <c r="Y127" s="156" t="s">
        <v>179</v>
      </c>
      <c r="Z127" s="146"/>
      <c r="AA127" s="146"/>
      <c r="AB127" s="146"/>
      <c r="AC127" s="146"/>
      <c r="AD127" s="146"/>
      <c r="AE127" s="146"/>
      <c r="AF127" s="146"/>
      <c r="AG127" s="146" t="s">
        <v>180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2" x14ac:dyDescent="0.2">
      <c r="A128" s="153"/>
      <c r="B128" s="154"/>
      <c r="C128" s="185" t="s">
        <v>876</v>
      </c>
      <c r="D128" s="158"/>
      <c r="E128" s="159">
        <v>261.02300000000002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176</v>
      </c>
      <c r="AH128" s="146">
        <v>5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1" x14ac:dyDescent="0.2">
      <c r="A129" s="171">
        <v>46</v>
      </c>
      <c r="B129" s="172" t="s">
        <v>362</v>
      </c>
      <c r="C129" s="184" t="s">
        <v>363</v>
      </c>
      <c r="D129" s="173" t="s">
        <v>364</v>
      </c>
      <c r="E129" s="174">
        <v>2380.4626800000001</v>
      </c>
      <c r="F129" s="175"/>
      <c r="G129" s="176">
        <f>ROUND(E129*F129,2)</f>
        <v>0</v>
      </c>
      <c r="H129" s="157"/>
      <c r="I129" s="156">
        <f>ROUND(E129*H129,2)</f>
        <v>0</v>
      </c>
      <c r="J129" s="157"/>
      <c r="K129" s="156">
        <f>ROUND(E129*J129,2)</f>
        <v>0</v>
      </c>
      <c r="L129" s="156">
        <v>21</v>
      </c>
      <c r="M129" s="156">
        <f>G129*(1+L129/100)</f>
        <v>0</v>
      </c>
      <c r="N129" s="155">
        <v>0</v>
      </c>
      <c r="O129" s="155">
        <f>ROUND(E129*N129,2)</f>
        <v>0</v>
      </c>
      <c r="P129" s="155">
        <v>0</v>
      </c>
      <c r="Q129" s="155">
        <f>ROUND(E129*P129,2)</f>
        <v>0</v>
      </c>
      <c r="R129" s="156"/>
      <c r="S129" s="156" t="s">
        <v>185</v>
      </c>
      <c r="T129" s="156" t="s">
        <v>203</v>
      </c>
      <c r="U129" s="156">
        <v>0</v>
      </c>
      <c r="V129" s="156">
        <f>ROUND(E129*U129,2)</f>
        <v>0</v>
      </c>
      <c r="W129" s="156"/>
      <c r="X129" s="156" t="s">
        <v>172</v>
      </c>
      <c r="Y129" s="156" t="s">
        <v>173</v>
      </c>
      <c r="Z129" s="146"/>
      <c r="AA129" s="146"/>
      <c r="AB129" s="146"/>
      <c r="AC129" s="146"/>
      <c r="AD129" s="146"/>
      <c r="AE129" s="146"/>
      <c r="AF129" s="146"/>
      <c r="AG129" s="146" t="s">
        <v>174</v>
      </c>
      <c r="AH129" s="146"/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2" x14ac:dyDescent="0.2">
      <c r="A130" s="153"/>
      <c r="B130" s="154"/>
      <c r="C130" s="185" t="s">
        <v>877</v>
      </c>
      <c r="D130" s="158"/>
      <c r="E130" s="159">
        <v>2380.4626800000001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176</v>
      </c>
      <c r="AH130" s="146">
        <v>5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22.5" outlineLevel="1" x14ac:dyDescent="0.2">
      <c r="A131" s="171">
        <v>47</v>
      </c>
      <c r="B131" s="172" t="s">
        <v>366</v>
      </c>
      <c r="C131" s="184" t="s">
        <v>367</v>
      </c>
      <c r="D131" s="173" t="s">
        <v>257</v>
      </c>
      <c r="E131" s="174">
        <v>3</v>
      </c>
      <c r="F131" s="175"/>
      <c r="G131" s="176">
        <f>ROUND(E131*F131,2)</f>
        <v>0</v>
      </c>
      <c r="H131" s="157"/>
      <c r="I131" s="156">
        <f>ROUND(E131*H131,2)</f>
        <v>0</v>
      </c>
      <c r="J131" s="157"/>
      <c r="K131" s="156">
        <f>ROUND(E131*J131,2)</f>
        <v>0</v>
      </c>
      <c r="L131" s="156">
        <v>21</v>
      </c>
      <c r="M131" s="156">
        <f>G131*(1+L131/100)</f>
        <v>0</v>
      </c>
      <c r="N131" s="155">
        <v>8.0329999999999999E-2</v>
      </c>
      <c r="O131" s="155">
        <f>ROUND(E131*N131,2)</f>
        <v>0.24</v>
      </c>
      <c r="P131" s="155">
        <v>0</v>
      </c>
      <c r="Q131" s="155">
        <f>ROUND(E131*P131,2)</f>
        <v>0</v>
      </c>
      <c r="R131" s="156"/>
      <c r="S131" s="156" t="s">
        <v>185</v>
      </c>
      <c r="T131" s="156" t="s">
        <v>170</v>
      </c>
      <c r="U131" s="156">
        <v>4.75</v>
      </c>
      <c r="V131" s="156">
        <f>ROUND(E131*U131,2)</f>
        <v>14.25</v>
      </c>
      <c r="W131" s="156"/>
      <c r="X131" s="156" t="s">
        <v>172</v>
      </c>
      <c r="Y131" s="156" t="s">
        <v>173</v>
      </c>
      <c r="Z131" s="146"/>
      <c r="AA131" s="146"/>
      <c r="AB131" s="146"/>
      <c r="AC131" s="146"/>
      <c r="AD131" s="146"/>
      <c r="AE131" s="146"/>
      <c r="AF131" s="146"/>
      <c r="AG131" s="146" t="s">
        <v>174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">
      <c r="A132" s="153"/>
      <c r="B132" s="154"/>
      <c r="C132" s="185" t="s">
        <v>368</v>
      </c>
      <c r="D132" s="158"/>
      <c r="E132" s="159">
        <v>3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176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ht="22.5" outlineLevel="1" x14ac:dyDescent="0.2">
      <c r="A133" s="171">
        <v>48</v>
      </c>
      <c r="B133" s="172" t="s">
        <v>369</v>
      </c>
      <c r="C133" s="184" t="s">
        <v>370</v>
      </c>
      <c r="D133" s="173" t="s">
        <v>169</v>
      </c>
      <c r="E133" s="174">
        <v>4.45</v>
      </c>
      <c r="F133" s="175"/>
      <c r="G133" s="176">
        <f>ROUND(E133*F133,2)</f>
        <v>0</v>
      </c>
      <c r="H133" s="157"/>
      <c r="I133" s="156">
        <f>ROUND(E133*H133,2)</f>
        <v>0</v>
      </c>
      <c r="J133" s="157"/>
      <c r="K133" s="156">
        <f>ROUND(E133*J133,2)</f>
        <v>0</v>
      </c>
      <c r="L133" s="156">
        <v>21</v>
      </c>
      <c r="M133" s="156">
        <f>G133*(1+L133/100)</f>
        <v>0</v>
      </c>
      <c r="N133" s="155">
        <v>1.448E-2</v>
      </c>
      <c r="O133" s="155">
        <f>ROUND(E133*N133,2)</f>
        <v>0.06</v>
      </c>
      <c r="P133" s="155">
        <v>0</v>
      </c>
      <c r="Q133" s="155">
        <f>ROUND(E133*P133,2)</f>
        <v>0</v>
      </c>
      <c r="R133" s="156"/>
      <c r="S133" s="156" t="s">
        <v>185</v>
      </c>
      <c r="T133" s="156" t="s">
        <v>170</v>
      </c>
      <c r="U133" s="156">
        <v>1.2558</v>
      </c>
      <c r="V133" s="156">
        <f>ROUND(E133*U133,2)</f>
        <v>5.59</v>
      </c>
      <c r="W133" s="156"/>
      <c r="X133" s="156" t="s">
        <v>172</v>
      </c>
      <c r="Y133" s="156" t="s">
        <v>173</v>
      </c>
      <c r="Z133" s="146"/>
      <c r="AA133" s="146"/>
      <c r="AB133" s="146"/>
      <c r="AC133" s="146"/>
      <c r="AD133" s="146"/>
      <c r="AE133" s="146"/>
      <c r="AF133" s="146"/>
      <c r="AG133" s="146" t="s">
        <v>174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">
      <c r="A134" s="153"/>
      <c r="B134" s="154"/>
      <c r="C134" s="185" t="s">
        <v>878</v>
      </c>
      <c r="D134" s="158"/>
      <c r="E134" s="159">
        <v>4.45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ht="33.75" outlineLevel="1" x14ac:dyDescent="0.2">
      <c r="A135" s="171">
        <v>49</v>
      </c>
      <c r="B135" s="172" t="s">
        <v>373</v>
      </c>
      <c r="C135" s="184" t="s">
        <v>374</v>
      </c>
      <c r="D135" s="173" t="s">
        <v>197</v>
      </c>
      <c r="E135" s="174">
        <v>25</v>
      </c>
      <c r="F135" s="175"/>
      <c r="G135" s="176">
        <f>ROUND(E135*F135,2)</f>
        <v>0</v>
      </c>
      <c r="H135" s="157"/>
      <c r="I135" s="156">
        <f>ROUND(E135*H135,2)</f>
        <v>0</v>
      </c>
      <c r="J135" s="157"/>
      <c r="K135" s="156">
        <f>ROUND(E135*J135,2)</f>
        <v>0</v>
      </c>
      <c r="L135" s="156">
        <v>21</v>
      </c>
      <c r="M135" s="156">
        <f>G135*(1+L135/100)</f>
        <v>0</v>
      </c>
      <c r="N135" s="155">
        <v>1.3500000000000001E-3</v>
      </c>
      <c r="O135" s="155">
        <f>ROUND(E135*N135,2)</f>
        <v>0.03</v>
      </c>
      <c r="P135" s="155">
        <v>0</v>
      </c>
      <c r="Q135" s="155">
        <f>ROUND(E135*P135,2)</f>
        <v>0</v>
      </c>
      <c r="R135" s="156"/>
      <c r="S135" s="156" t="s">
        <v>185</v>
      </c>
      <c r="T135" s="156" t="s">
        <v>171</v>
      </c>
      <c r="U135" s="156">
        <v>0.7</v>
      </c>
      <c r="V135" s="156">
        <f>ROUND(E135*U135,2)</f>
        <v>17.5</v>
      </c>
      <c r="W135" s="156"/>
      <c r="X135" s="156" t="s">
        <v>172</v>
      </c>
      <c r="Y135" s="156" t="s">
        <v>173</v>
      </c>
      <c r="Z135" s="146"/>
      <c r="AA135" s="146"/>
      <c r="AB135" s="146"/>
      <c r="AC135" s="146"/>
      <c r="AD135" s="146"/>
      <c r="AE135" s="146"/>
      <c r="AF135" s="146"/>
      <c r="AG135" s="146" t="s">
        <v>174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">
      <c r="A136" s="153"/>
      <c r="B136" s="154"/>
      <c r="C136" s="185" t="s">
        <v>879</v>
      </c>
      <c r="D136" s="158"/>
      <c r="E136" s="159">
        <v>17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176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">
      <c r="A137" s="153"/>
      <c r="B137" s="154"/>
      <c r="C137" s="185" t="s">
        <v>880</v>
      </c>
      <c r="D137" s="158"/>
      <c r="E137" s="159">
        <v>8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176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1" x14ac:dyDescent="0.2">
      <c r="A138" s="171">
        <v>50</v>
      </c>
      <c r="B138" s="172" t="s">
        <v>188</v>
      </c>
      <c r="C138" s="184" t="s">
        <v>189</v>
      </c>
      <c r="D138" s="173" t="s">
        <v>169</v>
      </c>
      <c r="E138" s="174">
        <v>1791.1</v>
      </c>
      <c r="F138" s="175"/>
      <c r="G138" s="176">
        <f>ROUND(E138*F138,2)</f>
        <v>0</v>
      </c>
      <c r="H138" s="157"/>
      <c r="I138" s="156">
        <f>ROUND(E138*H138,2)</f>
        <v>0</v>
      </c>
      <c r="J138" s="157"/>
      <c r="K138" s="156">
        <f>ROUND(E138*J138,2)</f>
        <v>0</v>
      </c>
      <c r="L138" s="156">
        <v>21</v>
      </c>
      <c r="M138" s="156">
        <f>G138*(1+L138/100)</f>
        <v>0</v>
      </c>
      <c r="N138" s="155">
        <v>0</v>
      </c>
      <c r="O138" s="155">
        <f>ROUND(E138*N138,2)</f>
        <v>0</v>
      </c>
      <c r="P138" s="155">
        <v>0</v>
      </c>
      <c r="Q138" s="155">
        <f>ROUND(E138*P138,2)</f>
        <v>0</v>
      </c>
      <c r="R138" s="156"/>
      <c r="S138" s="156" t="s">
        <v>185</v>
      </c>
      <c r="T138" s="156" t="s">
        <v>171</v>
      </c>
      <c r="U138" s="156">
        <v>0.45</v>
      </c>
      <c r="V138" s="156">
        <f>ROUND(E138*U138,2)</f>
        <v>806</v>
      </c>
      <c r="W138" s="156"/>
      <c r="X138" s="156" t="s">
        <v>172</v>
      </c>
      <c r="Y138" s="156" t="s">
        <v>173</v>
      </c>
      <c r="Z138" s="146"/>
      <c r="AA138" s="146"/>
      <c r="AB138" s="146"/>
      <c r="AC138" s="146"/>
      <c r="AD138" s="146"/>
      <c r="AE138" s="146"/>
      <c r="AF138" s="146"/>
      <c r="AG138" s="146" t="s">
        <v>174</v>
      </c>
      <c r="AH138" s="146"/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2" x14ac:dyDescent="0.2">
      <c r="A139" s="153"/>
      <c r="B139" s="154"/>
      <c r="C139" s="185" t="s">
        <v>874</v>
      </c>
      <c r="D139" s="158"/>
      <c r="E139" s="159">
        <v>1791.1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176</v>
      </c>
      <c r="AH139" s="146">
        <v>5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ht="22.5" outlineLevel="1" x14ac:dyDescent="0.2">
      <c r="A140" s="171">
        <v>51</v>
      </c>
      <c r="B140" s="172" t="s">
        <v>379</v>
      </c>
      <c r="C140" s="184" t="s">
        <v>380</v>
      </c>
      <c r="D140" s="173" t="s">
        <v>169</v>
      </c>
      <c r="E140" s="174">
        <v>454.6</v>
      </c>
      <c r="F140" s="175"/>
      <c r="G140" s="176">
        <f>ROUND(E140*F140,2)</f>
        <v>0</v>
      </c>
      <c r="H140" s="157"/>
      <c r="I140" s="156">
        <f>ROUND(E140*H140,2)</f>
        <v>0</v>
      </c>
      <c r="J140" s="157"/>
      <c r="K140" s="156">
        <f>ROUND(E140*J140,2)</f>
        <v>0</v>
      </c>
      <c r="L140" s="156">
        <v>21</v>
      </c>
      <c r="M140" s="156">
        <f>G140*(1+L140/100)</f>
        <v>0</v>
      </c>
      <c r="N140" s="155">
        <v>0</v>
      </c>
      <c r="O140" s="155">
        <f>ROUND(E140*N140,2)</f>
        <v>0</v>
      </c>
      <c r="P140" s="155">
        <v>0</v>
      </c>
      <c r="Q140" s="155">
        <f>ROUND(E140*P140,2)</f>
        <v>0</v>
      </c>
      <c r="R140" s="156"/>
      <c r="S140" s="156" t="s">
        <v>185</v>
      </c>
      <c r="T140" s="156" t="s">
        <v>203</v>
      </c>
      <c r="U140" s="156">
        <v>0.45</v>
      </c>
      <c r="V140" s="156">
        <f>ROUND(E140*U140,2)</f>
        <v>204.57</v>
      </c>
      <c r="W140" s="156"/>
      <c r="X140" s="156" t="s">
        <v>172</v>
      </c>
      <c r="Y140" s="156" t="s">
        <v>173</v>
      </c>
      <c r="Z140" s="146"/>
      <c r="AA140" s="146"/>
      <c r="AB140" s="146"/>
      <c r="AC140" s="146"/>
      <c r="AD140" s="146"/>
      <c r="AE140" s="146"/>
      <c r="AF140" s="146"/>
      <c r="AG140" s="146" t="s">
        <v>174</v>
      </c>
      <c r="AH140" s="146"/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2" x14ac:dyDescent="0.2">
      <c r="A141" s="153"/>
      <c r="B141" s="154"/>
      <c r="C141" s="185" t="s">
        <v>329</v>
      </c>
      <c r="D141" s="158"/>
      <c r="E141" s="159">
        <v>64.900000000000006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176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">
      <c r="A142" s="153"/>
      <c r="B142" s="154"/>
      <c r="C142" s="185" t="s">
        <v>330</v>
      </c>
      <c r="D142" s="158"/>
      <c r="E142" s="159">
        <v>96.7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176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">
      <c r="A143" s="153"/>
      <c r="B143" s="154"/>
      <c r="C143" s="185" t="s">
        <v>331</v>
      </c>
      <c r="D143" s="158"/>
      <c r="E143" s="159">
        <v>293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176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ht="22.5" outlineLevel="1" x14ac:dyDescent="0.2">
      <c r="A144" s="171">
        <v>52</v>
      </c>
      <c r="B144" s="172" t="s">
        <v>381</v>
      </c>
      <c r="C144" s="184" t="s">
        <v>382</v>
      </c>
      <c r="D144" s="173" t="s">
        <v>169</v>
      </c>
      <c r="E144" s="174">
        <v>2380.4626800000001</v>
      </c>
      <c r="F144" s="175"/>
      <c r="G144" s="176">
        <f>ROUND(E144*F144,2)</f>
        <v>0</v>
      </c>
      <c r="H144" s="157"/>
      <c r="I144" s="156">
        <f>ROUND(E144*H144,2)</f>
        <v>0</v>
      </c>
      <c r="J144" s="157"/>
      <c r="K144" s="156">
        <f>ROUND(E144*J144,2)</f>
        <v>0</v>
      </c>
      <c r="L144" s="156">
        <v>21</v>
      </c>
      <c r="M144" s="156">
        <f>G144*(1+L144/100)</f>
        <v>0</v>
      </c>
      <c r="N144" s="155">
        <v>2.2000000000000001E-3</v>
      </c>
      <c r="O144" s="155">
        <f>ROUND(E144*N144,2)</f>
        <v>5.24</v>
      </c>
      <c r="P144" s="155">
        <v>0</v>
      </c>
      <c r="Q144" s="155">
        <f>ROUND(E144*P144,2)</f>
        <v>0</v>
      </c>
      <c r="R144" s="156" t="s">
        <v>220</v>
      </c>
      <c r="S144" s="156" t="s">
        <v>170</v>
      </c>
      <c r="T144" s="156" t="s">
        <v>171</v>
      </c>
      <c r="U144" s="156">
        <v>0</v>
      </c>
      <c r="V144" s="156">
        <f>ROUND(E144*U144,2)</f>
        <v>0</v>
      </c>
      <c r="W144" s="156"/>
      <c r="X144" s="156" t="s">
        <v>192</v>
      </c>
      <c r="Y144" s="156" t="s">
        <v>173</v>
      </c>
      <c r="Z144" s="146"/>
      <c r="AA144" s="146"/>
      <c r="AB144" s="146"/>
      <c r="AC144" s="146"/>
      <c r="AD144" s="146"/>
      <c r="AE144" s="146"/>
      <c r="AF144" s="146"/>
      <c r="AG144" s="146" t="s">
        <v>193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2" x14ac:dyDescent="0.2">
      <c r="A145" s="153"/>
      <c r="B145" s="154"/>
      <c r="C145" s="185" t="s">
        <v>875</v>
      </c>
      <c r="D145" s="158"/>
      <c r="E145" s="159">
        <v>261.02300000000002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176</v>
      </c>
      <c r="AH145" s="146">
        <v>5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">
      <c r="A146" s="153"/>
      <c r="B146" s="154"/>
      <c r="C146" s="185" t="s">
        <v>874</v>
      </c>
      <c r="D146" s="158"/>
      <c r="E146" s="159">
        <v>1791.1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176</v>
      </c>
      <c r="AH146" s="146">
        <v>5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">
      <c r="A147" s="153"/>
      <c r="B147" s="154"/>
      <c r="C147" s="186" t="s">
        <v>383</v>
      </c>
      <c r="D147" s="160"/>
      <c r="E147" s="161">
        <v>328.33967999999999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176</v>
      </c>
      <c r="AH147" s="146">
        <v>4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1" x14ac:dyDescent="0.2">
      <c r="A148" s="177">
        <v>53</v>
      </c>
      <c r="B148" s="178" t="s">
        <v>384</v>
      </c>
      <c r="C148" s="187" t="s">
        <v>385</v>
      </c>
      <c r="D148" s="179" t="s">
        <v>252</v>
      </c>
      <c r="E148" s="180">
        <v>6.6671500000000004</v>
      </c>
      <c r="F148" s="181"/>
      <c r="G148" s="182">
        <f>ROUND(E148*F148,2)</f>
        <v>0</v>
      </c>
      <c r="H148" s="157"/>
      <c r="I148" s="156">
        <f>ROUND(E148*H148,2)</f>
        <v>0</v>
      </c>
      <c r="J148" s="157"/>
      <c r="K148" s="156">
        <f>ROUND(E148*J148,2)</f>
        <v>0</v>
      </c>
      <c r="L148" s="156">
        <v>21</v>
      </c>
      <c r="M148" s="156">
        <f>G148*(1+L148/100)</f>
        <v>0</v>
      </c>
      <c r="N148" s="155">
        <v>0</v>
      </c>
      <c r="O148" s="155">
        <f>ROUND(E148*N148,2)</f>
        <v>0</v>
      </c>
      <c r="P148" s="155">
        <v>0</v>
      </c>
      <c r="Q148" s="155">
        <f>ROUND(E148*P148,2)</f>
        <v>0</v>
      </c>
      <c r="R148" s="156"/>
      <c r="S148" s="156" t="s">
        <v>170</v>
      </c>
      <c r="T148" s="156" t="s">
        <v>170</v>
      </c>
      <c r="U148" s="156">
        <v>1.6850000000000001</v>
      </c>
      <c r="V148" s="156">
        <f>ROUND(E148*U148,2)</f>
        <v>11.23</v>
      </c>
      <c r="W148" s="156"/>
      <c r="X148" s="156" t="s">
        <v>253</v>
      </c>
      <c r="Y148" s="156" t="s">
        <v>173</v>
      </c>
      <c r="Z148" s="146"/>
      <c r="AA148" s="146"/>
      <c r="AB148" s="146"/>
      <c r="AC148" s="146"/>
      <c r="AD148" s="146"/>
      <c r="AE148" s="146"/>
      <c r="AF148" s="146"/>
      <c r="AG148" s="146" t="s">
        <v>254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ht="22.5" outlineLevel="1" x14ac:dyDescent="0.2">
      <c r="A149" s="177">
        <v>54</v>
      </c>
      <c r="B149" s="178" t="s">
        <v>386</v>
      </c>
      <c r="C149" s="187" t="s">
        <v>387</v>
      </c>
      <c r="D149" s="179" t="s">
        <v>252</v>
      </c>
      <c r="E149" s="180">
        <v>6.6671500000000004</v>
      </c>
      <c r="F149" s="181"/>
      <c r="G149" s="182">
        <f>ROUND(E149*F149,2)</f>
        <v>0</v>
      </c>
      <c r="H149" s="157"/>
      <c r="I149" s="156">
        <f>ROUND(E149*H149,2)</f>
        <v>0</v>
      </c>
      <c r="J149" s="157"/>
      <c r="K149" s="156">
        <f>ROUND(E149*J149,2)</f>
        <v>0</v>
      </c>
      <c r="L149" s="156">
        <v>21</v>
      </c>
      <c r="M149" s="156">
        <f>G149*(1+L149/100)</f>
        <v>0</v>
      </c>
      <c r="N149" s="155">
        <v>0</v>
      </c>
      <c r="O149" s="155">
        <f>ROUND(E149*N149,2)</f>
        <v>0</v>
      </c>
      <c r="P149" s="155">
        <v>0</v>
      </c>
      <c r="Q149" s="155">
        <f>ROUND(E149*P149,2)</f>
        <v>0</v>
      </c>
      <c r="R149" s="156"/>
      <c r="S149" s="156" t="s">
        <v>170</v>
      </c>
      <c r="T149" s="156" t="s">
        <v>170</v>
      </c>
      <c r="U149" s="156">
        <v>6.6000000000000003E-2</v>
      </c>
      <c r="V149" s="156">
        <f>ROUND(E149*U149,2)</f>
        <v>0.44</v>
      </c>
      <c r="W149" s="156"/>
      <c r="X149" s="156" t="s">
        <v>253</v>
      </c>
      <c r="Y149" s="156" t="s">
        <v>173</v>
      </c>
      <c r="Z149" s="146"/>
      <c r="AA149" s="146"/>
      <c r="AB149" s="146"/>
      <c r="AC149" s="146"/>
      <c r="AD149" s="146"/>
      <c r="AE149" s="146"/>
      <c r="AF149" s="146"/>
      <c r="AG149" s="146" t="s">
        <v>254</v>
      </c>
      <c r="AH149" s="146"/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x14ac:dyDescent="0.2">
      <c r="A150" s="164" t="s">
        <v>165</v>
      </c>
      <c r="B150" s="165" t="s">
        <v>120</v>
      </c>
      <c r="C150" s="183" t="s">
        <v>121</v>
      </c>
      <c r="D150" s="166"/>
      <c r="E150" s="167"/>
      <c r="F150" s="168"/>
      <c r="G150" s="169">
        <f>SUMIF(AG151:AG170,"&lt;&gt;NOR",G151:G170)</f>
        <v>0</v>
      </c>
      <c r="H150" s="163"/>
      <c r="I150" s="163">
        <f>SUM(I151:I170)</f>
        <v>0</v>
      </c>
      <c r="J150" s="163"/>
      <c r="K150" s="163">
        <f>SUM(K151:K170)</f>
        <v>0</v>
      </c>
      <c r="L150" s="163"/>
      <c r="M150" s="163">
        <f>SUM(M151:M170)</f>
        <v>0</v>
      </c>
      <c r="N150" s="162"/>
      <c r="O150" s="162">
        <f>SUM(O151:O170)</f>
        <v>1.32</v>
      </c>
      <c r="P150" s="162"/>
      <c r="Q150" s="162">
        <f>SUM(Q151:Q170)</f>
        <v>0</v>
      </c>
      <c r="R150" s="163"/>
      <c r="S150" s="163"/>
      <c r="T150" s="163"/>
      <c r="U150" s="163"/>
      <c r="V150" s="163">
        <f>SUM(V151:V170)</f>
        <v>281.58999999999997</v>
      </c>
      <c r="W150" s="163"/>
      <c r="X150" s="163"/>
      <c r="Y150" s="163"/>
      <c r="AG150" t="s">
        <v>166</v>
      </c>
    </row>
    <row r="151" spans="1:60" ht="22.5" outlineLevel="1" x14ac:dyDescent="0.2">
      <c r="A151" s="171">
        <v>55</v>
      </c>
      <c r="B151" s="172" t="s">
        <v>388</v>
      </c>
      <c r="C151" s="184" t="s">
        <v>389</v>
      </c>
      <c r="D151" s="173" t="s">
        <v>257</v>
      </c>
      <c r="E151" s="174">
        <v>126</v>
      </c>
      <c r="F151" s="175"/>
      <c r="G151" s="176">
        <f>ROUND(E151*F151,2)</f>
        <v>0</v>
      </c>
      <c r="H151" s="157"/>
      <c r="I151" s="156">
        <f>ROUND(E151*H151,2)</f>
        <v>0</v>
      </c>
      <c r="J151" s="157"/>
      <c r="K151" s="156">
        <f>ROUND(E151*J151,2)</f>
        <v>0</v>
      </c>
      <c r="L151" s="156">
        <v>21</v>
      </c>
      <c r="M151" s="156">
        <f>G151*(1+L151/100)</f>
        <v>0</v>
      </c>
      <c r="N151" s="155">
        <v>1.5200000000000001E-3</v>
      </c>
      <c r="O151" s="155">
        <f>ROUND(E151*N151,2)</f>
        <v>0.19</v>
      </c>
      <c r="P151" s="155">
        <v>0</v>
      </c>
      <c r="Q151" s="155">
        <f>ROUND(E151*P151,2)</f>
        <v>0</v>
      </c>
      <c r="R151" s="156"/>
      <c r="S151" s="156" t="s">
        <v>170</v>
      </c>
      <c r="T151" s="156" t="s">
        <v>171</v>
      </c>
      <c r="U151" s="156">
        <v>0.252</v>
      </c>
      <c r="V151" s="156">
        <f>ROUND(E151*U151,2)</f>
        <v>31.75</v>
      </c>
      <c r="W151" s="156"/>
      <c r="X151" s="156" t="s">
        <v>172</v>
      </c>
      <c r="Y151" s="156" t="s">
        <v>173</v>
      </c>
      <c r="Z151" s="146"/>
      <c r="AA151" s="146"/>
      <c r="AB151" s="146"/>
      <c r="AC151" s="146"/>
      <c r="AD151" s="146"/>
      <c r="AE151" s="146"/>
      <c r="AF151" s="146"/>
      <c r="AG151" s="146" t="s">
        <v>174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">
      <c r="A152" s="153"/>
      <c r="B152" s="154"/>
      <c r="C152" s="185" t="s">
        <v>881</v>
      </c>
      <c r="D152" s="158"/>
      <c r="E152" s="159">
        <v>80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176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">
      <c r="A153" s="153"/>
      <c r="B153" s="154"/>
      <c r="C153" s="185" t="s">
        <v>882</v>
      </c>
      <c r="D153" s="158"/>
      <c r="E153" s="159">
        <v>46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176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22.5" outlineLevel="1" x14ac:dyDescent="0.2">
      <c r="A154" s="171">
        <v>56</v>
      </c>
      <c r="B154" s="172" t="s">
        <v>391</v>
      </c>
      <c r="C154" s="184" t="s">
        <v>392</v>
      </c>
      <c r="D154" s="173" t="s">
        <v>257</v>
      </c>
      <c r="E154" s="174">
        <v>364.29</v>
      </c>
      <c r="F154" s="175"/>
      <c r="G154" s="176">
        <f>ROUND(E154*F154,2)</f>
        <v>0</v>
      </c>
      <c r="H154" s="157"/>
      <c r="I154" s="156">
        <f>ROUND(E154*H154,2)</f>
        <v>0</v>
      </c>
      <c r="J154" s="157"/>
      <c r="K154" s="156">
        <f>ROUND(E154*J154,2)</f>
        <v>0</v>
      </c>
      <c r="L154" s="156">
        <v>21</v>
      </c>
      <c r="M154" s="156">
        <f>G154*(1+L154/100)</f>
        <v>0</v>
      </c>
      <c r="N154" s="155">
        <v>5.8E-4</v>
      </c>
      <c r="O154" s="155">
        <f>ROUND(E154*N154,2)</f>
        <v>0.21</v>
      </c>
      <c r="P154" s="155">
        <v>0</v>
      </c>
      <c r="Q154" s="155">
        <f>ROUND(E154*P154,2)</f>
        <v>0</v>
      </c>
      <c r="R154" s="156"/>
      <c r="S154" s="156" t="s">
        <v>170</v>
      </c>
      <c r="T154" s="156" t="s">
        <v>171</v>
      </c>
      <c r="U154" s="156">
        <v>0.189</v>
      </c>
      <c r="V154" s="156">
        <f>ROUND(E154*U154,2)</f>
        <v>68.849999999999994</v>
      </c>
      <c r="W154" s="156"/>
      <c r="X154" s="156" t="s">
        <v>172</v>
      </c>
      <c r="Y154" s="156" t="s">
        <v>173</v>
      </c>
      <c r="Z154" s="146"/>
      <c r="AA154" s="146"/>
      <c r="AB154" s="146"/>
      <c r="AC154" s="146"/>
      <c r="AD154" s="146"/>
      <c r="AE154" s="146"/>
      <c r="AF154" s="146"/>
      <c r="AG154" s="146" t="s">
        <v>174</v>
      </c>
      <c r="AH154" s="146"/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2" x14ac:dyDescent="0.2">
      <c r="A155" s="153"/>
      <c r="B155" s="154"/>
      <c r="C155" s="185" t="s">
        <v>883</v>
      </c>
      <c r="D155" s="158"/>
      <c r="E155" s="159">
        <v>364.29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176</v>
      </c>
      <c r="AH155" s="146">
        <v>5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ht="22.5" outlineLevel="1" x14ac:dyDescent="0.2">
      <c r="A156" s="171">
        <v>57</v>
      </c>
      <c r="B156" s="172" t="s">
        <v>394</v>
      </c>
      <c r="C156" s="184" t="s">
        <v>395</v>
      </c>
      <c r="D156" s="173" t="s">
        <v>257</v>
      </c>
      <c r="E156" s="174">
        <v>364.29</v>
      </c>
      <c r="F156" s="175"/>
      <c r="G156" s="176">
        <f>ROUND(E156*F156,2)</f>
        <v>0</v>
      </c>
      <c r="H156" s="157"/>
      <c r="I156" s="156">
        <f>ROUND(E156*H156,2)</f>
        <v>0</v>
      </c>
      <c r="J156" s="157"/>
      <c r="K156" s="156">
        <f>ROUND(E156*J156,2)</f>
        <v>0</v>
      </c>
      <c r="L156" s="156">
        <v>21</v>
      </c>
      <c r="M156" s="156">
        <f>G156*(1+L156/100)</f>
        <v>0</v>
      </c>
      <c r="N156" s="155">
        <v>7.6000000000000004E-4</v>
      </c>
      <c r="O156" s="155">
        <f>ROUND(E156*N156,2)</f>
        <v>0.28000000000000003</v>
      </c>
      <c r="P156" s="155">
        <v>0</v>
      </c>
      <c r="Q156" s="155">
        <f>ROUND(E156*P156,2)</f>
        <v>0</v>
      </c>
      <c r="R156" s="156"/>
      <c r="S156" s="156" t="s">
        <v>170</v>
      </c>
      <c r="T156" s="156" t="s">
        <v>171</v>
      </c>
      <c r="U156" s="156">
        <v>0.189</v>
      </c>
      <c r="V156" s="156">
        <f>ROUND(E156*U156,2)</f>
        <v>68.849999999999994</v>
      </c>
      <c r="W156" s="156"/>
      <c r="X156" s="156" t="s">
        <v>172</v>
      </c>
      <c r="Y156" s="156" t="s">
        <v>240</v>
      </c>
      <c r="Z156" s="146"/>
      <c r="AA156" s="146"/>
      <c r="AB156" s="146"/>
      <c r="AC156" s="146"/>
      <c r="AD156" s="146"/>
      <c r="AE156" s="146"/>
      <c r="AF156" s="146"/>
      <c r="AG156" s="146" t="s">
        <v>174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2" x14ac:dyDescent="0.2">
      <c r="A157" s="153"/>
      <c r="B157" s="154"/>
      <c r="C157" s="185" t="s">
        <v>884</v>
      </c>
      <c r="D157" s="158"/>
      <c r="E157" s="159">
        <v>32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176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">
      <c r="A158" s="153"/>
      <c r="B158" s="154"/>
      <c r="C158" s="185" t="s">
        <v>885</v>
      </c>
      <c r="D158" s="158"/>
      <c r="E158" s="159">
        <v>5.8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176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">
      <c r="A159" s="153"/>
      <c r="B159" s="154"/>
      <c r="C159" s="185" t="s">
        <v>886</v>
      </c>
      <c r="D159" s="158"/>
      <c r="E159" s="159">
        <v>11.6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176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">
      <c r="A160" s="153"/>
      <c r="B160" s="154"/>
      <c r="C160" s="185" t="s">
        <v>887</v>
      </c>
      <c r="D160" s="158"/>
      <c r="E160" s="159">
        <v>73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176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">
      <c r="A161" s="153"/>
      <c r="B161" s="154"/>
      <c r="C161" s="185" t="s">
        <v>888</v>
      </c>
      <c r="D161" s="158"/>
      <c r="E161" s="159">
        <v>46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176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">
      <c r="A162" s="153"/>
      <c r="B162" s="154"/>
      <c r="C162" s="185" t="s">
        <v>889</v>
      </c>
      <c r="D162" s="158"/>
      <c r="E162" s="159">
        <v>150.5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176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">
      <c r="A163" s="153"/>
      <c r="B163" s="154"/>
      <c r="C163" s="186" t="s">
        <v>341</v>
      </c>
      <c r="D163" s="160"/>
      <c r="E163" s="161">
        <v>31.89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176</v>
      </c>
      <c r="AH163" s="146">
        <v>4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">
      <c r="A164" s="153"/>
      <c r="B164" s="154"/>
      <c r="C164" s="185" t="s">
        <v>890</v>
      </c>
      <c r="D164" s="158"/>
      <c r="E164" s="159">
        <v>13.5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176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">
      <c r="A165" s="171">
        <v>58</v>
      </c>
      <c r="B165" s="172" t="s">
        <v>403</v>
      </c>
      <c r="C165" s="184" t="s">
        <v>404</v>
      </c>
      <c r="D165" s="173" t="s">
        <v>257</v>
      </c>
      <c r="E165" s="174">
        <v>115.4</v>
      </c>
      <c r="F165" s="175"/>
      <c r="G165" s="176">
        <f>ROUND(E165*F165,2)</f>
        <v>0</v>
      </c>
      <c r="H165" s="157"/>
      <c r="I165" s="156">
        <f>ROUND(E165*H165,2)</f>
        <v>0</v>
      </c>
      <c r="J165" s="157"/>
      <c r="K165" s="156">
        <f>ROUND(E165*J165,2)</f>
        <v>0</v>
      </c>
      <c r="L165" s="156">
        <v>21</v>
      </c>
      <c r="M165" s="156">
        <f>G165*(1+L165/100)</f>
        <v>0</v>
      </c>
      <c r="N165" s="155">
        <v>1.3799999999999999E-3</v>
      </c>
      <c r="O165" s="155">
        <f>ROUND(E165*N165,2)</f>
        <v>0.16</v>
      </c>
      <c r="P165" s="155">
        <v>0</v>
      </c>
      <c r="Q165" s="155">
        <f>ROUND(E165*P165,2)</f>
        <v>0</v>
      </c>
      <c r="R165" s="156"/>
      <c r="S165" s="156" t="s">
        <v>170</v>
      </c>
      <c r="T165" s="156" t="s">
        <v>170</v>
      </c>
      <c r="U165" s="156">
        <v>0.22</v>
      </c>
      <c r="V165" s="156">
        <f>ROUND(E165*U165,2)</f>
        <v>25.39</v>
      </c>
      <c r="W165" s="156"/>
      <c r="X165" s="156" t="s">
        <v>172</v>
      </c>
      <c r="Y165" s="156" t="s">
        <v>173</v>
      </c>
      <c r="Z165" s="146"/>
      <c r="AA165" s="146"/>
      <c r="AB165" s="146"/>
      <c r="AC165" s="146"/>
      <c r="AD165" s="146"/>
      <c r="AE165" s="146"/>
      <c r="AF165" s="146"/>
      <c r="AG165" s="146" t="s">
        <v>174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2" x14ac:dyDescent="0.2">
      <c r="A166" s="153"/>
      <c r="B166" s="154"/>
      <c r="C166" s="185" t="s">
        <v>891</v>
      </c>
      <c r="D166" s="158"/>
      <c r="E166" s="159">
        <v>115.4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176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ht="22.5" outlineLevel="1" x14ac:dyDescent="0.2">
      <c r="A167" s="171">
        <v>59</v>
      </c>
      <c r="B167" s="172" t="s">
        <v>406</v>
      </c>
      <c r="C167" s="184" t="s">
        <v>407</v>
      </c>
      <c r="D167" s="173" t="s">
        <v>257</v>
      </c>
      <c r="E167" s="174">
        <v>318.29000000000002</v>
      </c>
      <c r="F167" s="175"/>
      <c r="G167" s="176">
        <f>ROUND(E167*F167,2)</f>
        <v>0</v>
      </c>
      <c r="H167" s="157"/>
      <c r="I167" s="156">
        <f>ROUND(E167*H167,2)</f>
        <v>0</v>
      </c>
      <c r="J167" s="157"/>
      <c r="K167" s="156">
        <f>ROUND(E167*J167,2)</f>
        <v>0</v>
      </c>
      <c r="L167" s="156">
        <v>21</v>
      </c>
      <c r="M167" s="156">
        <f>G167*(1+L167/100)</f>
        <v>0</v>
      </c>
      <c r="N167" s="155">
        <v>1.5200000000000001E-3</v>
      </c>
      <c r="O167" s="155">
        <f>ROUND(E167*N167,2)</f>
        <v>0.48</v>
      </c>
      <c r="P167" s="155">
        <v>0</v>
      </c>
      <c r="Q167" s="155">
        <f>ROUND(E167*P167,2)</f>
        <v>0</v>
      </c>
      <c r="R167" s="156"/>
      <c r="S167" s="156" t="s">
        <v>185</v>
      </c>
      <c r="T167" s="156" t="s">
        <v>170</v>
      </c>
      <c r="U167" s="156">
        <v>0.252</v>
      </c>
      <c r="V167" s="156">
        <f>ROUND(E167*U167,2)</f>
        <v>80.209999999999994</v>
      </c>
      <c r="W167" s="156"/>
      <c r="X167" s="156" t="s">
        <v>172</v>
      </c>
      <c r="Y167" s="156" t="s">
        <v>173</v>
      </c>
      <c r="Z167" s="146"/>
      <c r="AA167" s="146"/>
      <c r="AB167" s="146"/>
      <c r="AC167" s="146"/>
      <c r="AD167" s="146"/>
      <c r="AE167" s="146"/>
      <c r="AF167" s="146"/>
      <c r="AG167" s="146" t="s">
        <v>174</v>
      </c>
      <c r="AH167" s="146"/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2" x14ac:dyDescent="0.2">
      <c r="A168" s="153"/>
      <c r="B168" s="154"/>
      <c r="C168" s="185" t="s">
        <v>883</v>
      </c>
      <c r="D168" s="158"/>
      <c r="E168" s="159">
        <v>364.29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176</v>
      </c>
      <c r="AH168" s="146">
        <v>5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3" x14ac:dyDescent="0.2">
      <c r="A169" s="153"/>
      <c r="B169" s="154"/>
      <c r="C169" s="185" t="s">
        <v>892</v>
      </c>
      <c r="D169" s="158"/>
      <c r="E169" s="159">
        <v>-46</v>
      </c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176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1" x14ac:dyDescent="0.2">
      <c r="A170" s="177">
        <v>60</v>
      </c>
      <c r="B170" s="178" t="s">
        <v>416</v>
      </c>
      <c r="C170" s="187" t="s">
        <v>417</v>
      </c>
      <c r="D170" s="179" t="s">
        <v>252</v>
      </c>
      <c r="E170" s="180">
        <v>1.3227199999999999</v>
      </c>
      <c r="F170" s="181"/>
      <c r="G170" s="182">
        <f>ROUND(E170*F170,2)</f>
        <v>0</v>
      </c>
      <c r="H170" s="157"/>
      <c r="I170" s="156">
        <f>ROUND(E170*H170,2)</f>
        <v>0</v>
      </c>
      <c r="J170" s="157"/>
      <c r="K170" s="156">
        <f>ROUND(E170*J170,2)</f>
        <v>0</v>
      </c>
      <c r="L170" s="156">
        <v>21</v>
      </c>
      <c r="M170" s="156">
        <f>G170*(1+L170/100)</f>
        <v>0</v>
      </c>
      <c r="N170" s="155">
        <v>0</v>
      </c>
      <c r="O170" s="155">
        <f>ROUND(E170*N170,2)</f>
        <v>0</v>
      </c>
      <c r="P170" s="155">
        <v>0</v>
      </c>
      <c r="Q170" s="155">
        <f>ROUND(E170*P170,2)</f>
        <v>0</v>
      </c>
      <c r="R170" s="156"/>
      <c r="S170" s="156" t="s">
        <v>170</v>
      </c>
      <c r="T170" s="156" t="s">
        <v>170</v>
      </c>
      <c r="U170" s="156">
        <v>4.9470000000000001</v>
      </c>
      <c r="V170" s="156">
        <f>ROUND(E170*U170,2)</f>
        <v>6.54</v>
      </c>
      <c r="W170" s="156"/>
      <c r="X170" s="156" t="s">
        <v>253</v>
      </c>
      <c r="Y170" s="156" t="s">
        <v>173</v>
      </c>
      <c r="Z170" s="146"/>
      <c r="AA170" s="146"/>
      <c r="AB170" s="146"/>
      <c r="AC170" s="146"/>
      <c r="AD170" s="146"/>
      <c r="AE170" s="146"/>
      <c r="AF170" s="146"/>
      <c r="AG170" s="146" t="s">
        <v>254</v>
      </c>
      <c r="AH170" s="146"/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x14ac:dyDescent="0.2">
      <c r="A171" s="164" t="s">
        <v>165</v>
      </c>
      <c r="B171" s="165" t="s">
        <v>122</v>
      </c>
      <c r="C171" s="183" t="s">
        <v>123</v>
      </c>
      <c r="D171" s="166"/>
      <c r="E171" s="167"/>
      <c r="F171" s="168"/>
      <c r="G171" s="169">
        <f>SUMIF(AG172:AG176,"&lt;&gt;NOR",G172:G176)</f>
        <v>0</v>
      </c>
      <c r="H171" s="163"/>
      <c r="I171" s="163">
        <f>SUM(I172:I176)</f>
        <v>0</v>
      </c>
      <c r="J171" s="163"/>
      <c r="K171" s="163">
        <f>SUM(K172:K176)</f>
        <v>0</v>
      </c>
      <c r="L171" s="163"/>
      <c r="M171" s="163">
        <f>SUM(M172:M176)</f>
        <v>0</v>
      </c>
      <c r="N171" s="162"/>
      <c r="O171" s="162">
        <f>SUM(O172:O176)</f>
        <v>0.08</v>
      </c>
      <c r="P171" s="162"/>
      <c r="Q171" s="162">
        <f>SUM(Q172:Q176)</f>
        <v>0</v>
      </c>
      <c r="R171" s="163"/>
      <c r="S171" s="163"/>
      <c r="T171" s="163"/>
      <c r="U171" s="163"/>
      <c r="V171" s="163">
        <f>SUM(V172:V176)</f>
        <v>9.99</v>
      </c>
      <c r="W171" s="163"/>
      <c r="X171" s="163"/>
      <c r="Y171" s="163"/>
      <c r="AG171" t="s">
        <v>166</v>
      </c>
    </row>
    <row r="172" spans="1:60" outlineLevel="1" x14ac:dyDescent="0.2">
      <c r="A172" s="171">
        <v>61</v>
      </c>
      <c r="B172" s="172" t="s">
        <v>893</v>
      </c>
      <c r="C172" s="184" t="s">
        <v>894</v>
      </c>
      <c r="D172" s="173" t="s">
        <v>197</v>
      </c>
      <c r="E172" s="174">
        <v>2</v>
      </c>
      <c r="F172" s="175"/>
      <c r="G172" s="176">
        <f>ROUND(E172*F172,2)</f>
        <v>0</v>
      </c>
      <c r="H172" s="157"/>
      <c r="I172" s="156">
        <f>ROUND(E172*H172,2)</f>
        <v>0</v>
      </c>
      <c r="J172" s="157"/>
      <c r="K172" s="156">
        <f>ROUND(E172*J172,2)</f>
        <v>0</v>
      </c>
      <c r="L172" s="156">
        <v>21</v>
      </c>
      <c r="M172" s="156">
        <f>G172*(1+L172/100)</f>
        <v>0</v>
      </c>
      <c r="N172" s="155">
        <v>2.63E-2</v>
      </c>
      <c r="O172" s="155">
        <f>ROUND(E172*N172,2)</f>
        <v>0.05</v>
      </c>
      <c r="P172" s="155">
        <v>0</v>
      </c>
      <c r="Q172" s="155">
        <f>ROUND(E172*P172,2)</f>
        <v>0</v>
      </c>
      <c r="R172" s="156"/>
      <c r="S172" s="156" t="s">
        <v>185</v>
      </c>
      <c r="T172" s="156" t="s">
        <v>170</v>
      </c>
      <c r="U172" s="156">
        <v>3.3290600000000001</v>
      </c>
      <c r="V172" s="156">
        <f>ROUND(E172*U172,2)</f>
        <v>6.66</v>
      </c>
      <c r="W172" s="156"/>
      <c r="X172" s="156" t="s">
        <v>276</v>
      </c>
      <c r="Y172" s="156" t="s">
        <v>173</v>
      </c>
      <c r="Z172" s="146"/>
      <c r="AA172" s="146"/>
      <c r="AB172" s="146"/>
      <c r="AC172" s="146"/>
      <c r="AD172" s="146"/>
      <c r="AE172" s="146"/>
      <c r="AF172" s="146"/>
      <c r="AG172" s="146" t="s">
        <v>277</v>
      </c>
      <c r="AH172" s="146"/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2" x14ac:dyDescent="0.2">
      <c r="A173" s="153"/>
      <c r="B173" s="154"/>
      <c r="C173" s="185" t="s">
        <v>895</v>
      </c>
      <c r="D173" s="158"/>
      <c r="E173" s="159">
        <v>2</v>
      </c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176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1" x14ac:dyDescent="0.2">
      <c r="A174" s="171">
        <v>62</v>
      </c>
      <c r="B174" s="172" t="s">
        <v>896</v>
      </c>
      <c r="C174" s="184" t="s">
        <v>897</v>
      </c>
      <c r="D174" s="173" t="s">
        <v>197</v>
      </c>
      <c r="E174" s="174">
        <v>1</v>
      </c>
      <c r="F174" s="175"/>
      <c r="G174" s="176">
        <f>ROUND(E174*F174,2)</f>
        <v>0</v>
      </c>
      <c r="H174" s="157"/>
      <c r="I174" s="156">
        <f>ROUND(E174*H174,2)</f>
        <v>0</v>
      </c>
      <c r="J174" s="157"/>
      <c r="K174" s="156">
        <f>ROUND(E174*J174,2)</f>
        <v>0</v>
      </c>
      <c r="L174" s="156">
        <v>21</v>
      </c>
      <c r="M174" s="156">
        <f>G174*(1+L174/100)</f>
        <v>0</v>
      </c>
      <c r="N174" s="155">
        <v>2.63E-2</v>
      </c>
      <c r="O174" s="155">
        <f>ROUND(E174*N174,2)</f>
        <v>0.03</v>
      </c>
      <c r="P174" s="155">
        <v>0</v>
      </c>
      <c r="Q174" s="155">
        <f>ROUND(E174*P174,2)</f>
        <v>0</v>
      </c>
      <c r="R174" s="156"/>
      <c r="S174" s="156" t="s">
        <v>185</v>
      </c>
      <c r="T174" s="156" t="s">
        <v>203</v>
      </c>
      <c r="U174" s="156">
        <v>3.3290600000000001</v>
      </c>
      <c r="V174" s="156">
        <f>ROUND(E174*U174,2)</f>
        <v>3.33</v>
      </c>
      <c r="W174" s="156"/>
      <c r="X174" s="156" t="s">
        <v>276</v>
      </c>
      <c r="Y174" s="156" t="s">
        <v>173</v>
      </c>
      <c r="Z174" s="146"/>
      <c r="AA174" s="146"/>
      <c r="AB174" s="146"/>
      <c r="AC174" s="146"/>
      <c r="AD174" s="146"/>
      <c r="AE174" s="146"/>
      <c r="AF174" s="146"/>
      <c r="AG174" s="146" t="s">
        <v>277</v>
      </c>
      <c r="AH174" s="146"/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2" x14ac:dyDescent="0.2">
      <c r="A175" s="153"/>
      <c r="B175" s="154"/>
      <c r="C175" s="185" t="s">
        <v>898</v>
      </c>
      <c r="D175" s="158"/>
      <c r="E175" s="159">
        <v>1</v>
      </c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176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1" x14ac:dyDescent="0.2">
      <c r="A176" s="177">
        <v>63</v>
      </c>
      <c r="B176" s="178" t="s">
        <v>431</v>
      </c>
      <c r="C176" s="187" t="s">
        <v>432</v>
      </c>
      <c r="D176" s="179" t="s">
        <v>252</v>
      </c>
      <c r="E176" s="180">
        <v>0</v>
      </c>
      <c r="F176" s="181"/>
      <c r="G176" s="182">
        <f>ROUND(E176*F176,2)</f>
        <v>0</v>
      </c>
      <c r="H176" s="157"/>
      <c r="I176" s="156">
        <f>ROUND(E176*H176,2)</f>
        <v>0</v>
      </c>
      <c r="J176" s="157"/>
      <c r="K176" s="156">
        <f>ROUND(E176*J176,2)</f>
        <v>0</v>
      </c>
      <c r="L176" s="156">
        <v>21</v>
      </c>
      <c r="M176" s="156">
        <f>G176*(1+L176/100)</f>
        <v>0</v>
      </c>
      <c r="N176" s="155">
        <v>0</v>
      </c>
      <c r="O176" s="155">
        <f>ROUND(E176*N176,2)</f>
        <v>0</v>
      </c>
      <c r="P176" s="155">
        <v>0</v>
      </c>
      <c r="Q176" s="155">
        <f>ROUND(E176*P176,2)</f>
        <v>0</v>
      </c>
      <c r="R176" s="156"/>
      <c r="S176" s="156" t="s">
        <v>170</v>
      </c>
      <c r="T176" s="156" t="s">
        <v>170</v>
      </c>
      <c r="U176" s="156">
        <v>3.0059999999999998</v>
      </c>
      <c r="V176" s="156">
        <f>ROUND(E176*U176,2)</f>
        <v>0</v>
      </c>
      <c r="W176" s="156"/>
      <c r="X176" s="156" t="s">
        <v>253</v>
      </c>
      <c r="Y176" s="156" t="s">
        <v>173</v>
      </c>
      <c r="Z176" s="146"/>
      <c r="AA176" s="146"/>
      <c r="AB176" s="146"/>
      <c r="AC176" s="146"/>
      <c r="AD176" s="146"/>
      <c r="AE176" s="146"/>
      <c r="AF176" s="146"/>
      <c r="AG176" s="146" t="s">
        <v>254</v>
      </c>
      <c r="AH176" s="146"/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x14ac:dyDescent="0.2">
      <c r="A177" s="164" t="s">
        <v>165</v>
      </c>
      <c r="B177" s="165" t="s">
        <v>126</v>
      </c>
      <c r="C177" s="183" t="s">
        <v>127</v>
      </c>
      <c r="D177" s="166"/>
      <c r="E177" s="167"/>
      <c r="F177" s="168"/>
      <c r="G177" s="169">
        <f>SUMIF(AG178:AG183,"&lt;&gt;NOR",G178:G183)</f>
        <v>0</v>
      </c>
      <c r="H177" s="163"/>
      <c r="I177" s="163">
        <f>SUM(I178:I183)</f>
        <v>0</v>
      </c>
      <c r="J177" s="163"/>
      <c r="K177" s="163">
        <f>SUM(K178:K183)</f>
        <v>0</v>
      </c>
      <c r="L177" s="163"/>
      <c r="M177" s="163">
        <f>SUM(M178:M183)</f>
        <v>0</v>
      </c>
      <c r="N177" s="162"/>
      <c r="O177" s="162">
        <f>SUM(O178:O183)</f>
        <v>0.11</v>
      </c>
      <c r="P177" s="162"/>
      <c r="Q177" s="162">
        <f>SUM(Q178:Q183)</f>
        <v>0</v>
      </c>
      <c r="R177" s="163"/>
      <c r="S177" s="163"/>
      <c r="T177" s="163"/>
      <c r="U177" s="163"/>
      <c r="V177" s="163">
        <f>SUM(V178:V183)</f>
        <v>61.66</v>
      </c>
      <c r="W177" s="163"/>
      <c r="X177" s="163"/>
      <c r="Y177" s="163"/>
      <c r="AG177" t="s">
        <v>166</v>
      </c>
    </row>
    <row r="178" spans="1:60" ht="22.5" outlineLevel="1" x14ac:dyDescent="0.2">
      <c r="A178" s="171">
        <v>64</v>
      </c>
      <c r="B178" s="172" t="s">
        <v>433</v>
      </c>
      <c r="C178" s="184" t="s">
        <v>434</v>
      </c>
      <c r="D178" s="173" t="s">
        <v>169</v>
      </c>
      <c r="E178" s="174">
        <v>265.44</v>
      </c>
      <c r="F178" s="175"/>
      <c r="G178" s="176">
        <f>ROUND(E178*F178,2)</f>
        <v>0</v>
      </c>
      <c r="H178" s="157"/>
      <c r="I178" s="156">
        <f>ROUND(E178*H178,2)</f>
        <v>0</v>
      </c>
      <c r="J178" s="157"/>
      <c r="K178" s="156">
        <f>ROUND(E178*J178,2)</f>
        <v>0</v>
      </c>
      <c r="L178" s="156">
        <v>21</v>
      </c>
      <c r="M178" s="156">
        <f>G178*(1+L178/100)</f>
        <v>0</v>
      </c>
      <c r="N178" s="155">
        <v>0</v>
      </c>
      <c r="O178" s="155">
        <f>ROUND(E178*N178,2)</f>
        <v>0</v>
      </c>
      <c r="P178" s="155">
        <v>0</v>
      </c>
      <c r="Q178" s="155">
        <f>ROUND(E178*P178,2)</f>
        <v>0</v>
      </c>
      <c r="R178" s="156"/>
      <c r="S178" s="156" t="s">
        <v>170</v>
      </c>
      <c r="T178" s="156" t="s">
        <v>216</v>
      </c>
      <c r="U178" s="156">
        <v>4.6010000000000002E-2</v>
      </c>
      <c r="V178" s="156">
        <f>ROUND(E178*U178,2)</f>
        <v>12.21</v>
      </c>
      <c r="W178" s="156"/>
      <c r="X178" s="156" t="s">
        <v>172</v>
      </c>
      <c r="Y178" s="156" t="s">
        <v>173</v>
      </c>
      <c r="Z178" s="146"/>
      <c r="AA178" s="146"/>
      <c r="AB178" s="146"/>
      <c r="AC178" s="146"/>
      <c r="AD178" s="146"/>
      <c r="AE178" s="146"/>
      <c r="AF178" s="146"/>
      <c r="AG178" s="146" t="s">
        <v>174</v>
      </c>
      <c r="AH178" s="146"/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2" x14ac:dyDescent="0.2">
      <c r="A179" s="153"/>
      <c r="B179" s="154"/>
      <c r="C179" s="185" t="s">
        <v>899</v>
      </c>
      <c r="D179" s="158"/>
      <c r="E179" s="159">
        <v>265.44</v>
      </c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176</v>
      </c>
      <c r="AH179" s="146">
        <v>5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1" x14ac:dyDescent="0.2">
      <c r="A180" s="171">
        <v>65</v>
      </c>
      <c r="B180" s="172" t="s">
        <v>436</v>
      </c>
      <c r="C180" s="184" t="s">
        <v>437</v>
      </c>
      <c r="D180" s="173" t="s">
        <v>169</v>
      </c>
      <c r="E180" s="174">
        <v>265.44</v>
      </c>
      <c r="F180" s="175"/>
      <c r="G180" s="176">
        <f>ROUND(E180*F180,2)</f>
        <v>0</v>
      </c>
      <c r="H180" s="157"/>
      <c r="I180" s="156">
        <f>ROUND(E180*H180,2)</f>
        <v>0</v>
      </c>
      <c r="J180" s="157"/>
      <c r="K180" s="156">
        <f>ROUND(E180*J180,2)</f>
        <v>0</v>
      </c>
      <c r="L180" s="156">
        <v>21</v>
      </c>
      <c r="M180" s="156">
        <f>G180*(1+L180/100)</f>
        <v>0</v>
      </c>
      <c r="N180" s="155">
        <v>0</v>
      </c>
      <c r="O180" s="155">
        <f>ROUND(E180*N180,2)</f>
        <v>0</v>
      </c>
      <c r="P180" s="155">
        <v>0</v>
      </c>
      <c r="Q180" s="155">
        <f>ROUND(E180*P180,2)</f>
        <v>0</v>
      </c>
      <c r="R180" s="156"/>
      <c r="S180" s="156" t="s">
        <v>170</v>
      </c>
      <c r="T180" s="156" t="s">
        <v>170</v>
      </c>
      <c r="U180" s="156">
        <v>4.7539999999999999E-2</v>
      </c>
      <c r="V180" s="156">
        <f>ROUND(E180*U180,2)</f>
        <v>12.62</v>
      </c>
      <c r="W180" s="156"/>
      <c r="X180" s="156" t="s">
        <v>172</v>
      </c>
      <c r="Y180" s="156" t="s">
        <v>240</v>
      </c>
      <c r="Z180" s="146"/>
      <c r="AA180" s="146"/>
      <c r="AB180" s="146"/>
      <c r="AC180" s="146"/>
      <c r="AD180" s="146"/>
      <c r="AE180" s="146"/>
      <c r="AF180" s="146"/>
      <c r="AG180" s="146" t="s">
        <v>174</v>
      </c>
      <c r="AH180" s="146"/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2" x14ac:dyDescent="0.2">
      <c r="A181" s="153"/>
      <c r="B181" s="154"/>
      <c r="C181" s="185" t="s">
        <v>900</v>
      </c>
      <c r="D181" s="158"/>
      <c r="E181" s="159">
        <v>265.44</v>
      </c>
      <c r="F181" s="156"/>
      <c r="G181" s="156"/>
      <c r="H181" s="156"/>
      <c r="I181" s="156"/>
      <c r="J181" s="156"/>
      <c r="K181" s="156"/>
      <c r="L181" s="156"/>
      <c r="M181" s="156"/>
      <c r="N181" s="155"/>
      <c r="O181" s="155"/>
      <c r="P181" s="155"/>
      <c r="Q181" s="155"/>
      <c r="R181" s="156"/>
      <c r="S181" s="156"/>
      <c r="T181" s="156"/>
      <c r="U181" s="156"/>
      <c r="V181" s="156"/>
      <c r="W181" s="156"/>
      <c r="X181" s="156"/>
      <c r="Y181" s="156"/>
      <c r="Z181" s="146"/>
      <c r="AA181" s="146"/>
      <c r="AB181" s="146"/>
      <c r="AC181" s="146"/>
      <c r="AD181" s="146"/>
      <c r="AE181" s="146"/>
      <c r="AF181" s="146"/>
      <c r="AG181" s="146" t="s">
        <v>176</v>
      </c>
      <c r="AH181" s="146">
        <v>0</v>
      </c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ht="22.5" outlineLevel="1" x14ac:dyDescent="0.2">
      <c r="A182" s="171">
        <v>66</v>
      </c>
      <c r="B182" s="172" t="s">
        <v>439</v>
      </c>
      <c r="C182" s="184" t="s">
        <v>440</v>
      </c>
      <c r="D182" s="173" t="s">
        <v>169</v>
      </c>
      <c r="E182" s="174">
        <v>265.44</v>
      </c>
      <c r="F182" s="175"/>
      <c r="G182" s="176">
        <f>ROUND(E182*F182,2)</f>
        <v>0</v>
      </c>
      <c r="H182" s="157"/>
      <c r="I182" s="156">
        <f>ROUND(E182*H182,2)</f>
        <v>0</v>
      </c>
      <c r="J182" s="157"/>
      <c r="K182" s="156">
        <f>ROUND(E182*J182,2)</f>
        <v>0</v>
      </c>
      <c r="L182" s="156">
        <v>21</v>
      </c>
      <c r="M182" s="156">
        <f>G182*(1+L182/100)</f>
        <v>0</v>
      </c>
      <c r="N182" s="155">
        <v>4.0999999999999999E-4</v>
      </c>
      <c r="O182" s="155">
        <f>ROUND(E182*N182,2)</f>
        <v>0.11</v>
      </c>
      <c r="P182" s="155">
        <v>0</v>
      </c>
      <c r="Q182" s="155">
        <f>ROUND(E182*P182,2)</f>
        <v>0</v>
      </c>
      <c r="R182" s="156"/>
      <c r="S182" s="156" t="s">
        <v>170</v>
      </c>
      <c r="T182" s="156" t="s">
        <v>216</v>
      </c>
      <c r="U182" s="156">
        <v>0.13874</v>
      </c>
      <c r="V182" s="156">
        <f>ROUND(E182*U182,2)</f>
        <v>36.83</v>
      </c>
      <c r="W182" s="156"/>
      <c r="X182" s="156" t="s">
        <v>172</v>
      </c>
      <c r="Y182" s="156" t="s">
        <v>173</v>
      </c>
      <c r="Z182" s="146"/>
      <c r="AA182" s="146"/>
      <c r="AB182" s="146"/>
      <c r="AC182" s="146"/>
      <c r="AD182" s="146"/>
      <c r="AE182" s="146"/>
      <c r="AF182" s="146"/>
      <c r="AG182" s="146" t="s">
        <v>174</v>
      </c>
      <c r="AH182" s="146"/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2" x14ac:dyDescent="0.2">
      <c r="A183" s="153"/>
      <c r="B183" s="154"/>
      <c r="C183" s="185" t="s">
        <v>899</v>
      </c>
      <c r="D183" s="158"/>
      <c r="E183" s="159">
        <v>265.44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176</v>
      </c>
      <c r="AH183" s="146">
        <v>5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x14ac:dyDescent="0.2">
      <c r="A184" s="164" t="s">
        <v>165</v>
      </c>
      <c r="B184" s="165" t="s">
        <v>134</v>
      </c>
      <c r="C184" s="183" t="s">
        <v>135</v>
      </c>
      <c r="D184" s="166"/>
      <c r="E184" s="167"/>
      <c r="F184" s="168"/>
      <c r="G184" s="169">
        <f>SUMIF(AG185:AG191,"&lt;&gt;NOR",G185:G191)</f>
        <v>0</v>
      </c>
      <c r="H184" s="163"/>
      <c r="I184" s="163">
        <f>SUM(I185:I191)</f>
        <v>0</v>
      </c>
      <c r="J184" s="163"/>
      <c r="K184" s="163">
        <f>SUM(K185:K191)</f>
        <v>0</v>
      </c>
      <c r="L184" s="163"/>
      <c r="M184" s="163">
        <f>SUM(M185:M191)</f>
        <v>0</v>
      </c>
      <c r="N184" s="162"/>
      <c r="O184" s="162">
        <f>SUM(O185:O191)</f>
        <v>0</v>
      </c>
      <c r="P184" s="162"/>
      <c r="Q184" s="162">
        <f>SUM(Q185:Q191)</f>
        <v>0</v>
      </c>
      <c r="R184" s="163"/>
      <c r="S184" s="163"/>
      <c r="T184" s="163"/>
      <c r="U184" s="163"/>
      <c r="V184" s="163">
        <f>SUM(V185:V191)</f>
        <v>225.21</v>
      </c>
      <c r="W184" s="163"/>
      <c r="X184" s="163"/>
      <c r="Y184" s="163"/>
      <c r="AG184" t="s">
        <v>166</v>
      </c>
    </row>
    <row r="185" spans="1:60" outlineLevel="1" x14ac:dyDescent="0.2">
      <c r="A185" s="177">
        <v>67</v>
      </c>
      <c r="B185" s="178" t="s">
        <v>441</v>
      </c>
      <c r="C185" s="187" t="s">
        <v>442</v>
      </c>
      <c r="D185" s="179" t="s">
        <v>252</v>
      </c>
      <c r="E185" s="180">
        <v>61.583320000000001</v>
      </c>
      <c r="F185" s="181"/>
      <c r="G185" s="182">
        <f t="shared" ref="G185:G191" si="0">ROUND(E185*F185,2)</f>
        <v>0</v>
      </c>
      <c r="H185" s="157"/>
      <c r="I185" s="156">
        <f t="shared" ref="I185:I191" si="1">ROUND(E185*H185,2)</f>
        <v>0</v>
      </c>
      <c r="J185" s="157"/>
      <c r="K185" s="156">
        <f t="shared" ref="K185:K191" si="2">ROUND(E185*J185,2)</f>
        <v>0</v>
      </c>
      <c r="L185" s="156">
        <v>21</v>
      </c>
      <c r="M185" s="156">
        <f t="shared" ref="M185:M191" si="3">G185*(1+L185/100)</f>
        <v>0</v>
      </c>
      <c r="N185" s="155">
        <v>0</v>
      </c>
      <c r="O185" s="155">
        <f t="shared" ref="O185:O191" si="4">ROUND(E185*N185,2)</f>
        <v>0</v>
      </c>
      <c r="P185" s="155">
        <v>0</v>
      </c>
      <c r="Q185" s="155">
        <f t="shared" ref="Q185:Q191" si="5">ROUND(E185*P185,2)</f>
        <v>0</v>
      </c>
      <c r="R185" s="156"/>
      <c r="S185" s="156" t="s">
        <v>170</v>
      </c>
      <c r="T185" s="156" t="s">
        <v>170</v>
      </c>
      <c r="U185" s="156">
        <v>0.749</v>
      </c>
      <c r="V185" s="156">
        <f t="shared" ref="V185:V191" si="6">ROUND(E185*U185,2)</f>
        <v>46.13</v>
      </c>
      <c r="W185" s="156"/>
      <c r="X185" s="156" t="s">
        <v>443</v>
      </c>
      <c r="Y185" s="156" t="s">
        <v>173</v>
      </c>
      <c r="Z185" s="146"/>
      <c r="AA185" s="146"/>
      <c r="AB185" s="146"/>
      <c r="AC185" s="146"/>
      <c r="AD185" s="146"/>
      <c r="AE185" s="146"/>
      <c r="AF185" s="146"/>
      <c r="AG185" s="146" t="s">
        <v>444</v>
      </c>
      <c r="AH185" s="146"/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1" x14ac:dyDescent="0.2">
      <c r="A186" s="177">
        <v>68</v>
      </c>
      <c r="B186" s="178" t="s">
        <v>445</v>
      </c>
      <c r="C186" s="187" t="s">
        <v>446</v>
      </c>
      <c r="D186" s="179" t="s">
        <v>252</v>
      </c>
      <c r="E186" s="180">
        <v>369.49993999999998</v>
      </c>
      <c r="F186" s="181"/>
      <c r="G186" s="182">
        <f t="shared" si="0"/>
        <v>0</v>
      </c>
      <c r="H186" s="157"/>
      <c r="I186" s="156">
        <f t="shared" si="1"/>
        <v>0</v>
      </c>
      <c r="J186" s="157"/>
      <c r="K186" s="156">
        <f t="shared" si="2"/>
        <v>0</v>
      </c>
      <c r="L186" s="156">
        <v>21</v>
      </c>
      <c r="M186" s="156">
        <f t="shared" si="3"/>
        <v>0</v>
      </c>
      <c r="N186" s="155">
        <v>0</v>
      </c>
      <c r="O186" s="155">
        <f t="shared" si="4"/>
        <v>0</v>
      </c>
      <c r="P186" s="155">
        <v>0</v>
      </c>
      <c r="Q186" s="155">
        <f t="shared" si="5"/>
        <v>0</v>
      </c>
      <c r="R186" s="156"/>
      <c r="S186" s="156" t="s">
        <v>170</v>
      </c>
      <c r="T186" s="156" t="s">
        <v>170</v>
      </c>
      <c r="U186" s="156">
        <v>0.03</v>
      </c>
      <c r="V186" s="156">
        <f t="shared" si="6"/>
        <v>11.08</v>
      </c>
      <c r="W186" s="156"/>
      <c r="X186" s="156" t="s">
        <v>443</v>
      </c>
      <c r="Y186" s="156" t="s">
        <v>173</v>
      </c>
      <c r="Z186" s="146"/>
      <c r="AA186" s="146"/>
      <c r="AB186" s="146"/>
      <c r="AC186" s="146"/>
      <c r="AD186" s="146"/>
      <c r="AE186" s="146"/>
      <c r="AF186" s="146"/>
      <c r="AG186" s="146" t="s">
        <v>444</v>
      </c>
      <c r="AH186" s="146"/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1" x14ac:dyDescent="0.2">
      <c r="A187" s="177">
        <v>69</v>
      </c>
      <c r="B187" s="178" t="s">
        <v>447</v>
      </c>
      <c r="C187" s="187" t="s">
        <v>448</v>
      </c>
      <c r="D187" s="179" t="s">
        <v>252</v>
      </c>
      <c r="E187" s="180">
        <v>61.583320000000001</v>
      </c>
      <c r="F187" s="181"/>
      <c r="G187" s="182">
        <f t="shared" si="0"/>
        <v>0</v>
      </c>
      <c r="H187" s="157"/>
      <c r="I187" s="156">
        <f t="shared" si="1"/>
        <v>0</v>
      </c>
      <c r="J187" s="157"/>
      <c r="K187" s="156">
        <f t="shared" si="2"/>
        <v>0</v>
      </c>
      <c r="L187" s="156">
        <v>21</v>
      </c>
      <c r="M187" s="156">
        <f t="shared" si="3"/>
        <v>0</v>
      </c>
      <c r="N187" s="155">
        <v>0</v>
      </c>
      <c r="O187" s="155">
        <f t="shared" si="4"/>
        <v>0</v>
      </c>
      <c r="P187" s="155">
        <v>0</v>
      </c>
      <c r="Q187" s="155">
        <f t="shared" si="5"/>
        <v>0</v>
      </c>
      <c r="R187" s="156"/>
      <c r="S187" s="156" t="s">
        <v>170</v>
      </c>
      <c r="T187" s="156" t="s">
        <v>170</v>
      </c>
      <c r="U187" s="156">
        <v>0.27700000000000002</v>
      </c>
      <c r="V187" s="156">
        <f t="shared" si="6"/>
        <v>17.059999999999999</v>
      </c>
      <c r="W187" s="156"/>
      <c r="X187" s="156" t="s">
        <v>443</v>
      </c>
      <c r="Y187" s="156" t="s">
        <v>173</v>
      </c>
      <c r="Z187" s="146"/>
      <c r="AA187" s="146"/>
      <c r="AB187" s="146"/>
      <c r="AC187" s="146"/>
      <c r="AD187" s="146"/>
      <c r="AE187" s="146"/>
      <c r="AF187" s="146"/>
      <c r="AG187" s="146" t="s">
        <v>444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1" x14ac:dyDescent="0.2">
      <c r="A188" s="177">
        <v>70</v>
      </c>
      <c r="B188" s="178" t="s">
        <v>449</v>
      </c>
      <c r="C188" s="187" t="s">
        <v>450</v>
      </c>
      <c r="D188" s="179" t="s">
        <v>252</v>
      </c>
      <c r="E188" s="180">
        <v>61.583320000000001</v>
      </c>
      <c r="F188" s="181"/>
      <c r="G188" s="182">
        <f t="shared" si="0"/>
        <v>0</v>
      </c>
      <c r="H188" s="157"/>
      <c r="I188" s="156">
        <f t="shared" si="1"/>
        <v>0</v>
      </c>
      <c r="J188" s="157"/>
      <c r="K188" s="156">
        <f t="shared" si="2"/>
        <v>0</v>
      </c>
      <c r="L188" s="156">
        <v>21</v>
      </c>
      <c r="M188" s="156">
        <f t="shared" si="3"/>
        <v>0</v>
      </c>
      <c r="N188" s="155">
        <v>0</v>
      </c>
      <c r="O188" s="155">
        <f t="shared" si="4"/>
        <v>0</v>
      </c>
      <c r="P188" s="155">
        <v>0</v>
      </c>
      <c r="Q188" s="155">
        <f t="shared" si="5"/>
        <v>0</v>
      </c>
      <c r="R188" s="156"/>
      <c r="S188" s="156" t="s">
        <v>170</v>
      </c>
      <c r="T188" s="156" t="s">
        <v>170</v>
      </c>
      <c r="U188" s="156">
        <v>1.8839999999999999</v>
      </c>
      <c r="V188" s="156">
        <f t="shared" si="6"/>
        <v>116.02</v>
      </c>
      <c r="W188" s="156"/>
      <c r="X188" s="156" t="s">
        <v>443</v>
      </c>
      <c r="Y188" s="156" t="s">
        <v>173</v>
      </c>
      <c r="Z188" s="146"/>
      <c r="AA188" s="146"/>
      <c r="AB188" s="146"/>
      <c r="AC188" s="146"/>
      <c r="AD188" s="146"/>
      <c r="AE188" s="146"/>
      <c r="AF188" s="146"/>
      <c r="AG188" s="146" t="s">
        <v>444</v>
      </c>
      <c r="AH188" s="146"/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">
      <c r="A189" s="177">
        <v>71</v>
      </c>
      <c r="B189" s="178" t="s">
        <v>451</v>
      </c>
      <c r="C189" s="187" t="s">
        <v>452</v>
      </c>
      <c r="D189" s="179" t="s">
        <v>252</v>
      </c>
      <c r="E189" s="180">
        <v>307.91660999999999</v>
      </c>
      <c r="F189" s="181"/>
      <c r="G189" s="182">
        <f t="shared" si="0"/>
        <v>0</v>
      </c>
      <c r="H189" s="157"/>
      <c r="I189" s="156">
        <f t="shared" si="1"/>
        <v>0</v>
      </c>
      <c r="J189" s="157"/>
      <c r="K189" s="156">
        <f t="shared" si="2"/>
        <v>0</v>
      </c>
      <c r="L189" s="156">
        <v>21</v>
      </c>
      <c r="M189" s="156">
        <f t="shared" si="3"/>
        <v>0</v>
      </c>
      <c r="N189" s="155">
        <v>0</v>
      </c>
      <c r="O189" s="155">
        <f t="shared" si="4"/>
        <v>0</v>
      </c>
      <c r="P189" s="155">
        <v>0</v>
      </c>
      <c r="Q189" s="155">
        <f t="shared" si="5"/>
        <v>0</v>
      </c>
      <c r="R189" s="156"/>
      <c r="S189" s="156" t="s">
        <v>170</v>
      </c>
      <c r="T189" s="156" t="s">
        <v>170</v>
      </c>
      <c r="U189" s="156">
        <v>0.105</v>
      </c>
      <c r="V189" s="156">
        <f t="shared" si="6"/>
        <v>32.33</v>
      </c>
      <c r="W189" s="156"/>
      <c r="X189" s="156" t="s">
        <v>443</v>
      </c>
      <c r="Y189" s="156" t="s">
        <v>173</v>
      </c>
      <c r="Z189" s="146"/>
      <c r="AA189" s="146"/>
      <c r="AB189" s="146"/>
      <c r="AC189" s="146"/>
      <c r="AD189" s="146"/>
      <c r="AE189" s="146"/>
      <c r="AF189" s="146"/>
      <c r="AG189" s="146" t="s">
        <v>444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1" x14ac:dyDescent="0.2">
      <c r="A190" s="177">
        <v>72</v>
      </c>
      <c r="B190" s="178" t="s">
        <v>453</v>
      </c>
      <c r="C190" s="187" t="s">
        <v>454</v>
      </c>
      <c r="D190" s="179" t="s">
        <v>252</v>
      </c>
      <c r="E190" s="180">
        <v>431.08326</v>
      </c>
      <c r="F190" s="181"/>
      <c r="G190" s="182">
        <f t="shared" si="0"/>
        <v>0</v>
      </c>
      <c r="H190" s="157"/>
      <c r="I190" s="156">
        <f t="shared" si="1"/>
        <v>0</v>
      </c>
      <c r="J190" s="157"/>
      <c r="K190" s="156">
        <f t="shared" si="2"/>
        <v>0</v>
      </c>
      <c r="L190" s="156">
        <v>21</v>
      </c>
      <c r="M190" s="156">
        <f t="shared" si="3"/>
        <v>0</v>
      </c>
      <c r="N190" s="155">
        <v>0</v>
      </c>
      <c r="O190" s="155">
        <f t="shared" si="4"/>
        <v>0</v>
      </c>
      <c r="P190" s="155">
        <v>0</v>
      </c>
      <c r="Q190" s="155">
        <f t="shared" si="5"/>
        <v>0</v>
      </c>
      <c r="R190" s="156"/>
      <c r="S190" s="156" t="s">
        <v>170</v>
      </c>
      <c r="T190" s="156" t="s">
        <v>170</v>
      </c>
      <c r="U190" s="156">
        <v>0</v>
      </c>
      <c r="V190" s="156">
        <f t="shared" si="6"/>
        <v>0</v>
      </c>
      <c r="W190" s="156"/>
      <c r="X190" s="156" t="s">
        <v>443</v>
      </c>
      <c r="Y190" s="156" t="s">
        <v>173</v>
      </c>
      <c r="Z190" s="146"/>
      <c r="AA190" s="146"/>
      <c r="AB190" s="146"/>
      <c r="AC190" s="146"/>
      <c r="AD190" s="146"/>
      <c r="AE190" s="146"/>
      <c r="AF190" s="146"/>
      <c r="AG190" s="146" t="s">
        <v>455</v>
      </c>
      <c r="AH190" s="146"/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1" x14ac:dyDescent="0.2">
      <c r="A191" s="177">
        <v>73</v>
      </c>
      <c r="B191" s="178" t="s">
        <v>456</v>
      </c>
      <c r="C191" s="187" t="s">
        <v>457</v>
      </c>
      <c r="D191" s="179" t="s">
        <v>252</v>
      </c>
      <c r="E191" s="180">
        <v>61.583320000000001</v>
      </c>
      <c r="F191" s="181"/>
      <c r="G191" s="182">
        <f t="shared" si="0"/>
        <v>0</v>
      </c>
      <c r="H191" s="157"/>
      <c r="I191" s="156">
        <f t="shared" si="1"/>
        <v>0</v>
      </c>
      <c r="J191" s="157"/>
      <c r="K191" s="156">
        <f t="shared" si="2"/>
        <v>0</v>
      </c>
      <c r="L191" s="156">
        <v>21</v>
      </c>
      <c r="M191" s="156">
        <f t="shared" si="3"/>
        <v>0</v>
      </c>
      <c r="N191" s="155">
        <v>0</v>
      </c>
      <c r="O191" s="155">
        <f t="shared" si="4"/>
        <v>0</v>
      </c>
      <c r="P191" s="155">
        <v>0</v>
      </c>
      <c r="Q191" s="155">
        <f t="shared" si="5"/>
        <v>0</v>
      </c>
      <c r="R191" s="156"/>
      <c r="S191" s="156" t="s">
        <v>170</v>
      </c>
      <c r="T191" s="156" t="s">
        <v>170</v>
      </c>
      <c r="U191" s="156">
        <v>4.2000000000000003E-2</v>
      </c>
      <c r="V191" s="156">
        <f t="shared" si="6"/>
        <v>2.59</v>
      </c>
      <c r="W191" s="156"/>
      <c r="X191" s="156" t="s">
        <v>443</v>
      </c>
      <c r="Y191" s="156" t="s">
        <v>173</v>
      </c>
      <c r="Z191" s="146"/>
      <c r="AA191" s="146"/>
      <c r="AB191" s="146"/>
      <c r="AC191" s="146"/>
      <c r="AD191" s="146"/>
      <c r="AE191" s="146"/>
      <c r="AF191" s="146"/>
      <c r="AG191" s="146" t="s">
        <v>444</v>
      </c>
      <c r="AH191" s="146"/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x14ac:dyDescent="0.2">
      <c r="A192" s="164" t="s">
        <v>165</v>
      </c>
      <c r="B192" s="165" t="s">
        <v>138</v>
      </c>
      <c r="C192" s="183" t="s">
        <v>30</v>
      </c>
      <c r="D192" s="166"/>
      <c r="E192" s="167"/>
      <c r="F192" s="168"/>
      <c r="G192" s="169">
        <f>SUMIF(AG193:AG194,"&lt;&gt;NOR",G193:G194)</f>
        <v>0</v>
      </c>
      <c r="H192" s="163"/>
      <c r="I192" s="163">
        <f>SUM(I193:I194)</f>
        <v>0</v>
      </c>
      <c r="J192" s="163"/>
      <c r="K192" s="163">
        <f>SUM(K193:K194)</f>
        <v>0</v>
      </c>
      <c r="L192" s="163"/>
      <c r="M192" s="163">
        <f>SUM(M193:M194)</f>
        <v>0</v>
      </c>
      <c r="N192" s="162"/>
      <c r="O192" s="162">
        <f>SUM(O193:O194)</f>
        <v>0</v>
      </c>
      <c r="P192" s="162"/>
      <c r="Q192" s="162">
        <f>SUM(Q193:Q194)</f>
        <v>0</v>
      </c>
      <c r="R192" s="163"/>
      <c r="S192" s="163"/>
      <c r="T192" s="163"/>
      <c r="U192" s="163"/>
      <c r="V192" s="163">
        <f>SUM(V193:V194)</f>
        <v>0</v>
      </c>
      <c r="W192" s="163"/>
      <c r="X192" s="163"/>
      <c r="Y192" s="163"/>
      <c r="AG192" t="s">
        <v>166</v>
      </c>
    </row>
    <row r="193" spans="1:60" ht="22.5" outlineLevel="1" x14ac:dyDescent="0.2">
      <c r="A193" s="177">
        <v>74</v>
      </c>
      <c r="B193" s="178" t="s">
        <v>200</v>
      </c>
      <c r="C193" s="187" t="s">
        <v>201</v>
      </c>
      <c r="D193" s="179" t="s">
        <v>202</v>
      </c>
      <c r="E193" s="180">
        <v>1</v>
      </c>
      <c r="F193" s="181"/>
      <c r="G193" s="182">
        <f>ROUND(E193*F193,2)</f>
        <v>0</v>
      </c>
      <c r="H193" s="157"/>
      <c r="I193" s="156">
        <f>ROUND(E193*H193,2)</f>
        <v>0</v>
      </c>
      <c r="J193" s="157"/>
      <c r="K193" s="156">
        <f>ROUND(E193*J193,2)</f>
        <v>0</v>
      </c>
      <c r="L193" s="156">
        <v>21</v>
      </c>
      <c r="M193" s="156">
        <f>G193*(1+L193/100)</f>
        <v>0</v>
      </c>
      <c r="N193" s="155">
        <v>0</v>
      </c>
      <c r="O193" s="155">
        <f>ROUND(E193*N193,2)</f>
        <v>0</v>
      </c>
      <c r="P193" s="155">
        <v>0</v>
      </c>
      <c r="Q193" s="155">
        <f>ROUND(E193*P193,2)</f>
        <v>0</v>
      </c>
      <c r="R193" s="156"/>
      <c r="S193" s="156" t="s">
        <v>170</v>
      </c>
      <c r="T193" s="156" t="s">
        <v>203</v>
      </c>
      <c r="U193" s="156">
        <v>0</v>
      </c>
      <c r="V193" s="156">
        <f>ROUND(E193*U193,2)</f>
        <v>0</v>
      </c>
      <c r="W193" s="156"/>
      <c r="X193" s="156" t="s">
        <v>79</v>
      </c>
      <c r="Y193" s="156" t="s">
        <v>173</v>
      </c>
      <c r="Z193" s="146"/>
      <c r="AA193" s="146"/>
      <c r="AB193" s="146"/>
      <c r="AC193" s="146"/>
      <c r="AD193" s="146"/>
      <c r="AE193" s="146"/>
      <c r="AF193" s="146"/>
      <c r="AG193" s="146" t="s">
        <v>204</v>
      </c>
      <c r="AH193" s="146"/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1" x14ac:dyDescent="0.2">
      <c r="A194" s="171">
        <v>75</v>
      </c>
      <c r="B194" s="172" t="s">
        <v>210</v>
      </c>
      <c r="C194" s="184" t="s">
        <v>211</v>
      </c>
      <c r="D194" s="173" t="s">
        <v>202</v>
      </c>
      <c r="E194" s="174">
        <v>1</v>
      </c>
      <c r="F194" s="175"/>
      <c r="G194" s="176">
        <f>ROUND(E194*F194,2)</f>
        <v>0</v>
      </c>
      <c r="H194" s="157"/>
      <c r="I194" s="156">
        <f>ROUND(E194*H194,2)</f>
        <v>0</v>
      </c>
      <c r="J194" s="157"/>
      <c r="K194" s="156">
        <f>ROUND(E194*J194,2)</f>
        <v>0</v>
      </c>
      <c r="L194" s="156">
        <v>21</v>
      </c>
      <c r="M194" s="156">
        <f>G194*(1+L194/100)</f>
        <v>0</v>
      </c>
      <c r="N194" s="155">
        <v>0</v>
      </c>
      <c r="O194" s="155">
        <f>ROUND(E194*N194,2)</f>
        <v>0</v>
      </c>
      <c r="P194" s="155">
        <v>0</v>
      </c>
      <c r="Q194" s="155">
        <f>ROUND(E194*P194,2)</f>
        <v>0</v>
      </c>
      <c r="R194" s="156"/>
      <c r="S194" s="156" t="s">
        <v>185</v>
      </c>
      <c r="T194" s="156" t="s">
        <v>203</v>
      </c>
      <c r="U194" s="156">
        <v>0</v>
      </c>
      <c r="V194" s="156">
        <f>ROUND(E194*U194,2)</f>
        <v>0</v>
      </c>
      <c r="W194" s="156"/>
      <c r="X194" s="156" t="s">
        <v>79</v>
      </c>
      <c r="Y194" s="156" t="s">
        <v>173</v>
      </c>
      <c r="Z194" s="146"/>
      <c r="AA194" s="146"/>
      <c r="AB194" s="146"/>
      <c r="AC194" s="146"/>
      <c r="AD194" s="146"/>
      <c r="AE194" s="146"/>
      <c r="AF194" s="146"/>
      <c r="AG194" s="146" t="s">
        <v>204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x14ac:dyDescent="0.2">
      <c r="A195" s="3"/>
      <c r="B195" s="4"/>
      <c r="C195" s="188"/>
      <c r="D195" s="6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AE195">
        <v>12</v>
      </c>
      <c r="AF195">
        <v>21</v>
      </c>
      <c r="AG195" t="s">
        <v>151</v>
      </c>
    </row>
    <row r="196" spans="1:60" x14ac:dyDescent="0.2">
      <c r="A196" s="149"/>
      <c r="B196" s="150" t="s">
        <v>31</v>
      </c>
      <c r="C196" s="189"/>
      <c r="D196" s="151"/>
      <c r="E196" s="152"/>
      <c r="F196" s="152"/>
      <c r="G196" s="170">
        <f>G8+G13+G20+G38+G45+G54+G59+G65+G73+G75+G82+G117+G150+G171+G177+G184+G192</f>
        <v>0</v>
      </c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AE196">
        <f>SUMIF(L7:L194,AE195,G7:G194)</f>
        <v>0</v>
      </c>
      <c r="AF196">
        <f>SUMIF(L7:L194,AF195,G7:G194)</f>
        <v>0</v>
      </c>
      <c r="AG196" t="s">
        <v>212</v>
      </c>
    </row>
    <row r="197" spans="1:60" x14ac:dyDescent="0.2">
      <c r="A197" s="3"/>
      <c r="B197" s="4"/>
      <c r="C197" s="188"/>
      <c r="D197" s="6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60" x14ac:dyDescent="0.2">
      <c r="C198" s="190"/>
      <c r="D198" s="10"/>
      <c r="AG198" t="s">
        <v>213</v>
      </c>
    </row>
    <row r="199" spans="1:60" x14ac:dyDescent="0.2">
      <c r="D199" s="10"/>
    </row>
    <row r="200" spans="1:60" x14ac:dyDescent="0.2">
      <c r="D200" s="10"/>
    </row>
    <row r="201" spans="1:60" x14ac:dyDescent="0.2">
      <c r="D201" s="10"/>
    </row>
    <row r="202" spans="1:60" x14ac:dyDescent="0.2">
      <c r="D202" s="10"/>
    </row>
    <row r="203" spans="1:60" x14ac:dyDescent="0.2">
      <c r="D203" s="10"/>
    </row>
    <row r="204" spans="1:60" x14ac:dyDescent="0.2">
      <c r="D204" s="10"/>
    </row>
    <row r="205" spans="1:60" x14ac:dyDescent="0.2">
      <c r="D205" s="10"/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EAF8D-4F8E-41C2-BF56-F69370339D31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75</v>
      </c>
      <c r="C4" s="251" t="s">
        <v>53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0.42</v>
      </c>
      <c r="R8" s="163"/>
      <c r="S8" s="163"/>
      <c r="T8" s="163"/>
      <c r="U8" s="163"/>
      <c r="V8" s="163">
        <f>SUM(V9:V12)</f>
        <v>24.68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25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7.7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281</v>
      </c>
      <c r="D10" s="158"/>
      <c r="E10" s="159">
        <v>25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212.2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0.42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16.98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901</v>
      </c>
      <c r="D12" s="158"/>
      <c r="E12" s="159">
        <v>212.2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2.38</v>
      </c>
      <c r="R15" s="163"/>
      <c r="S15" s="163"/>
      <c r="T15" s="163"/>
      <c r="U15" s="163"/>
      <c r="V15" s="163">
        <f>SUM(V16:V26)</f>
        <v>13.12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66.5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0.65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2.93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459</v>
      </c>
      <c r="D17" s="158"/>
      <c r="E17" s="159">
        <v>66.5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106.1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0.64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5.52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902</v>
      </c>
      <c r="D19" s="158"/>
      <c r="E19" s="159">
        <v>106.1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106.1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1.0900000000000001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4.67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903</v>
      </c>
      <c r="D21" s="158"/>
      <c r="E21" s="159">
        <v>106.1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0.64771000000000001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462</v>
      </c>
      <c r="D23" s="158"/>
      <c r="E23" s="159">
        <v>0.64771000000000001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1.72943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904</v>
      </c>
      <c r="D25" s="158"/>
      <c r="E25" s="159">
        <v>1.09283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905</v>
      </c>
      <c r="D26" s="158"/>
      <c r="E26" s="159">
        <v>0.63660000000000005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0.34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77.849999999999994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106.1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0.01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10.61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906</v>
      </c>
      <c r="D29" s="158"/>
      <c r="E29" s="159">
        <v>106.1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106.1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0.06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18.89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902</v>
      </c>
      <c r="D31" s="158"/>
      <c r="E31" s="159">
        <v>106.1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123.07599999999999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907</v>
      </c>
      <c r="D33" s="158"/>
      <c r="E33" s="159">
        <v>123.07599999999999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106.1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47.75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906</v>
      </c>
      <c r="D35" s="158"/>
      <c r="E35" s="159">
        <v>106.1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123.07599999999999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0.27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906</v>
      </c>
      <c r="D37" s="158"/>
      <c r="E37" s="159">
        <v>106.1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16.975999999999999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0.34292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0.57999999999999996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0.34292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0.02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0.02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4.7699999999999996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15.8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0.02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3.48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908</v>
      </c>
      <c r="D48" s="158"/>
      <c r="E48" s="159">
        <v>15.8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2.649E-2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0.13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10.25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2.8015400000000001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2.1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16.809239999999999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0.5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2.8015400000000001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0.78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2.8015400000000001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5.28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14.0077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1.47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19.610779999999998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2.8015400000000001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0.12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E7AC2-3344-493F-B06A-39E27D3948D2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76</v>
      </c>
      <c r="C4" s="251" t="s">
        <v>55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102</v>
      </c>
      <c r="C8" s="183" t="s">
        <v>103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0</v>
      </c>
      <c r="P8" s="162"/>
      <c r="Q8" s="162">
        <f>SUM(Q9:Q12)</f>
        <v>0.28999999999999998</v>
      </c>
      <c r="R8" s="163"/>
      <c r="S8" s="163"/>
      <c r="T8" s="163"/>
      <c r="U8" s="163"/>
      <c r="V8" s="163">
        <f>SUM(V9:V12)</f>
        <v>25.46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279</v>
      </c>
      <c r="C9" s="184" t="s">
        <v>280</v>
      </c>
      <c r="D9" s="173" t="s">
        <v>169</v>
      </c>
      <c r="E9" s="174">
        <v>45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4.0000000000000003E-5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0.308</v>
      </c>
      <c r="V9" s="156">
        <f>ROUND(E9*U9,2)</f>
        <v>13.86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472</v>
      </c>
      <c r="D10" s="158"/>
      <c r="E10" s="159">
        <v>45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282</v>
      </c>
      <c r="C11" s="184" t="s">
        <v>283</v>
      </c>
      <c r="D11" s="173" t="s">
        <v>169</v>
      </c>
      <c r="E11" s="174">
        <v>145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2E-3</v>
      </c>
      <c r="Q11" s="155">
        <f>ROUND(E11*P11,2)</f>
        <v>0.28999999999999998</v>
      </c>
      <c r="R11" s="156"/>
      <c r="S11" s="156" t="s">
        <v>170</v>
      </c>
      <c r="T11" s="156" t="s">
        <v>170</v>
      </c>
      <c r="U11" s="156">
        <v>0.08</v>
      </c>
      <c r="V11" s="156">
        <f>ROUND(E11*U11,2)</f>
        <v>11.6</v>
      </c>
      <c r="W11" s="156"/>
      <c r="X11" s="156" t="s">
        <v>172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180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909</v>
      </c>
      <c r="D12" s="158"/>
      <c r="E12" s="159">
        <v>145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110</v>
      </c>
      <c r="C13" s="183" t="s">
        <v>111</v>
      </c>
      <c r="D13" s="166"/>
      <c r="E13" s="167"/>
      <c r="F13" s="168"/>
      <c r="G13" s="169">
        <f>SUMIF(AG14:AG14,"&lt;&gt;NOR",G14:G14)</f>
        <v>0</v>
      </c>
      <c r="H13" s="163"/>
      <c r="I13" s="163">
        <f>SUM(I14:I14)</f>
        <v>0</v>
      </c>
      <c r="J13" s="163"/>
      <c r="K13" s="163">
        <f>SUM(K14:K14)</f>
        <v>0</v>
      </c>
      <c r="L13" s="163"/>
      <c r="M13" s="163">
        <f>SUM(M14:M14)</f>
        <v>0</v>
      </c>
      <c r="N13" s="162"/>
      <c r="O13" s="162">
        <f>SUM(O14:O14)</f>
        <v>0</v>
      </c>
      <c r="P13" s="162"/>
      <c r="Q13" s="162">
        <f>SUM(Q14:Q14)</f>
        <v>0</v>
      </c>
      <c r="R13" s="163"/>
      <c r="S13" s="163"/>
      <c r="T13" s="163"/>
      <c r="U13" s="163"/>
      <c r="V13" s="163">
        <f>SUM(V14:V14)</f>
        <v>0</v>
      </c>
      <c r="W13" s="163"/>
      <c r="X13" s="163"/>
      <c r="Y13" s="163"/>
      <c r="AG13" t="s">
        <v>166</v>
      </c>
    </row>
    <row r="14" spans="1:60" outlineLevel="1" x14ac:dyDescent="0.2">
      <c r="A14" s="177">
        <v>3</v>
      </c>
      <c r="B14" s="178" t="s">
        <v>306</v>
      </c>
      <c r="C14" s="187" t="s">
        <v>307</v>
      </c>
      <c r="D14" s="179" t="s">
        <v>252</v>
      </c>
      <c r="E14" s="180">
        <v>1.8E-3</v>
      </c>
      <c r="F14" s="181"/>
      <c r="G14" s="182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2.577</v>
      </c>
      <c r="V14" s="156">
        <f>ROUND(E14*U14,2)</f>
        <v>0</v>
      </c>
      <c r="W14" s="156"/>
      <c r="X14" s="156" t="s">
        <v>253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308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4" t="s">
        <v>165</v>
      </c>
      <c r="B15" s="165" t="s">
        <v>114</v>
      </c>
      <c r="C15" s="183" t="s">
        <v>115</v>
      </c>
      <c r="D15" s="166"/>
      <c r="E15" s="167"/>
      <c r="F15" s="168"/>
      <c r="G15" s="169">
        <f>SUMIF(AG16:AG26,"&lt;&gt;NOR",G16:G26)</f>
        <v>0</v>
      </c>
      <c r="H15" s="163"/>
      <c r="I15" s="163">
        <f>SUM(I16:I26)</f>
        <v>0</v>
      </c>
      <c r="J15" s="163"/>
      <c r="K15" s="163">
        <f>SUM(K16:K26)</f>
        <v>0</v>
      </c>
      <c r="L15" s="163"/>
      <c r="M15" s="163">
        <f>SUM(M16:M26)</f>
        <v>0</v>
      </c>
      <c r="N15" s="162"/>
      <c r="O15" s="162">
        <f>SUM(O16:O26)</f>
        <v>0</v>
      </c>
      <c r="P15" s="162"/>
      <c r="Q15" s="162">
        <f>SUM(Q16:Q26)</f>
        <v>1.31</v>
      </c>
      <c r="R15" s="163"/>
      <c r="S15" s="163"/>
      <c r="T15" s="163"/>
      <c r="U15" s="163"/>
      <c r="V15" s="163">
        <f>SUM(V16:V26)</f>
        <v>7.49</v>
      </c>
      <c r="W15" s="163"/>
      <c r="X15" s="163"/>
      <c r="Y15" s="163"/>
      <c r="AG15" t="s">
        <v>166</v>
      </c>
    </row>
    <row r="16" spans="1:60" ht="22.5" outlineLevel="1" x14ac:dyDescent="0.2">
      <c r="A16" s="171">
        <v>4</v>
      </c>
      <c r="B16" s="172" t="s">
        <v>316</v>
      </c>
      <c r="C16" s="184" t="s">
        <v>317</v>
      </c>
      <c r="D16" s="173" t="s">
        <v>169</v>
      </c>
      <c r="E16" s="174">
        <v>12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0</v>
      </c>
      <c r="O16" s="155">
        <f>ROUND(E16*N16,2)</f>
        <v>0</v>
      </c>
      <c r="P16" s="155">
        <v>9.7400000000000004E-3</v>
      </c>
      <c r="Q16" s="155">
        <f>ROUND(E16*P16,2)</f>
        <v>0.12</v>
      </c>
      <c r="R16" s="156"/>
      <c r="S16" s="156" t="s">
        <v>170</v>
      </c>
      <c r="T16" s="156" t="s">
        <v>216</v>
      </c>
      <c r="U16" s="156">
        <v>4.3999999999999997E-2</v>
      </c>
      <c r="V16" s="156">
        <f>ROUND(E16*U16,2)</f>
        <v>0.53</v>
      </c>
      <c r="W16" s="156"/>
      <c r="X16" s="156" t="s">
        <v>172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474</v>
      </c>
      <c r="D17" s="158"/>
      <c r="E17" s="159">
        <v>12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323</v>
      </c>
      <c r="C18" s="184" t="s">
        <v>324</v>
      </c>
      <c r="D18" s="173" t="s">
        <v>169</v>
      </c>
      <c r="E18" s="174">
        <v>72.5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6.0000000000000001E-3</v>
      </c>
      <c r="Q18" s="155">
        <f>ROUND(E18*P18,2)</f>
        <v>0.44</v>
      </c>
      <c r="R18" s="156"/>
      <c r="S18" s="156" t="s">
        <v>170</v>
      </c>
      <c r="T18" s="156" t="s">
        <v>171</v>
      </c>
      <c r="U18" s="156">
        <v>5.1999999999999998E-2</v>
      </c>
      <c r="V18" s="156">
        <f>ROUND(E18*U18,2)</f>
        <v>3.77</v>
      </c>
      <c r="W18" s="156"/>
      <c r="X18" s="156" t="s">
        <v>172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180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910</v>
      </c>
      <c r="D19" s="158"/>
      <c r="E19" s="159">
        <v>72.5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1">
        <v>6</v>
      </c>
      <c r="B20" s="172" t="s">
        <v>326</v>
      </c>
      <c r="C20" s="184" t="s">
        <v>327</v>
      </c>
      <c r="D20" s="173" t="s">
        <v>169</v>
      </c>
      <c r="E20" s="174">
        <v>72.5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1.03E-2</v>
      </c>
      <c r="Q20" s="155">
        <f>ROUND(E20*P20,2)</f>
        <v>0.75</v>
      </c>
      <c r="R20" s="156"/>
      <c r="S20" s="156" t="s">
        <v>185</v>
      </c>
      <c r="T20" s="156" t="s">
        <v>203</v>
      </c>
      <c r="U20" s="156">
        <v>4.3999999999999997E-2</v>
      </c>
      <c r="V20" s="156">
        <f>ROUND(E20*U20,2)</f>
        <v>3.19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911</v>
      </c>
      <c r="D21" s="158"/>
      <c r="E21" s="159">
        <v>72.5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343</v>
      </c>
      <c r="C22" s="184" t="s">
        <v>344</v>
      </c>
      <c r="D22" s="173" t="s">
        <v>252</v>
      </c>
      <c r="E22" s="174">
        <v>0.11688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0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185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477</v>
      </c>
      <c r="D23" s="158"/>
      <c r="E23" s="159">
        <v>0.11688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1">
        <v>8</v>
      </c>
      <c r="B24" s="172" t="s">
        <v>347</v>
      </c>
      <c r="C24" s="184" t="s">
        <v>348</v>
      </c>
      <c r="D24" s="173" t="s">
        <v>252</v>
      </c>
      <c r="E24" s="174">
        <v>1.1817500000000001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0</v>
      </c>
      <c r="O24" s="155">
        <f>ROUND(E24*N24,2)</f>
        <v>0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172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174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912</v>
      </c>
      <c r="D25" s="158"/>
      <c r="E25" s="159">
        <v>0.74675000000000002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5" t="s">
        <v>913</v>
      </c>
      <c r="D26" s="158"/>
      <c r="E26" s="159">
        <v>0.435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4" t="s">
        <v>165</v>
      </c>
      <c r="B27" s="165" t="s">
        <v>116</v>
      </c>
      <c r="C27" s="183" t="s">
        <v>117</v>
      </c>
      <c r="D27" s="166"/>
      <c r="E27" s="167"/>
      <c r="F27" s="168"/>
      <c r="G27" s="169">
        <f>SUMIF(AG28:AG41,"&lt;&gt;NOR",G28:G41)</f>
        <v>0</v>
      </c>
      <c r="H27" s="163"/>
      <c r="I27" s="163">
        <f>SUM(I28:I41)</f>
        <v>0</v>
      </c>
      <c r="J27" s="163"/>
      <c r="K27" s="163">
        <f>SUM(K28:K41)</f>
        <v>0</v>
      </c>
      <c r="L27" s="163"/>
      <c r="M27" s="163">
        <f>SUM(M28:M41)</f>
        <v>0</v>
      </c>
      <c r="N27" s="162"/>
      <c r="O27" s="162">
        <f>SUM(O28:O41)</f>
        <v>0.24</v>
      </c>
      <c r="P27" s="162"/>
      <c r="Q27" s="162">
        <f>SUM(Q28:Q41)</f>
        <v>0</v>
      </c>
      <c r="R27" s="163"/>
      <c r="S27" s="163"/>
      <c r="T27" s="163"/>
      <c r="U27" s="163"/>
      <c r="V27" s="163">
        <f>SUM(V28:V41)</f>
        <v>53.20000000000001</v>
      </c>
      <c r="W27" s="163"/>
      <c r="X27" s="163"/>
      <c r="Y27" s="163"/>
      <c r="AG27" t="s">
        <v>166</v>
      </c>
    </row>
    <row r="28" spans="1:60" ht="22.5" outlineLevel="1" x14ac:dyDescent="0.2">
      <c r="A28" s="171">
        <v>9</v>
      </c>
      <c r="B28" s="172" t="s">
        <v>353</v>
      </c>
      <c r="C28" s="184" t="s">
        <v>354</v>
      </c>
      <c r="D28" s="173" t="s">
        <v>169</v>
      </c>
      <c r="E28" s="174">
        <v>72.5</v>
      </c>
      <c r="F28" s="175"/>
      <c r="G28" s="176">
        <f>ROUND(E28*F28,2)</f>
        <v>0</v>
      </c>
      <c r="H28" s="157"/>
      <c r="I28" s="156">
        <f>ROUND(E28*H28,2)</f>
        <v>0</v>
      </c>
      <c r="J28" s="157"/>
      <c r="K28" s="156">
        <f>ROUND(E28*J28,2)</f>
        <v>0</v>
      </c>
      <c r="L28" s="156">
        <v>21</v>
      </c>
      <c r="M28" s="156">
        <f>G28*(1+L28/100)</f>
        <v>0</v>
      </c>
      <c r="N28" s="155">
        <v>1.2999999999999999E-4</v>
      </c>
      <c r="O28" s="155">
        <f>ROUND(E28*N28,2)</f>
        <v>0.01</v>
      </c>
      <c r="P28" s="155">
        <v>0</v>
      </c>
      <c r="Q28" s="155">
        <f>ROUND(E28*P28,2)</f>
        <v>0</v>
      </c>
      <c r="R28" s="156"/>
      <c r="S28" s="156" t="s">
        <v>170</v>
      </c>
      <c r="T28" s="156" t="s">
        <v>170</v>
      </c>
      <c r="U28" s="156">
        <v>0.1</v>
      </c>
      <c r="V28" s="156">
        <f>ROUND(E28*U28,2)</f>
        <v>7.25</v>
      </c>
      <c r="W28" s="156"/>
      <c r="X28" s="156" t="s">
        <v>172</v>
      </c>
      <c r="Y28" s="156" t="s">
        <v>173</v>
      </c>
      <c r="Z28" s="146"/>
      <c r="AA28" s="146"/>
      <c r="AB28" s="146"/>
      <c r="AC28" s="146"/>
      <c r="AD28" s="146"/>
      <c r="AE28" s="146"/>
      <c r="AF28" s="146"/>
      <c r="AG28" s="146" t="s">
        <v>180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85" t="s">
        <v>914</v>
      </c>
      <c r="D29" s="158"/>
      <c r="E29" s="159">
        <v>72.5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176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3.75" outlineLevel="1" x14ac:dyDescent="0.2">
      <c r="A30" s="171">
        <v>10</v>
      </c>
      <c r="B30" s="172" t="s">
        <v>359</v>
      </c>
      <c r="C30" s="184" t="s">
        <v>360</v>
      </c>
      <c r="D30" s="173" t="s">
        <v>169</v>
      </c>
      <c r="E30" s="174">
        <v>72.5</v>
      </c>
      <c r="F30" s="175"/>
      <c r="G30" s="176">
        <f>ROUND(E30*F30,2)</f>
        <v>0</v>
      </c>
      <c r="H30" s="157"/>
      <c r="I30" s="156">
        <f>ROUND(E30*H30,2)</f>
        <v>0</v>
      </c>
      <c r="J30" s="157"/>
      <c r="K30" s="156">
        <f>ROUND(E30*J30,2)</f>
        <v>0</v>
      </c>
      <c r="L30" s="156">
        <v>21</v>
      </c>
      <c r="M30" s="156">
        <f>G30*(1+L30/100)</f>
        <v>0</v>
      </c>
      <c r="N30" s="155">
        <v>5.5000000000000003E-4</v>
      </c>
      <c r="O30" s="155">
        <f>ROUND(E30*N30,2)</f>
        <v>0.04</v>
      </c>
      <c r="P30" s="155">
        <v>0</v>
      </c>
      <c r="Q30" s="155">
        <f>ROUND(E30*P30,2)</f>
        <v>0</v>
      </c>
      <c r="R30" s="156"/>
      <c r="S30" s="156" t="s">
        <v>170</v>
      </c>
      <c r="T30" s="156" t="s">
        <v>171</v>
      </c>
      <c r="U30" s="156">
        <v>0.17799999999999999</v>
      </c>
      <c r="V30" s="156">
        <f>ROUND(E30*U30,2)</f>
        <v>12.91</v>
      </c>
      <c r="W30" s="156"/>
      <c r="X30" s="156" t="s">
        <v>172</v>
      </c>
      <c r="Y30" s="156" t="s">
        <v>179</v>
      </c>
      <c r="Z30" s="146"/>
      <c r="AA30" s="146"/>
      <c r="AB30" s="146"/>
      <c r="AC30" s="146"/>
      <c r="AD30" s="146"/>
      <c r="AE30" s="146"/>
      <c r="AF30" s="146"/>
      <c r="AG30" s="146" t="s">
        <v>180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5" t="s">
        <v>910</v>
      </c>
      <c r="D31" s="158"/>
      <c r="E31" s="159">
        <v>72.5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11</v>
      </c>
      <c r="B32" s="172" t="s">
        <v>362</v>
      </c>
      <c r="C32" s="184" t="s">
        <v>363</v>
      </c>
      <c r="D32" s="173" t="s">
        <v>364</v>
      </c>
      <c r="E32" s="174">
        <v>84.1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185</v>
      </c>
      <c r="T32" s="156" t="s">
        <v>203</v>
      </c>
      <c r="U32" s="156">
        <v>0</v>
      </c>
      <c r="V32" s="156">
        <f>ROUND(E32*U32,2)</f>
        <v>0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915</v>
      </c>
      <c r="D33" s="158"/>
      <c r="E33" s="159">
        <v>84.1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12</v>
      </c>
      <c r="B34" s="172" t="s">
        <v>188</v>
      </c>
      <c r="C34" s="184" t="s">
        <v>189</v>
      </c>
      <c r="D34" s="173" t="s">
        <v>169</v>
      </c>
      <c r="E34" s="174">
        <v>72.5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171</v>
      </c>
      <c r="U34" s="156">
        <v>0.45</v>
      </c>
      <c r="V34" s="156">
        <f>ROUND(E34*U34,2)</f>
        <v>32.630000000000003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914</v>
      </c>
      <c r="D35" s="158"/>
      <c r="E35" s="159">
        <v>72.5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71">
        <v>13</v>
      </c>
      <c r="B36" s="172" t="s">
        <v>381</v>
      </c>
      <c r="C36" s="184" t="s">
        <v>382</v>
      </c>
      <c r="D36" s="173" t="s">
        <v>169</v>
      </c>
      <c r="E36" s="174">
        <v>84.1</v>
      </c>
      <c r="F36" s="175"/>
      <c r="G36" s="176">
        <f>ROUND(E36*F36,2)</f>
        <v>0</v>
      </c>
      <c r="H36" s="157"/>
      <c r="I36" s="156">
        <f>ROUND(E36*H36,2)</f>
        <v>0</v>
      </c>
      <c r="J36" s="157"/>
      <c r="K36" s="156">
        <f>ROUND(E36*J36,2)</f>
        <v>0</v>
      </c>
      <c r="L36" s="156">
        <v>21</v>
      </c>
      <c r="M36" s="156">
        <f>G36*(1+L36/100)</f>
        <v>0</v>
      </c>
      <c r="N36" s="155">
        <v>2.2000000000000001E-3</v>
      </c>
      <c r="O36" s="155">
        <f>ROUND(E36*N36,2)</f>
        <v>0.19</v>
      </c>
      <c r="P36" s="155">
        <v>0</v>
      </c>
      <c r="Q36" s="155">
        <f>ROUND(E36*P36,2)</f>
        <v>0</v>
      </c>
      <c r="R36" s="156" t="s">
        <v>220</v>
      </c>
      <c r="S36" s="156" t="s">
        <v>170</v>
      </c>
      <c r="T36" s="156" t="s">
        <v>171</v>
      </c>
      <c r="U36" s="156">
        <v>0</v>
      </c>
      <c r="V36" s="156">
        <f>ROUND(E36*U36,2)</f>
        <v>0</v>
      </c>
      <c r="W36" s="156"/>
      <c r="X36" s="156" t="s">
        <v>192</v>
      </c>
      <c r="Y36" s="156" t="s">
        <v>173</v>
      </c>
      <c r="Z36" s="146"/>
      <c r="AA36" s="146"/>
      <c r="AB36" s="146"/>
      <c r="AC36" s="146"/>
      <c r="AD36" s="146"/>
      <c r="AE36" s="146"/>
      <c r="AF36" s="146"/>
      <c r="AG36" s="146" t="s">
        <v>193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5" t="s">
        <v>914</v>
      </c>
      <c r="D37" s="158"/>
      <c r="E37" s="159">
        <v>72.5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6" t="s">
        <v>383</v>
      </c>
      <c r="D38" s="160"/>
      <c r="E38" s="161">
        <v>11.6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176</v>
      </c>
      <c r="AH38" s="146">
        <v>4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86" t="s">
        <v>467</v>
      </c>
      <c r="D39" s="160"/>
      <c r="E39" s="161"/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4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7">
        <v>14</v>
      </c>
      <c r="B40" s="178" t="s">
        <v>384</v>
      </c>
      <c r="C40" s="187" t="s">
        <v>385</v>
      </c>
      <c r="D40" s="179" t="s">
        <v>252</v>
      </c>
      <c r="E40" s="180">
        <v>0.23432</v>
      </c>
      <c r="F40" s="181"/>
      <c r="G40" s="182">
        <f>ROUND(E40*F40,2)</f>
        <v>0</v>
      </c>
      <c r="H40" s="157"/>
      <c r="I40" s="156">
        <f>ROUND(E40*H40,2)</f>
        <v>0</v>
      </c>
      <c r="J40" s="157"/>
      <c r="K40" s="156">
        <f>ROUND(E40*J40,2)</f>
        <v>0</v>
      </c>
      <c r="L40" s="156">
        <v>21</v>
      </c>
      <c r="M40" s="156">
        <f>G40*(1+L40/100)</f>
        <v>0</v>
      </c>
      <c r="N40" s="155">
        <v>0</v>
      </c>
      <c r="O40" s="155">
        <f>ROUND(E40*N40,2)</f>
        <v>0</v>
      </c>
      <c r="P40" s="155">
        <v>0</v>
      </c>
      <c r="Q40" s="155">
        <f>ROUND(E40*P40,2)</f>
        <v>0</v>
      </c>
      <c r="R40" s="156"/>
      <c r="S40" s="156" t="s">
        <v>170</v>
      </c>
      <c r="T40" s="156" t="s">
        <v>170</v>
      </c>
      <c r="U40" s="156">
        <v>1.6850000000000001</v>
      </c>
      <c r="V40" s="156">
        <f>ROUND(E40*U40,2)</f>
        <v>0.39</v>
      </c>
      <c r="W40" s="156"/>
      <c r="X40" s="156" t="s">
        <v>253</v>
      </c>
      <c r="Y40" s="156" t="s">
        <v>173</v>
      </c>
      <c r="Z40" s="146"/>
      <c r="AA40" s="146"/>
      <c r="AB40" s="146"/>
      <c r="AC40" s="146"/>
      <c r="AD40" s="146"/>
      <c r="AE40" s="146"/>
      <c r="AF40" s="146"/>
      <c r="AG40" s="146" t="s">
        <v>254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7">
        <v>15</v>
      </c>
      <c r="B41" s="178" t="s">
        <v>386</v>
      </c>
      <c r="C41" s="187" t="s">
        <v>387</v>
      </c>
      <c r="D41" s="179" t="s">
        <v>252</v>
      </c>
      <c r="E41" s="180">
        <v>0.23432</v>
      </c>
      <c r="F41" s="181"/>
      <c r="G41" s="182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6.6000000000000003E-2</v>
      </c>
      <c r="V41" s="156">
        <f>ROUND(E41*U41,2)</f>
        <v>0.02</v>
      </c>
      <c r="W41" s="156"/>
      <c r="X41" s="156" t="s">
        <v>253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254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4" t="s">
        <v>165</v>
      </c>
      <c r="B42" s="165" t="s">
        <v>120</v>
      </c>
      <c r="C42" s="183" t="s">
        <v>121</v>
      </c>
      <c r="D42" s="166"/>
      <c r="E42" s="167"/>
      <c r="F42" s="168"/>
      <c r="G42" s="169">
        <f>SUMIF(AG43:AG49,"&lt;&gt;NOR",G43:G49)</f>
        <v>0</v>
      </c>
      <c r="H42" s="163"/>
      <c r="I42" s="163">
        <f>SUM(I43:I49)</f>
        <v>0</v>
      </c>
      <c r="J42" s="163"/>
      <c r="K42" s="163">
        <f>SUM(K43:K49)</f>
        <v>0</v>
      </c>
      <c r="L42" s="163"/>
      <c r="M42" s="163">
        <f>SUM(M43:M49)</f>
        <v>0</v>
      </c>
      <c r="N42" s="162"/>
      <c r="O42" s="162">
        <f>SUM(O43:O49)</f>
        <v>0.02</v>
      </c>
      <c r="P42" s="162"/>
      <c r="Q42" s="162">
        <f>SUM(Q43:Q49)</f>
        <v>0</v>
      </c>
      <c r="R42" s="163"/>
      <c r="S42" s="163"/>
      <c r="T42" s="163"/>
      <c r="U42" s="163"/>
      <c r="V42" s="163">
        <f>SUM(V43:V49)</f>
        <v>4.9499999999999993</v>
      </c>
      <c r="W42" s="163"/>
      <c r="X42" s="163"/>
      <c r="Y42" s="163"/>
      <c r="AG42" t="s">
        <v>166</v>
      </c>
    </row>
    <row r="43" spans="1:60" ht="22.5" outlineLevel="1" x14ac:dyDescent="0.2">
      <c r="A43" s="171">
        <v>16</v>
      </c>
      <c r="B43" s="172" t="s">
        <v>394</v>
      </c>
      <c r="C43" s="184" t="s">
        <v>395</v>
      </c>
      <c r="D43" s="173" t="s">
        <v>257</v>
      </c>
      <c r="E43" s="174">
        <v>6.16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7.6000000000000004E-4</v>
      </c>
      <c r="O43" s="155">
        <f>ROUND(E43*N43,2)</f>
        <v>0</v>
      </c>
      <c r="P43" s="155">
        <v>0</v>
      </c>
      <c r="Q43" s="155">
        <f>ROUND(E43*P43,2)</f>
        <v>0</v>
      </c>
      <c r="R43" s="156"/>
      <c r="S43" s="156" t="s">
        <v>170</v>
      </c>
      <c r="T43" s="156" t="s">
        <v>171</v>
      </c>
      <c r="U43" s="156">
        <v>0.189</v>
      </c>
      <c r="V43" s="156">
        <f>ROUND(E43*U43,2)</f>
        <v>1.1599999999999999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174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468</v>
      </c>
      <c r="D44" s="158"/>
      <c r="E44" s="159">
        <v>3.6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6" t="s">
        <v>469</v>
      </c>
      <c r="D45" s="160"/>
      <c r="E45" s="161">
        <v>0.36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5" t="s">
        <v>470</v>
      </c>
      <c r="D46" s="158"/>
      <c r="E46" s="159">
        <v>2.2000000000000002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176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1">
        <v>17</v>
      </c>
      <c r="B47" s="172" t="s">
        <v>403</v>
      </c>
      <c r="C47" s="184" t="s">
        <v>404</v>
      </c>
      <c r="D47" s="173" t="s">
        <v>257</v>
      </c>
      <c r="E47" s="174">
        <v>16.600000000000001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1.3799999999999999E-3</v>
      </c>
      <c r="O47" s="155">
        <f>ROUND(E47*N47,2)</f>
        <v>0.02</v>
      </c>
      <c r="P47" s="155">
        <v>0</v>
      </c>
      <c r="Q47" s="155">
        <f>ROUND(E47*P47,2)</f>
        <v>0</v>
      </c>
      <c r="R47" s="156"/>
      <c r="S47" s="156" t="s">
        <v>170</v>
      </c>
      <c r="T47" s="156" t="s">
        <v>170</v>
      </c>
      <c r="U47" s="156">
        <v>0.22</v>
      </c>
      <c r="V47" s="156">
        <f>ROUND(E47*U47,2)</f>
        <v>3.65</v>
      </c>
      <c r="W47" s="156"/>
      <c r="X47" s="156" t="s">
        <v>172</v>
      </c>
      <c r="Y47" s="156" t="s">
        <v>173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916</v>
      </c>
      <c r="D48" s="158"/>
      <c r="E48" s="159">
        <v>16.600000000000001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7">
        <v>18</v>
      </c>
      <c r="B49" s="178" t="s">
        <v>416</v>
      </c>
      <c r="C49" s="187" t="s">
        <v>417</v>
      </c>
      <c r="D49" s="179" t="s">
        <v>252</v>
      </c>
      <c r="E49" s="180">
        <v>2.759E-2</v>
      </c>
      <c r="F49" s="181"/>
      <c r="G49" s="182">
        <f>ROUND(E49*F49,2)</f>
        <v>0</v>
      </c>
      <c r="H49" s="157"/>
      <c r="I49" s="156">
        <f>ROUND(E49*H49,2)</f>
        <v>0</v>
      </c>
      <c r="J49" s="157"/>
      <c r="K49" s="156">
        <f>ROUND(E49*J49,2)</f>
        <v>0</v>
      </c>
      <c r="L49" s="156">
        <v>21</v>
      </c>
      <c r="M49" s="156">
        <f>G49*(1+L49/100)</f>
        <v>0</v>
      </c>
      <c r="N49" s="155">
        <v>0</v>
      </c>
      <c r="O49" s="155">
        <f>ROUND(E49*N49,2)</f>
        <v>0</v>
      </c>
      <c r="P49" s="155">
        <v>0</v>
      </c>
      <c r="Q49" s="155">
        <f>ROUND(E49*P49,2)</f>
        <v>0</v>
      </c>
      <c r="R49" s="156"/>
      <c r="S49" s="156" t="s">
        <v>170</v>
      </c>
      <c r="T49" s="156" t="s">
        <v>170</v>
      </c>
      <c r="U49" s="156">
        <v>4.9470000000000001</v>
      </c>
      <c r="V49" s="156">
        <f>ROUND(E49*U49,2)</f>
        <v>0.14000000000000001</v>
      </c>
      <c r="W49" s="156"/>
      <c r="X49" s="156" t="s">
        <v>253</v>
      </c>
      <c r="Y49" s="156" t="s">
        <v>173</v>
      </c>
      <c r="Z49" s="146"/>
      <c r="AA49" s="146"/>
      <c r="AB49" s="146"/>
      <c r="AC49" s="146"/>
      <c r="AD49" s="146"/>
      <c r="AE49" s="146"/>
      <c r="AF49" s="146"/>
      <c r="AG49" s="146" t="s">
        <v>254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4" t="s">
        <v>165</v>
      </c>
      <c r="B50" s="165" t="s">
        <v>134</v>
      </c>
      <c r="C50" s="183" t="s">
        <v>135</v>
      </c>
      <c r="D50" s="166"/>
      <c r="E50" s="167"/>
      <c r="F50" s="168"/>
      <c r="G50" s="169">
        <f>SUMIF(AG51:AG57,"&lt;&gt;NOR",G51:G57)</f>
        <v>0</v>
      </c>
      <c r="H50" s="163"/>
      <c r="I50" s="163">
        <f>SUM(I51:I57)</f>
        <v>0</v>
      </c>
      <c r="J50" s="163"/>
      <c r="K50" s="163">
        <f>SUM(K51:K57)</f>
        <v>0</v>
      </c>
      <c r="L50" s="163"/>
      <c r="M50" s="163">
        <f>SUM(M51:M57)</f>
        <v>0</v>
      </c>
      <c r="N50" s="162"/>
      <c r="O50" s="162">
        <f>SUM(O51:O57)</f>
        <v>0</v>
      </c>
      <c r="P50" s="162"/>
      <c r="Q50" s="162">
        <f>SUM(Q51:Q57)</f>
        <v>0</v>
      </c>
      <c r="R50" s="163"/>
      <c r="S50" s="163"/>
      <c r="T50" s="163"/>
      <c r="U50" s="163"/>
      <c r="V50" s="163">
        <f>SUM(V51:V57)</f>
        <v>5.8100000000000005</v>
      </c>
      <c r="W50" s="163"/>
      <c r="X50" s="163"/>
      <c r="Y50" s="163"/>
      <c r="AG50" t="s">
        <v>166</v>
      </c>
    </row>
    <row r="51" spans="1:60" outlineLevel="1" x14ac:dyDescent="0.2">
      <c r="A51" s="177">
        <v>19</v>
      </c>
      <c r="B51" s="178" t="s">
        <v>441</v>
      </c>
      <c r="C51" s="187" t="s">
        <v>442</v>
      </c>
      <c r="D51" s="179" t="s">
        <v>252</v>
      </c>
      <c r="E51" s="180">
        <v>1.58863</v>
      </c>
      <c r="F51" s="181"/>
      <c r="G51" s="182">
        <f t="shared" ref="G51:G57" si="0">ROUND(E51*F51,2)</f>
        <v>0</v>
      </c>
      <c r="H51" s="157"/>
      <c r="I51" s="156">
        <f t="shared" ref="I51:I57" si="1">ROUND(E51*H51,2)</f>
        <v>0</v>
      </c>
      <c r="J51" s="157"/>
      <c r="K51" s="156">
        <f t="shared" ref="K51:K57" si="2">ROUND(E51*J51,2)</f>
        <v>0</v>
      </c>
      <c r="L51" s="156">
        <v>21</v>
      </c>
      <c r="M51" s="156">
        <f t="shared" ref="M51:M57" si="3">G51*(1+L51/100)</f>
        <v>0</v>
      </c>
      <c r="N51" s="155">
        <v>0</v>
      </c>
      <c r="O51" s="155">
        <f t="shared" ref="O51:O57" si="4">ROUND(E51*N51,2)</f>
        <v>0</v>
      </c>
      <c r="P51" s="155">
        <v>0</v>
      </c>
      <c r="Q51" s="155">
        <f t="shared" ref="Q51:Q57" si="5">ROUND(E51*P51,2)</f>
        <v>0</v>
      </c>
      <c r="R51" s="156"/>
      <c r="S51" s="156" t="s">
        <v>170</v>
      </c>
      <c r="T51" s="156" t="s">
        <v>170</v>
      </c>
      <c r="U51" s="156">
        <v>0.749</v>
      </c>
      <c r="V51" s="156">
        <f t="shared" ref="V51:V57" si="6">ROUND(E51*U51,2)</f>
        <v>1.19</v>
      </c>
      <c r="W51" s="156"/>
      <c r="X51" s="156" t="s">
        <v>443</v>
      </c>
      <c r="Y51" s="156" t="s">
        <v>173</v>
      </c>
      <c r="Z51" s="146"/>
      <c r="AA51" s="146"/>
      <c r="AB51" s="146"/>
      <c r="AC51" s="146"/>
      <c r="AD51" s="146"/>
      <c r="AE51" s="146"/>
      <c r="AF51" s="146"/>
      <c r="AG51" s="146" t="s">
        <v>444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7">
        <v>20</v>
      </c>
      <c r="B52" s="178" t="s">
        <v>445</v>
      </c>
      <c r="C52" s="187" t="s">
        <v>446</v>
      </c>
      <c r="D52" s="179" t="s">
        <v>252</v>
      </c>
      <c r="E52" s="180">
        <v>9.5317799999999995</v>
      </c>
      <c r="F52" s="181"/>
      <c r="G52" s="182">
        <f t="shared" si="0"/>
        <v>0</v>
      </c>
      <c r="H52" s="157"/>
      <c r="I52" s="156">
        <f t="shared" si="1"/>
        <v>0</v>
      </c>
      <c r="J52" s="157"/>
      <c r="K52" s="156">
        <f t="shared" si="2"/>
        <v>0</v>
      </c>
      <c r="L52" s="156">
        <v>21</v>
      </c>
      <c r="M52" s="156">
        <f t="shared" si="3"/>
        <v>0</v>
      </c>
      <c r="N52" s="155">
        <v>0</v>
      </c>
      <c r="O52" s="155">
        <f t="shared" si="4"/>
        <v>0</v>
      </c>
      <c r="P52" s="155">
        <v>0</v>
      </c>
      <c r="Q52" s="155">
        <f t="shared" si="5"/>
        <v>0</v>
      </c>
      <c r="R52" s="156"/>
      <c r="S52" s="156" t="s">
        <v>170</v>
      </c>
      <c r="T52" s="156" t="s">
        <v>170</v>
      </c>
      <c r="U52" s="156">
        <v>0.03</v>
      </c>
      <c r="V52" s="156">
        <f t="shared" si="6"/>
        <v>0.28999999999999998</v>
      </c>
      <c r="W52" s="156"/>
      <c r="X52" s="156" t="s">
        <v>443</v>
      </c>
      <c r="Y52" s="156" t="s">
        <v>173</v>
      </c>
      <c r="Z52" s="146"/>
      <c r="AA52" s="146"/>
      <c r="AB52" s="146"/>
      <c r="AC52" s="146"/>
      <c r="AD52" s="146"/>
      <c r="AE52" s="146"/>
      <c r="AF52" s="146"/>
      <c r="AG52" s="146" t="s">
        <v>444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7">
        <v>21</v>
      </c>
      <c r="B53" s="178" t="s">
        <v>447</v>
      </c>
      <c r="C53" s="187" t="s">
        <v>448</v>
      </c>
      <c r="D53" s="179" t="s">
        <v>252</v>
      </c>
      <c r="E53" s="180">
        <v>1.58863</v>
      </c>
      <c r="F53" s="181"/>
      <c r="G53" s="182">
        <f t="shared" si="0"/>
        <v>0</v>
      </c>
      <c r="H53" s="157"/>
      <c r="I53" s="156">
        <f t="shared" si="1"/>
        <v>0</v>
      </c>
      <c r="J53" s="157"/>
      <c r="K53" s="156">
        <f t="shared" si="2"/>
        <v>0</v>
      </c>
      <c r="L53" s="156">
        <v>21</v>
      </c>
      <c r="M53" s="156">
        <f t="shared" si="3"/>
        <v>0</v>
      </c>
      <c r="N53" s="155">
        <v>0</v>
      </c>
      <c r="O53" s="155">
        <f t="shared" si="4"/>
        <v>0</v>
      </c>
      <c r="P53" s="155">
        <v>0</v>
      </c>
      <c r="Q53" s="155">
        <f t="shared" si="5"/>
        <v>0</v>
      </c>
      <c r="R53" s="156"/>
      <c r="S53" s="156" t="s">
        <v>170</v>
      </c>
      <c r="T53" s="156" t="s">
        <v>170</v>
      </c>
      <c r="U53" s="156">
        <v>0.27700000000000002</v>
      </c>
      <c r="V53" s="156">
        <f t="shared" si="6"/>
        <v>0.44</v>
      </c>
      <c r="W53" s="156"/>
      <c r="X53" s="156" t="s">
        <v>443</v>
      </c>
      <c r="Y53" s="156" t="s">
        <v>173</v>
      </c>
      <c r="Z53" s="146"/>
      <c r="AA53" s="146"/>
      <c r="AB53" s="146"/>
      <c r="AC53" s="146"/>
      <c r="AD53" s="146"/>
      <c r="AE53" s="146"/>
      <c r="AF53" s="146"/>
      <c r="AG53" s="146" t="s">
        <v>444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7">
        <v>22</v>
      </c>
      <c r="B54" s="178" t="s">
        <v>449</v>
      </c>
      <c r="C54" s="187" t="s">
        <v>450</v>
      </c>
      <c r="D54" s="179" t="s">
        <v>252</v>
      </c>
      <c r="E54" s="180">
        <v>1.58863</v>
      </c>
      <c r="F54" s="181"/>
      <c r="G54" s="182">
        <f t="shared" si="0"/>
        <v>0</v>
      </c>
      <c r="H54" s="157"/>
      <c r="I54" s="156">
        <f t="shared" si="1"/>
        <v>0</v>
      </c>
      <c r="J54" s="157"/>
      <c r="K54" s="156">
        <f t="shared" si="2"/>
        <v>0</v>
      </c>
      <c r="L54" s="156">
        <v>21</v>
      </c>
      <c r="M54" s="156">
        <f t="shared" si="3"/>
        <v>0</v>
      </c>
      <c r="N54" s="155">
        <v>0</v>
      </c>
      <c r="O54" s="155">
        <f t="shared" si="4"/>
        <v>0</v>
      </c>
      <c r="P54" s="155">
        <v>0</v>
      </c>
      <c r="Q54" s="155">
        <f t="shared" si="5"/>
        <v>0</v>
      </c>
      <c r="R54" s="156"/>
      <c r="S54" s="156" t="s">
        <v>170</v>
      </c>
      <c r="T54" s="156" t="s">
        <v>170</v>
      </c>
      <c r="U54" s="156">
        <v>1.8839999999999999</v>
      </c>
      <c r="V54" s="156">
        <f t="shared" si="6"/>
        <v>2.99</v>
      </c>
      <c r="W54" s="156"/>
      <c r="X54" s="156" t="s">
        <v>443</v>
      </c>
      <c r="Y54" s="156" t="s">
        <v>173</v>
      </c>
      <c r="Z54" s="146"/>
      <c r="AA54" s="146"/>
      <c r="AB54" s="146"/>
      <c r="AC54" s="146"/>
      <c r="AD54" s="146"/>
      <c r="AE54" s="146"/>
      <c r="AF54" s="146"/>
      <c r="AG54" s="146" t="s">
        <v>444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77">
        <v>23</v>
      </c>
      <c r="B55" s="178" t="s">
        <v>451</v>
      </c>
      <c r="C55" s="187" t="s">
        <v>452</v>
      </c>
      <c r="D55" s="179" t="s">
        <v>252</v>
      </c>
      <c r="E55" s="180">
        <v>7.9431500000000002</v>
      </c>
      <c r="F55" s="181"/>
      <c r="G55" s="182">
        <f t="shared" si="0"/>
        <v>0</v>
      </c>
      <c r="H55" s="157"/>
      <c r="I55" s="156">
        <f t="shared" si="1"/>
        <v>0</v>
      </c>
      <c r="J55" s="157"/>
      <c r="K55" s="156">
        <f t="shared" si="2"/>
        <v>0</v>
      </c>
      <c r="L55" s="156">
        <v>21</v>
      </c>
      <c r="M55" s="156">
        <f t="shared" si="3"/>
        <v>0</v>
      </c>
      <c r="N55" s="155">
        <v>0</v>
      </c>
      <c r="O55" s="155">
        <f t="shared" si="4"/>
        <v>0</v>
      </c>
      <c r="P55" s="155">
        <v>0</v>
      </c>
      <c r="Q55" s="155">
        <f t="shared" si="5"/>
        <v>0</v>
      </c>
      <c r="R55" s="156"/>
      <c r="S55" s="156" t="s">
        <v>170</v>
      </c>
      <c r="T55" s="156" t="s">
        <v>170</v>
      </c>
      <c r="U55" s="156">
        <v>0.105</v>
      </c>
      <c r="V55" s="156">
        <f t="shared" si="6"/>
        <v>0.83</v>
      </c>
      <c r="W55" s="156"/>
      <c r="X55" s="156" t="s">
        <v>443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444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7">
        <v>24</v>
      </c>
      <c r="B56" s="178" t="s">
        <v>453</v>
      </c>
      <c r="C56" s="187" t="s">
        <v>454</v>
      </c>
      <c r="D56" s="179" t="s">
        <v>252</v>
      </c>
      <c r="E56" s="180">
        <v>11.12041</v>
      </c>
      <c r="F56" s="181"/>
      <c r="G56" s="182">
        <f t="shared" si="0"/>
        <v>0</v>
      </c>
      <c r="H56" s="157"/>
      <c r="I56" s="156">
        <f t="shared" si="1"/>
        <v>0</v>
      </c>
      <c r="J56" s="157"/>
      <c r="K56" s="156">
        <f t="shared" si="2"/>
        <v>0</v>
      </c>
      <c r="L56" s="156">
        <v>21</v>
      </c>
      <c r="M56" s="156">
        <f t="shared" si="3"/>
        <v>0</v>
      </c>
      <c r="N56" s="155">
        <v>0</v>
      </c>
      <c r="O56" s="155">
        <f t="shared" si="4"/>
        <v>0</v>
      </c>
      <c r="P56" s="155">
        <v>0</v>
      </c>
      <c r="Q56" s="155">
        <f t="shared" si="5"/>
        <v>0</v>
      </c>
      <c r="R56" s="156"/>
      <c r="S56" s="156" t="s">
        <v>170</v>
      </c>
      <c r="T56" s="156" t="s">
        <v>170</v>
      </c>
      <c r="U56" s="156">
        <v>0</v>
      </c>
      <c r="V56" s="156">
        <f t="shared" si="6"/>
        <v>0</v>
      </c>
      <c r="W56" s="156"/>
      <c r="X56" s="156" t="s">
        <v>443</v>
      </c>
      <c r="Y56" s="156" t="s">
        <v>173</v>
      </c>
      <c r="Z56" s="146"/>
      <c r="AA56" s="146"/>
      <c r="AB56" s="146"/>
      <c r="AC56" s="146"/>
      <c r="AD56" s="146"/>
      <c r="AE56" s="146"/>
      <c r="AF56" s="146"/>
      <c r="AG56" s="146" t="s">
        <v>455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7">
        <v>25</v>
      </c>
      <c r="B57" s="178" t="s">
        <v>456</v>
      </c>
      <c r="C57" s="187" t="s">
        <v>457</v>
      </c>
      <c r="D57" s="179" t="s">
        <v>252</v>
      </c>
      <c r="E57" s="180">
        <v>1.58863</v>
      </c>
      <c r="F57" s="181"/>
      <c r="G57" s="182">
        <f t="shared" si="0"/>
        <v>0</v>
      </c>
      <c r="H57" s="157"/>
      <c r="I57" s="156">
        <f t="shared" si="1"/>
        <v>0</v>
      </c>
      <c r="J57" s="157"/>
      <c r="K57" s="156">
        <f t="shared" si="2"/>
        <v>0</v>
      </c>
      <c r="L57" s="156">
        <v>21</v>
      </c>
      <c r="M57" s="156">
        <f t="shared" si="3"/>
        <v>0</v>
      </c>
      <c r="N57" s="155">
        <v>0</v>
      </c>
      <c r="O57" s="155">
        <f t="shared" si="4"/>
        <v>0</v>
      </c>
      <c r="P57" s="155">
        <v>0</v>
      </c>
      <c r="Q57" s="155">
        <f t="shared" si="5"/>
        <v>0</v>
      </c>
      <c r="R57" s="156"/>
      <c r="S57" s="156" t="s">
        <v>170</v>
      </c>
      <c r="T57" s="156" t="s">
        <v>170</v>
      </c>
      <c r="U57" s="156">
        <v>4.2000000000000003E-2</v>
      </c>
      <c r="V57" s="156">
        <f t="shared" si="6"/>
        <v>7.0000000000000007E-2</v>
      </c>
      <c r="W57" s="156"/>
      <c r="X57" s="156" t="s">
        <v>443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444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164" t="s">
        <v>165</v>
      </c>
      <c r="B58" s="165" t="s">
        <v>138</v>
      </c>
      <c r="C58" s="183" t="s">
        <v>30</v>
      </c>
      <c r="D58" s="166"/>
      <c r="E58" s="167"/>
      <c r="F58" s="168"/>
      <c r="G58" s="169">
        <f>SUMIF(AG59:AG59,"&lt;&gt;NOR",G59:G59)</f>
        <v>0</v>
      </c>
      <c r="H58" s="163"/>
      <c r="I58" s="163">
        <f>SUM(I59:I59)</f>
        <v>0</v>
      </c>
      <c r="J58" s="163"/>
      <c r="K58" s="163">
        <f>SUM(K59:K59)</f>
        <v>0</v>
      </c>
      <c r="L58" s="163"/>
      <c r="M58" s="163">
        <f>SUM(M59:M59)</f>
        <v>0</v>
      </c>
      <c r="N58" s="162"/>
      <c r="O58" s="162">
        <f>SUM(O59:O59)</f>
        <v>0</v>
      </c>
      <c r="P58" s="162"/>
      <c r="Q58" s="162">
        <f>SUM(Q59:Q59)</f>
        <v>0</v>
      </c>
      <c r="R58" s="163"/>
      <c r="S58" s="163"/>
      <c r="T58" s="163"/>
      <c r="U58" s="163"/>
      <c r="V58" s="163">
        <f>SUM(V59:V59)</f>
        <v>0</v>
      </c>
      <c r="W58" s="163"/>
      <c r="X58" s="163"/>
      <c r="Y58" s="163"/>
      <c r="AG58" t="s">
        <v>166</v>
      </c>
    </row>
    <row r="59" spans="1:60" ht="22.5" outlineLevel="1" x14ac:dyDescent="0.2">
      <c r="A59" s="171">
        <v>26</v>
      </c>
      <c r="B59" s="172" t="s">
        <v>200</v>
      </c>
      <c r="C59" s="184" t="s">
        <v>201</v>
      </c>
      <c r="D59" s="173" t="s">
        <v>202</v>
      </c>
      <c r="E59" s="174">
        <v>1</v>
      </c>
      <c r="F59" s="175"/>
      <c r="G59" s="176">
        <f>ROUND(E59*F59,2)</f>
        <v>0</v>
      </c>
      <c r="H59" s="157"/>
      <c r="I59" s="156">
        <f>ROUND(E59*H59,2)</f>
        <v>0</v>
      </c>
      <c r="J59" s="157"/>
      <c r="K59" s="156">
        <f>ROUND(E59*J59,2)</f>
        <v>0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170</v>
      </c>
      <c r="T59" s="156" t="s">
        <v>203</v>
      </c>
      <c r="U59" s="156">
        <v>0</v>
      </c>
      <c r="V59" s="156">
        <f>ROUND(E59*U59,2)</f>
        <v>0</v>
      </c>
      <c r="W59" s="156"/>
      <c r="X59" s="156" t="s">
        <v>79</v>
      </c>
      <c r="Y59" s="156" t="s">
        <v>173</v>
      </c>
      <c r="Z59" s="146"/>
      <c r="AA59" s="146"/>
      <c r="AB59" s="146"/>
      <c r="AC59" s="146"/>
      <c r="AD59" s="146"/>
      <c r="AE59" s="146"/>
      <c r="AF59" s="146"/>
      <c r="AG59" s="146" t="s">
        <v>204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151</v>
      </c>
    </row>
    <row r="61" spans="1:60" x14ac:dyDescent="0.2">
      <c r="A61" s="149"/>
      <c r="B61" s="150" t="s">
        <v>31</v>
      </c>
      <c r="C61" s="189"/>
      <c r="D61" s="151"/>
      <c r="E61" s="152"/>
      <c r="F61" s="152"/>
      <c r="G61" s="170">
        <f>G8+G13+G15+G27+G42+G50+G58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212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C63" s="190"/>
      <c r="D63" s="10"/>
      <c r="AG63" t="s">
        <v>213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2FF96-B114-4063-8C33-0F30B788BCF5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77</v>
      </c>
      <c r="C4" s="251" t="s">
        <v>57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88</v>
      </c>
      <c r="C8" s="183" t="s">
        <v>89</v>
      </c>
      <c r="D8" s="166"/>
      <c r="E8" s="167"/>
      <c r="F8" s="168"/>
      <c r="G8" s="169">
        <f>SUMIF(AG9:AG12,"&lt;&gt;NOR",G9:G12)</f>
        <v>0</v>
      </c>
      <c r="H8" s="163"/>
      <c r="I8" s="163">
        <f>SUM(I9:I12)</f>
        <v>0</v>
      </c>
      <c r="J8" s="163"/>
      <c r="K8" s="163">
        <f>SUM(K9:K12)</f>
        <v>0</v>
      </c>
      <c r="L8" s="163"/>
      <c r="M8" s="163">
        <f>SUM(M9:M12)</f>
        <v>0</v>
      </c>
      <c r="N8" s="162"/>
      <c r="O8" s="162">
        <f>SUM(O9:O12)</f>
        <v>3.5999999999999996</v>
      </c>
      <c r="P8" s="162"/>
      <c r="Q8" s="162">
        <f>SUM(Q9:Q12)</f>
        <v>0</v>
      </c>
      <c r="R8" s="163"/>
      <c r="S8" s="163"/>
      <c r="T8" s="163"/>
      <c r="U8" s="163"/>
      <c r="V8" s="163">
        <f>SUM(V9:V12)</f>
        <v>47.86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483</v>
      </c>
      <c r="C9" s="184" t="s">
        <v>484</v>
      </c>
      <c r="D9" s="173" t="s">
        <v>169</v>
      </c>
      <c r="E9" s="174">
        <v>98.881249999999994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3.2000000000000003E-4</v>
      </c>
      <c r="O9" s="155">
        <f>ROUND(E9*N9,2)</f>
        <v>0.03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170</v>
      </c>
      <c r="U9" s="156">
        <v>7.0000000000000007E-2</v>
      </c>
      <c r="V9" s="156">
        <f>ROUND(E9*U9,2)</f>
        <v>6.92</v>
      </c>
      <c r="W9" s="156"/>
      <c r="X9" s="156" t="s">
        <v>172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174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917</v>
      </c>
      <c r="D10" s="158"/>
      <c r="E10" s="159">
        <v>98.881249999999994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1">
        <v>2</v>
      </c>
      <c r="B11" s="172" t="s">
        <v>486</v>
      </c>
      <c r="C11" s="184" t="s">
        <v>487</v>
      </c>
      <c r="D11" s="173" t="s">
        <v>169</v>
      </c>
      <c r="E11" s="174">
        <v>98.881249999999994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3.6150000000000002E-2</v>
      </c>
      <c r="O11" s="155">
        <f>ROUND(E11*N11,2)</f>
        <v>3.57</v>
      </c>
      <c r="P11" s="155">
        <v>0</v>
      </c>
      <c r="Q11" s="155">
        <f>ROUND(E11*P11,2)</f>
        <v>0</v>
      </c>
      <c r="R11" s="156"/>
      <c r="S11" s="156" t="s">
        <v>170</v>
      </c>
      <c r="T11" s="156" t="s">
        <v>170</v>
      </c>
      <c r="U11" s="156">
        <v>0.41402</v>
      </c>
      <c r="V11" s="156">
        <f>ROUND(E11*U11,2)</f>
        <v>40.94</v>
      </c>
      <c r="W11" s="156"/>
      <c r="X11" s="156" t="s">
        <v>172</v>
      </c>
      <c r="Y11" s="156" t="s">
        <v>179</v>
      </c>
      <c r="Z11" s="146"/>
      <c r="AA11" s="146"/>
      <c r="AB11" s="146"/>
      <c r="AC11" s="146"/>
      <c r="AD11" s="146"/>
      <c r="AE11" s="146"/>
      <c r="AF11" s="146"/>
      <c r="AG11" s="146" t="s">
        <v>198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918</v>
      </c>
      <c r="D12" s="158"/>
      <c r="E12" s="159">
        <v>98.881249999999994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4" t="s">
        <v>165</v>
      </c>
      <c r="B13" s="165" t="s">
        <v>94</v>
      </c>
      <c r="C13" s="183" t="s">
        <v>95</v>
      </c>
      <c r="D13" s="166"/>
      <c r="E13" s="167"/>
      <c r="F13" s="168"/>
      <c r="G13" s="169">
        <f>SUMIF(AG14:AG39,"&lt;&gt;NOR",G14:G39)</f>
        <v>0</v>
      </c>
      <c r="H13" s="163"/>
      <c r="I13" s="163">
        <f>SUM(I14:I39)</f>
        <v>0</v>
      </c>
      <c r="J13" s="163"/>
      <c r="K13" s="163">
        <f>SUM(K14:K39)</f>
        <v>0</v>
      </c>
      <c r="L13" s="163"/>
      <c r="M13" s="163">
        <f>SUM(M14:M39)</f>
        <v>0</v>
      </c>
      <c r="N13" s="162"/>
      <c r="O13" s="162">
        <f>SUM(O14:O39)</f>
        <v>5.1099999999999994</v>
      </c>
      <c r="P13" s="162"/>
      <c r="Q13" s="162">
        <f>SUM(Q14:Q39)</f>
        <v>3.27</v>
      </c>
      <c r="R13" s="163"/>
      <c r="S13" s="163"/>
      <c r="T13" s="163"/>
      <c r="U13" s="163"/>
      <c r="V13" s="163">
        <f>SUM(V14:V39)</f>
        <v>137.28</v>
      </c>
      <c r="W13" s="163"/>
      <c r="X13" s="163"/>
      <c r="Y13" s="163"/>
      <c r="AG13" t="s">
        <v>166</v>
      </c>
    </row>
    <row r="14" spans="1:60" outlineLevel="1" x14ac:dyDescent="0.2">
      <c r="A14" s="171">
        <v>3</v>
      </c>
      <c r="B14" s="172" t="s">
        <v>483</v>
      </c>
      <c r="C14" s="184" t="s">
        <v>484</v>
      </c>
      <c r="D14" s="173" t="s">
        <v>169</v>
      </c>
      <c r="E14" s="174">
        <v>16.574999999999999</v>
      </c>
      <c r="F14" s="175"/>
      <c r="G14" s="176">
        <f>ROUND(E14*F14,2)</f>
        <v>0</v>
      </c>
      <c r="H14" s="157"/>
      <c r="I14" s="156">
        <f>ROUND(E14*H14,2)</f>
        <v>0</v>
      </c>
      <c r="J14" s="157"/>
      <c r="K14" s="156">
        <f>ROUND(E14*J14,2)</f>
        <v>0</v>
      </c>
      <c r="L14" s="156">
        <v>21</v>
      </c>
      <c r="M14" s="156">
        <f>G14*(1+L14/100)</f>
        <v>0</v>
      </c>
      <c r="N14" s="155">
        <v>3.2000000000000003E-4</v>
      </c>
      <c r="O14" s="155">
        <f>ROUND(E14*N14,2)</f>
        <v>0.01</v>
      </c>
      <c r="P14" s="155">
        <v>0</v>
      </c>
      <c r="Q14" s="155">
        <f>ROUND(E14*P14,2)</f>
        <v>0</v>
      </c>
      <c r="R14" s="156"/>
      <c r="S14" s="156" t="s">
        <v>170</v>
      </c>
      <c r="T14" s="156" t="s">
        <v>170</v>
      </c>
      <c r="U14" s="156">
        <v>7.0000000000000007E-2</v>
      </c>
      <c r="V14" s="156">
        <f>ROUND(E14*U14,2)</f>
        <v>1.1599999999999999</v>
      </c>
      <c r="W14" s="156"/>
      <c r="X14" s="156" t="s">
        <v>172</v>
      </c>
      <c r="Y14" s="156" t="s">
        <v>173</v>
      </c>
      <c r="Z14" s="146"/>
      <c r="AA14" s="146"/>
      <c r="AB14" s="146"/>
      <c r="AC14" s="146"/>
      <c r="AD14" s="146"/>
      <c r="AE14" s="146"/>
      <c r="AF14" s="146"/>
      <c r="AG14" s="146" t="s">
        <v>174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5" t="s">
        <v>919</v>
      </c>
      <c r="D15" s="158"/>
      <c r="E15" s="159">
        <v>16.574999999999999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573</v>
      </c>
      <c r="C16" s="184" t="s">
        <v>574</v>
      </c>
      <c r="D16" s="173" t="s">
        <v>169</v>
      </c>
      <c r="E16" s="174">
        <v>64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4.342E-2</v>
      </c>
      <c r="O16" s="155">
        <f>ROUND(E16*N16,2)</f>
        <v>2.78</v>
      </c>
      <c r="P16" s="155">
        <v>0</v>
      </c>
      <c r="Q16" s="155">
        <f>ROUND(E16*P16,2)</f>
        <v>0</v>
      </c>
      <c r="R16" s="156"/>
      <c r="S16" s="156" t="s">
        <v>170</v>
      </c>
      <c r="T16" s="156" t="s">
        <v>170</v>
      </c>
      <c r="U16" s="156">
        <v>1.0589999999999999</v>
      </c>
      <c r="V16" s="156">
        <f>ROUND(E16*U16,2)</f>
        <v>67.78</v>
      </c>
      <c r="W16" s="156"/>
      <c r="X16" s="156" t="s">
        <v>172</v>
      </c>
      <c r="Y16" s="156" t="s">
        <v>240</v>
      </c>
      <c r="Z16" s="146"/>
      <c r="AA16" s="146"/>
      <c r="AB16" s="146"/>
      <c r="AC16" s="146"/>
      <c r="AD16" s="146"/>
      <c r="AE16" s="146"/>
      <c r="AF16" s="146"/>
      <c r="AG16" s="146" t="s">
        <v>174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920</v>
      </c>
      <c r="D17" s="158"/>
      <c r="E17" s="159">
        <v>64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576</v>
      </c>
      <c r="C18" s="184" t="s">
        <v>577</v>
      </c>
      <c r="D18" s="173" t="s">
        <v>169</v>
      </c>
      <c r="E18" s="174">
        <v>16.574999999999999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4.8169999999999998E-2</v>
      </c>
      <c r="O18" s="155">
        <f>ROUND(E18*N18,2)</f>
        <v>0.8</v>
      </c>
      <c r="P18" s="155">
        <v>0</v>
      </c>
      <c r="Q18" s="155">
        <f>ROUND(E18*P18,2)</f>
        <v>0</v>
      </c>
      <c r="R18" s="156"/>
      <c r="S18" s="156" t="s">
        <v>170</v>
      </c>
      <c r="T18" s="156" t="s">
        <v>170</v>
      </c>
      <c r="U18" s="156">
        <v>0.74299999999999999</v>
      </c>
      <c r="V18" s="156">
        <f>ROUND(E18*U18,2)</f>
        <v>12.32</v>
      </c>
      <c r="W18" s="156"/>
      <c r="X18" s="156" t="s">
        <v>172</v>
      </c>
      <c r="Y18" s="156" t="s">
        <v>240</v>
      </c>
      <c r="Z18" s="146"/>
      <c r="AA18" s="146"/>
      <c r="AB18" s="146"/>
      <c r="AC18" s="146"/>
      <c r="AD18" s="146"/>
      <c r="AE18" s="146"/>
      <c r="AF18" s="146"/>
      <c r="AG18" s="146" t="s">
        <v>198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921</v>
      </c>
      <c r="D19" s="158"/>
      <c r="E19" s="159">
        <v>16.574999999999999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1">
        <v>6</v>
      </c>
      <c r="B20" s="172" t="s">
        <v>580</v>
      </c>
      <c r="C20" s="184" t="s">
        <v>581</v>
      </c>
      <c r="D20" s="173" t="s">
        <v>169</v>
      </c>
      <c r="E20" s="174">
        <v>3.12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5.1720000000000002E-2</v>
      </c>
      <c r="O20" s="155">
        <f>ROUND(E20*N20,2)</f>
        <v>0.16</v>
      </c>
      <c r="P20" s="155">
        <v>0</v>
      </c>
      <c r="Q20" s="155">
        <f>ROUND(E20*P20,2)</f>
        <v>0</v>
      </c>
      <c r="R20" s="156"/>
      <c r="S20" s="156" t="s">
        <v>170</v>
      </c>
      <c r="T20" s="156" t="s">
        <v>170</v>
      </c>
      <c r="U20" s="156">
        <v>1.365</v>
      </c>
      <c r="V20" s="156">
        <f>ROUND(E20*U20,2)</f>
        <v>4.26</v>
      </c>
      <c r="W20" s="156"/>
      <c r="X20" s="156" t="s">
        <v>172</v>
      </c>
      <c r="Y20" s="156" t="s">
        <v>240</v>
      </c>
      <c r="Z20" s="146"/>
      <c r="AA20" s="146"/>
      <c r="AB20" s="146"/>
      <c r="AC20" s="146"/>
      <c r="AD20" s="146"/>
      <c r="AE20" s="146"/>
      <c r="AF20" s="146"/>
      <c r="AG20" s="146" t="s">
        <v>174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922</v>
      </c>
      <c r="D21" s="158"/>
      <c r="E21" s="159">
        <v>3.12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1">
        <v>7</v>
      </c>
      <c r="B22" s="172" t="s">
        <v>583</v>
      </c>
      <c r="C22" s="184" t="s">
        <v>584</v>
      </c>
      <c r="D22" s="173" t="s">
        <v>169</v>
      </c>
      <c r="E22" s="174">
        <v>80.575000000000003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2.0000000000000002E-5</v>
      </c>
      <c r="O22" s="155">
        <f>ROUND(E22*N22,2)</f>
        <v>0</v>
      </c>
      <c r="P22" s="155">
        <v>0</v>
      </c>
      <c r="Q22" s="155">
        <f>ROUND(E22*P22,2)</f>
        <v>0</v>
      </c>
      <c r="R22" s="156"/>
      <c r="S22" s="156" t="s">
        <v>170</v>
      </c>
      <c r="T22" s="156" t="s">
        <v>170</v>
      </c>
      <c r="U22" s="156">
        <v>0.11</v>
      </c>
      <c r="V22" s="156">
        <f>ROUND(E22*U22,2)</f>
        <v>8.86</v>
      </c>
      <c r="W22" s="156"/>
      <c r="X22" s="156" t="s">
        <v>172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174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923</v>
      </c>
      <c r="D23" s="158"/>
      <c r="E23" s="159">
        <v>64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85" t="s">
        <v>919</v>
      </c>
      <c r="D24" s="158"/>
      <c r="E24" s="159">
        <v>16.574999999999999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176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1">
        <v>8</v>
      </c>
      <c r="B25" s="172" t="s">
        <v>586</v>
      </c>
      <c r="C25" s="184" t="s">
        <v>587</v>
      </c>
      <c r="D25" s="173" t="s">
        <v>169</v>
      </c>
      <c r="E25" s="174">
        <v>20.135999999999999</v>
      </c>
      <c r="F25" s="175"/>
      <c r="G25" s="176">
        <f>ROUND(E25*F25,2)</f>
        <v>0</v>
      </c>
      <c r="H25" s="157"/>
      <c r="I25" s="156">
        <f>ROUND(E25*H25,2)</f>
        <v>0</v>
      </c>
      <c r="J25" s="157"/>
      <c r="K25" s="156">
        <f>ROUND(E25*J25,2)</f>
        <v>0</v>
      </c>
      <c r="L25" s="156">
        <v>21</v>
      </c>
      <c r="M25" s="156">
        <f>G25*(1+L25/100)</f>
        <v>0</v>
      </c>
      <c r="N25" s="155">
        <v>2.63E-3</v>
      </c>
      <c r="O25" s="155">
        <f>ROUND(E25*N25,2)</f>
        <v>0.05</v>
      </c>
      <c r="P25" s="155">
        <v>0</v>
      </c>
      <c r="Q25" s="155">
        <f>ROUND(E25*P25,2)</f>
        <v>0</v>
      </c>
      <c r="R25" s="156"/>
      <c r="S25" s="156" t="s">
        <v>588</v>
      </c>
      <c r="T25" s="156" t="s">
        <v>588</v>
      </c>
      <c r="U25" s="156">
        <v>0.36</v>
      </c>
      <c r="V25" s="156">
        <f>ROUND(E25*U25,2)</f>
        <v>7.25</v>
      </c>
      <c r="W25" s="156"/>
      <c r="X25" s="156" t="s">
        <v>172</v>
      </c>
      <c r="Y25" s="156" t="s">
        <v>173</v>
      </c>
      <c r="Z25" s="146"/>
      <c r="AA25" s="146"/>
      <c r="AB25" s="146"/>
      <c r="AC25" s="146"/>
      <c r="AD25" s="146"/>
      <c r="AE25" s="146"/>
      <c r="AF25" s="146"/>
      <c r="AG25" s="146" t="s">
        <v>174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5" t="s">
        <v>924</v>
      </c>
      <c r="D26" s="158"/>
      <c r="E26" s="159">
        <v>0.93600000000000005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85" t="s">
        <v>925</v>
      </c>
      <c r="D27" s="158"/>
      <c r="E27" s="159">
        <v>19.2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176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85" t="s">
        <v>926</v>
      </c>
      <c r="D28" s="158"/>
      <c r="E28" s="159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9</v>
      </c>
      <c r="B29" s="172" t="s">
        <v>927</v>
      </c>
      <c r="C29" s="184" t="s">
        <v>928</v>
      </c>
      <c r="D29" s="173" t="s">
        <v>169</v>
      </c>
      <c r="E29" s="174">
        <v>67.12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0</v>
      </c>
      <c r="O29" s="155">
        <f>ROUND(E29*N29,2)</f>
        <v>0</v>
      </c>
      <c r="P29" s="155">
        <v>2.5999999999999999E-2</v>
      </c>
      <c r="Q29" s="155">
        <f>ROUND(E29*P29,2)</f>
        <v>1.75</v>
      </c>
      <c r="R29" s="156"/>
      <c r="S29" s="156" t="s">
        <v>170</v>
      </c>
      <c r="T29" s="156" t="s">
        <v>170</v>
      </c>
      <c r="U29" s="156">
        <v>0.12</v>
      </c>
      <c r="V29" s="156">
        <f>ROUND(E29*U29,2)</f>
        <v>8.0500000000000007</v>
      </c>
      <c r="W29" s="156"/>
      <c r="X29" s="156" t="s">
        <v>172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174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923</v>
      </c>
      <c r="D30" s="158"/>
      <c r="E30" s="159">
        <v>64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929</v>
      </c>
      <c r="D31" s="158"/>
      <c r="E31" s="159">
        <v>3.12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1">
        <v>10</v>
      </c>
      <c r="B32" s="172" t="s">
        <v>930</v>
      </c>
      <c r="C32" s="184" t="s">
        <v>931</v>
      </c>
      <c r="D32" s="173" t="s">
        <v>169</v>
      </c>
      <c r="E32" s="174">
        <v>33.15</v>
      </c>
      <c r="F32" s="175"/>
      <c r="G32" s="176">
        <f>ROUND(E32*F32,2)</f>
        <v>0</v>
      </c>
      <c r="H32" s="157"/>
      <c r="I32" s="156">
        <f>ROUND(E32*H32,2)</f>
        <v>0</v>
      </c>
      <c r="J32" s="157"/>
      <c r="K32" s="156">
        <f>ROUND(E32*J32,2)</f>
        <v>0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4.5999999999999999E-2</v>
      </c>
      <c r="Q32" s="155">
        <f>ROUND(E32*P32,2)</f>
        <v>1.52</v>
      </c>
      <c r="R32" s="156"/>
      <c r="S32" s="156" t="s">
        <v>170</v>
      </c>
      <c r="T32" s="156" t="s">
        <v>170</v>
      </c>
      <c r="U32" s="156">
        <v>0.19500000000000001</v>
      </c>
      <c r="V32" s="156">
        <f>ROUND(E32*U32,2)</f>
        <v>6.46</v>
      </c>
      <c r="W32" s="156"/>
      <c r="X32" s="156" t="s">
        <v>172</v>
      </c>
      <c r="Y32" s="156" t="s">
        <v>173</v>
      </c>
      <c r="Z32" s="146"/>
      <c r="AA32" s="146"/>
      <c r="AB32" s="146"/>
      <c r="AC32" s="146"/>
      <c r="AD32" s="146"/>
      <c r="AE32" s="146"/>
      <c r="AF32" s="146"/>
      <c r="AG32" s="146" t="s">
        <v>174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5" t="s">
        <v>932</v>
      </c>
      <c r="D33" s="158"/>
      <c r="E33" s="159">
        <v>33.15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176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1">
        <v>11</v>
      </c>
      <c r="B34" s="172" t="s">
        <v>593</v>
      </c>
      <c r="C34" s="184" t="s">
        <v>594</v>
      </c>
      <c r="D34" s="173" t="s">
        <v>169</v>
      </c>
      <c r="E34" s="174">
        <v>20.135999999999999</v>
      </c>
      <c r="F34" s="175"/>
      <c r="G34" s="176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1.094E-2</v>
      </c>
      <c r="O34" s="155">
        <f>ROUND(E34*N34,2)</f>
        <v>0.22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203</v>
      </c>
      <c r="U34" s="156">
        <v>0.45</v>
      </c>
      <c r="V34" s="156">
        <f>ROUND(E34*U34,2)</f>
        <v>9.06</v>
      </c>
      <c r="W34" s="156"/>
      <c r="X34" s="156" t="s">
        <v>172</v>
      </c>
      <c r="Y34" s="156" t="s">
        <v>179</v>
      </c>
      <c r="Z34" s="146"/>
      <c r="AA34" s="146"/>
      <c r="AB34" s="146"/>
      <c r="AC34" s="146"/>
      <c r="AD34" s="146"/>
      <c r="AE34" s="146"/>
      <c r="AF34" s="146"/>
      <c r="AG34" s="146" t="s">
        <v>174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5" t="s">
        <v>924</v>
      </c>
      <c r="D35" s="158"/>
      <c r="E35" s="159">
        <v>0.93600000000000005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176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85" t="s">
        <v>925</v>
      </c>
      <c r="D36" s="158"/>
      <c r="E36" s="159">
        <v>19.2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">
      <c r="A37" s="153"/>
      <c r="B37" s="154"/>
      <c r="C37" s="185" t="s">
        <v>926</v>
      </c>
      <c r="D37" s="158"/>
      <c r="E37" s="159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176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71">
        <v>12</v>
      </c>
      <c r="B38" s="172" t="s">
        <v>595</v>
      </c>
      <c r="C38" s="184" t="s">
        <v>596</v>
      </c>
      <c r="D38" s="173" t="s">
        <v>169</v>
      </c>
      <c r="E38" s="174">
        <v>20.135999999999999</v>
      </c>
      <c r="F38" s="175"/>
      <c r="G38" s="176">
        <f>ROUND(E38*F38,2)</f>
        <v>0</v>
      </c>
      <c r="H38" s="157"/>
      <c r="I38" s="156">
        <f>ROUND(E38*H38,2)</f>
        <v>0</v>
      </c>
      <c r="J38" s="157"/>
      <c r="K38" s="156">
        <f>ROUND(E38*J38,2)</f>
        <v>0</v>
      </c>
      <c r="L38" s="156">
        <v>21</v>
      </c>
      <c r="M38" s="156">
        <f>G38*(1+L38/100)</f>
        <v>0</v>
      </c>
      <c r="N38" s="155">
        <v>5.4339999999999999E-2</v>
      </c>
      <c r="O38" s="155">
        <f>ROUND(E38*N38,2)</f>
        <v>1.0900000000000001</v>
      </c>
      <c r="P38" s="155">
        <v>0</v>
      </c>
      <c r="Q38" s="155">
        <f>ROUND(E38*P38,2)</f>
        <v>0</v>
      </c>
      <c r="R38" s="156"/>
      <c r="S38" s="156" t="s">
        <v>185</v>
      </c>
      <c r="T38" s="156" t="s">
        <v>203</v>
      </c>
      <c r="U38" s="156">
        <v>0.6</v>
      </c>
      <c r="V38" s="156">
        <f>ROUND(E38*U38,2)</f>
        <v>12.08</v>
      </c>
      <c r="W38" s="156"/>
      <c r="X38" s="156" t="s">
        <v>172</v>
      </c>
      <c r="Y38" s="156" t="s">
        <v>173</v>
      </c>
      <c r="Z38" s="146"/>
      <c r="AA38" s="146"/>
      <c r="AB38" s="146"/>
      <c r="AC38" s="146"/>
      <c r="AD38" s="146"/>
      <c r="AE38" s="146"/>
      <c r="AF38" s="146"/>
      <c r="AG38" s="146" t="s">
        <v>174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85" t="s">
        <v>933</v>
      </c>
      <c r="D39" s="158"/>
      <c r="E39" s="159">
        <v>20.135999999999999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176</v>
      </c>
      <c r="AH39" s="146">
        <v>5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x14ac:dyDescent="0.2">
      <c r="A40" s="164" t="s">
        <v>165</v>
      </c>
      <c r="B40" s="165" t="s">
        <v>102</v>
      </c>
      <c r="C40" s="183" t="s">
        <v>103</v>
      </c>
      <c r="D40" s="166"/>
      <c r="E40" s="167"/>
      <c r="F40" s="168"/>
      <c r="G40" s="169">
        <f>SUMIF(AG41:AG45,"&lt;&gt;NOR",G41:G45)</f>
        <v>0</v>
      </c>
      <c r="H40" s="163"/>
      <c r="I40" s="163">
        <f>SUM(I41:I45)</f>
        <v>0</v>
      </c>
      <c r="J40" s="163"/>
      <c r="K40" s="163">
        <f>SUM(K41:K45)</f>
        <v>0</v>
      </c>
      <c r="L40" s="163"/>
      <c r="M40" s="163">
        <f>SUM(M41:M45)</f>
        <v>0</v>
      </c>
      <c r="N40" s="162"/>
      <c r="O40" s="162">
        <f>SUM(O41:O45)</f>
        <v>0</v>
      </c>
      <c r="P40" s="162"/>
      <c r="Q40" s="162">
        <f>SUM(Q41:Q45)</f>
        <v>0.87</v>
      </c>
      <c r="R40" s="163"/>
      <c r="S40" s="163"/>
      <c r="T40" s="163"/>
      <c r="U40" s="163"/>
      <c r="V40" s="163">
        <f>SUM(V41:V45)</f>
        <v>41.14</v>
      </c>
      <c r="W40" s="163"/>
      <c r="X40" s="163"/>
      <c r="Y40" s="163"/>
      <c r="AG40" t="s">
        <v>166</v>
      </c>
    </row>
    <row r="41" spans="1:60" outlineLevel="1" x14ac:dyDescent="0.2">
      <c r="A41" s="171">
        <v>13</v>
      </c>
      <c r="B41" s="172" t="s">
        <v>279</v>
      </c>
      <c r="C41" s="184" t="s">
        <v>280</v>
      </c>
      <c r="D41" s="173" t="s">
        <v>169</v>
      </c>
      <c r="E41" s="174">
        <v>20</v>
      </c>
      <c r="F41" s="175"/>
      <c r="G41" s="176">
        <f>ROUND(E41*F41,2)</f>
        <v>0</v>
      </c>
      <c r="H41" s="157"/>
      <c r="I41" s="156">
        <f>ROUND(E41*H41,2)</f>
        <v>0</v>
      </c>
      <c r="J41" s="157"/>
      <c r="K41" s="156">
        <f>ROUND(E41*J41,2)</f>
        <v>0</v>
      </c>
      <c r="L41" s="156">
        <v>21</v>
      </c>
      <c r="M41" s="156">
        <f>G41*(1+L41/100)</f>
        <v>0</v>
      </c>
      <c r="N41" s="155">
        <v>4.0000000000000003E-5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170</v>
      </c>
      <c r="T41" s="156" t="s">
        <v>170</v>
      </c>
      <c r="U41" s="156">
        <v>0.308</v>
      </c>
      <c r="V41" s="156">
        <f>ROUND(E41*U41,2)</f>
        <v>6.16</v>
      </c>
      <c r="W41" s="156"/>
      <c r="X41" s="156" t="s">
        <v>172</v>
      </c>
      <c r="Y41" s="156" t="s">
        <v>173</v>
      </c>
      <c r="Z41" s="146"/>
      <c r="AA41" s="146"/>
      <c r="AB41" s="146"/>
      <c r="AC41" s="146"/>
      <c r="AD41" s="146"/>
      <c r="AE41" s="146"/>
      <c r="AF41" s="146"/>
      <c r="AG41" s="146" t="s">
        <v>174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85" t="s">
        <v>934</v>
      </c>
      <c r="D42" s="158"/>
      <c r="E42" s="159">
        <v>20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176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71">
        <v>14</v>
      </c>
      <c r="B43" s="172" t="s">
        <v>282</v>
      </c>
      <c r="C43" s="184" t="s">
        <v>283</v>
      </c>
      <c r="D43" s="173" t="s">
        <v>169</v>
      </c>
      <c r="E43" s="174">
        <v>437.2</v>
      </c>
      <c r="F43" s="175"/>
      <c r="G43" s="176">
        <f>ROUND(E43*F43,2)</f>
        <v>0</v>
      </c>
      <c r="H43" s="157"/>
      <c r="I43" s="156">
        <f>ROUND(E43*H43,2)</f>
        <v>0</v>
      </c>
      <c r="J43" s="157"/>
      <c r="K43" s="156">
        <f>ROUND(E43*J43,2)</f>
        <v>0</v>
      </c>
      <c r="L43" s="156">
        <v>21</v>
      </c>
      <c r="M43" s="156">
        <f>G43*(1+L43/100)</f>
        <v>0</v>
      </c>
      <c r="N43" s="155">
        <v>0</v>
      </c>
      <c r="O43" s="155">
        <f>ROUND(E43*N43,2)</f>
        <v>0</v>
      </c>
      <c r="P43" s="155">
        <v>2E-3</v>
      </c>
      <c r="Q43" s="155">
        <f>ROUND(E43*P43,2)</f>
        <v>0.87</v>
      </c>
      <c r="R43" s="156"/>
      <c r="S43" s="156" t="s">
        <v>170</v>
      </c>
      <c r="T43" s="156" t="s">
        <v>170</v>
      </c>
      <c r="U43" s="156">
        <v>0.08</v>
      </c>
      <c r="V43" s="156">
        <f>ROUND(E43*U43,2)</f>
        <v>34.979999999999997</v>
      </c>
      <c r="W43" s="156"/>
      <c r="X43" s="156" t="s">
        <v>172</v>
      </c>
      <c r="Y43" s="156" t="s">
        <v>173</v>
      </c>
      <c r="Z43" s="146"/>
      <c r="AA43" s="146"/>
      <c r="AB43" s="146"/>
      <c r="AC43" s="146"/>
      <c r="AD43" s="146"/>
      <c r="AE43" s="146"/>
      <c r="AF43" s="146"/>
      <c r="AG43" s="146" t="s">
        <v>180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85" t="s">
        <v>935</v>
      </c>
      <c r="D44" s="158"/>
      <c r="E44" s="159">
        <v>392.2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176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5" t="s">
        <v>936</v>
      </c>
      <c r="D45" s="158"/>
      <c r="E45" s="159">
        <v>45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176</v>
      </c>
      <c r="AH45" s="146">
        <v>5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x14ac:dyDescent="0.2">
      <c r="A46" s="164" t="s">
        <v>165</v>
      </c>
      <c r="B46" s="165" t="s">
        <v>108</v>
      </c>
      <c r="C46" s="183" t="s">
        <v>109</v>
      </c>
      <c r="D46" s="166"/>
      <c r="E46" s="167"/>
      <c r="F46" s="168"/>
      <c r="G46" s="169">
        <f>SUMIF(AG47:AG53,"&lt;&gt;NOR",G47:G53)</f>
        <v>0</v>
      </c>
      <c r="H46" s="163"/>
      <c r="I46" s="163">
        <f>SUM(I47:I53)</f>
        <v>0</v>
      </c>
      <c r="J46" s="163"/>
      <c r="K46" s="163">
        <f>SUM(K47:K53)</f>
        <v>0</v>
      </c>
      <c r="L46" s="163"/>
      <c r="M46" s="163">
        <f>SUM(M47:M53)</f>
        <v>0</v>
      </c>
      <c r="N46" s="162"/>
      <c r="O46" s="162">
        <f>SUM(O47:O53)</f>
        <v>0</v>
      </c>
      <c r="P46" s="162"/>
      <c r="Q46" s="162">
        <f>SUM(Q47:Q53)</f>
        <v>5.99</v>
      </c>
      <c r="R46" s="163"/>
      <c r="S46" s="163"/>
      <c r="T46" s="163"/>
      <c r="U46" s="163"/>
      <c r="V46" s="163">
        <f>SUM(V47:V53)</f>
        <v>42.23</v>
      </c>
      <c r="W46" s="163"/>
      <c r="X46" s="163"/>
      <c r="Y46" s="163"/>
      <c r="AG46" t="s">
        <v>166</v>
      </c>
    </row>
    <row r="47" spans="1:60" outlineLevel="1" x14ac:dyDescent="0.2">
      <c r="A47" s="171">
        <v>15</v>
      </c>
      <c r="B47" s="172" t="s">
        <v>491</v>
      </c>
      <c r="C47" s="184" t="s">
        <v>492</v>
      </c>
      <c r="D47" s="173" t="s">
        <v>169</v>
      </c>
      <c r="E47" s="174">
        <v>152.125</v>
      </c>
      <c r="F47" s="175"/>
      <c r="G47" s="176">
        <f>ROUND(E47*F47,2)</f>
        <v>0</v>
      </c>
      <c r="H47" s="157"/>
      <c r="I47" s="156">
        <f>ROUND(E47*H47,2)</f>
        <v>0</v>
      </c>
      <c r="J47" s="157"/>
      <c r="K47" s="156">
        <f>ROUND(E47*J47,2)</f>
        <v>0</v>
      </c>
      <c r="L47" s="156">
        <v>21</v>
      </c>
      <c r="M47" s="156">
        <f>G47*(1+L47/100)</f>
        <v>0</v>
      </c>
      <c r="N47" s="155">
        <v>0</v>
      </c>
      <c r="O47" s="155">
        <f>ROUND(E47*N47,2)</f>
        <v>0</v>
      </c>
      <c r="P47" s="155">
        <v>3.6999999999999998E-2</v>
      </c>
      <c r="Q47" s="155">
        <f>ROUND(E47*P47,2)</f>
        <v>5.63</v>
      </c>
      <c r="R47" s="156"/>
      <c r="S47" s="156" t="s">
        <v>170</v>
      </c>
      <c r="T47" s="156" t="s">
        <v>170</v>
      </c>
      <c r="U47" s="156">
        <v>0.19500000000000001</v>
      </c>
      <c r="V47" s="156">
        <f>ROUND(E47*U47,2)</f>
        <v>29.66</v>
      </c>
      <c r="W47" s="156"/>
      <c r="X47" s="156" t="s">
        <v>172</v>
      </c>
      <c r="Y47" s="156" t="s">
        <v>179</v>
      </c>
      <c r="Z47" s="146"/>
      <c r="AA47" s="146"/>
      <c r="AB47" s="146"/>
      <c r="AC47" s="146"/>
      <c r="AD47" s="146"/>
      <c r="AE47" s="146"/>
      <c r="AF47" s="146"/>
      <c r="AG47" s="146" t="s">
        <v>174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85" t="s">
        <v>937</v>
      </c>
      <c r="D48" s="158"/>
      <c r="E48" s="159">
        <v>83.165000000000006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176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">
      <c r="A49" s="153"/>
      <c r="B49" s="154"/>
      <c r="C49" s="185" t="s">
        <v>938</v>
      </c>
      <c r="D49" s="158"/>
      <c r="E49" s="159">
        <v>68.959999999999994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176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">
      <c r="A50" s="171">
        <v>16</v>
      </c>
      <c r="B50" s="172" t="s">
        <v>494</v>
      </c>
      <c r="C50" s="184" t="s">
        <v>495</v>
      </c>
      <c r="D50" s="173" t="s">
        <v>257</v>
      </c>
      <c r="E50" s="174">
        <v>196.1</v>
      </c>
      <c r="F50" s="175"/>
      <c r="G50" s="176">
        <f>ROUND(E50*F50,2)</f>
        <v>0</v>
      </c>
      <c r="H50" s="157"/>
      <c r="I50" s="156">
        <f>ROUND(E50*H50,2)</f>
        <v>0</v>
      </c>
      <c r="J50" s="157"/>
      <c r="K50" s="156">
        <f>ROUND(E50*J50,2)</f>
        <v>0</v>
      </c>
      <c r="L50" s="156">
        <v>21</v>
      </c>
      <c r="M50" s="156">
        <f>G50*(1+L50/100)</f>
        <v>0</v>
      </c>
      <c r="N50" s="155">
        <v>0</v>
      </c>
      <c r="O50" s="155">
        <f>ROUND(E50*N50,2)</f>
        <v>0</v>
      </c>
      <c r="P50" s="155">
        <v>1.64E-3</v>
      </c>
      <c r="Q50" s="155">
        <f>ROUND(E50*P50,2)</f>
        <v>0.32</v>
      </c>
      <c r="R50" s="156"/>
      <c r="S50" s="156" t="s">
        <v>170</v>
      </c>
      <c r="T50" s="156" t="s">
        <v>216</v>
      </c>
      <c r="U50" s="156">
        <v>5.7500000000000002E-2</v>
      </c>
      <c r="V50" s="156">
        <f>ROUND(E50*U50,2)</f>
        <v>11.28</v>
      </c>
      <c r="W50" s="156"/>
      <c r="X50" s="156" t="s">
        <v>172</v>
      </c>
      <c r="Y50" s="156" t="s">
        <v>240</v>
      </c>
      <c r="Z50" s="146"/>
      <c r="AA50" s="146"/>
      <c r="AB50" s="146"/>
      <c r="AC50" s="146"/>
      <c r="AD50" s="146"/>
      <c r="AE50" s="146"/>
      <c r="AF50" s="146"/>
      <c r="AG50" s="146" t="s">
        <v>174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85" t="s">
        <v>939</v>
      </c>
      <c r="D51" s="158"/>
      <c r="E51" s="159">
        <v>196.1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176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1">
        <v>17</v>
      </c>
      <c r="B52" s="172" t="s">
        <v>494</v>
      </c>
      <c r="C52" s="184" t="s">
        <v>495</v>
      </c>
      <c r="D52" s="173" t="s">
        <v>257</v>
      </c>
      <c r="E52" s="174">
        <v>22.5</v>
      </c>
      <c r="F52" s="175"/>
      <c r="G52" s="176">
        <f>ROUND(E52*F52,2)</f>
        <v>0</v>
      </c>
      <c r="H52" s="157"/>
      <c r="I52" s="156">
        <f>ROUND(E52*H52,2)</f>
        <v>0</v>
      </c>
      <c r="J52" s="157"/>
      <c r="K52" s="156">
        <f>ROUND(E52*J52,2)</f>
        <v>0</v>
      </c>
      <c r="L52" s="156">
        <v>21</v>
      </c>
      <c r="M52" s="156">
        <f>G52*(1+L52/100)</f>
        <v>0</v>
      </c>
      <c r="N52" s="155">
        <v>0</v>
      </c>
      <c r="O52" s="155">
        <f>ROUND(E52*N52,2)</f>
        <v>0</v>
      </c>
      <c r="P52" s="155">
        <v>1.64E-3</v>
      </c>
      <c r="Q52" s="155">
        <f>ROUND(E52*P52,2)</f>
        <v>0.04</v>
      </c>
      <c r="R52" s="156"/>
      <c r="S52" s="156" t="s">
        <v>170</v>
      </c>
      <c r="T52" s="156" t="s">
        <v>216</v>
      </c>
      <c r="U52" s="156">
        <v>5.7500000000000002E-2</v>
      </c>
      <c r="V52" s="156">
        <f>ROUND(E52*U52,2)</f>
        <v>1.29</v>
      </c>
      <c r="W52" s="156"/>
      <c r="X52" s="156" t="s">
        <v>172</v>
      </c>
      <c r="Y52" s="156" t="s">
        <v>240</v>
      </c>
      <c r="Z52" s="146"/>
      <c r="AA52" s="146"/>
      <c r="AB52" s="146"/>
      <c r="AC52" s="146"/>
      <c r="AD52" s="146"/>
      <c r="AE52" s="146"/>
      <c r="AF52" s="146"/>
      <c r="AG52" s="146" t="s">
        <v>174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5" t="s">
        <v>940</v>
      </c>
      <c r="D53" s="158"/>
      <c r="E53" s="159">
        <v>22.5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176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x14ac:dyDescent="0.2">
      <c r="A54" s="164" t="s">
        <v>165</v>
      </c>
      <c r="B54" s="165" t="s">
        <v>110</v>
      </c>
      <c r="C54" s="183" t="s">
        <v>111</v>
      </c>
      <c r="D54" s="166"/>
      <c r="E54" s="167"/>
      <c r="F54" s="168"/>
      <c r="G54" s="169">
        <f>SUMIF(AG55:AG55,"&lt;&gt;NOR",G55:G55)</f>
        <v>0</v>
      </c>
      <c r="H54" s="163"/>
      <c r="I54" s="163">
        <f>SUM(I55:I55)</f>
        <v>0</v>
      </c>
      <c r="J54" s="163"/>
      <c r="K54" s="163">
        <f>SUM(K55:K55)</f>
        <v>0</v>
      </c>
      <c r="L54" s="163"/>
      <c r="M54" s="163">
        <f>SUM(M55:M55)</f>
        <v>0</v>
      </c>
      <c r="N54" s="162"/>
      <c r="O54" s="162">
        <f>SUM(O55:O55)</f>
        <v>0</v>
      </c>
      <c r="P54" s="162"/>
      <c r="Q54" s="162">
        <f>SUM(Q55:Q55)</f>
        <v>0</v>
      </c>
      <c r="R54" s="163"/>
      <c r="S54" s="163"/>
      <c r="T54" s="163"/>
      <c r="U54" s="163"/>
      <c r="V54" s="163">
        <f>SUM(V55:V55)</f>
        <v>22.47</v>
      </c>
      <c r="W54" s="163"/>
      <c r="X54" s="163"/>
      <c r="Y54" s="163"/>
      <c r="AG54" t="s">
        <v>166</v>
      </c>
    </row>
    <row r="55" spans="1:60" outlineLevel="1" x14ac:dyDescent="0.2">
      <c r="A55" s="177">
        <v>18</v>
      </c>
      <c r="B55" s="178" t="s">
        <v>306</v>
      </c>
      <c r="C55" s="187" t="s">
        <v>307</v>
      </c>
      <c r="D55" s="179" t="s">
        <v>252</v>
      </c>
      <c r="E55" s="180">
        <v>8.7200100000000003</v>
      </c>
      <c r="F55" s="181"/>
      <c r="G55" s="182">
        <f>ROUND(E55*F55,2)</f>
        <v>0</v>
      </c>
      <c r="H55" s="157"/>
      <c r="I55" s="156">
        <f>ROUND(E55*H55,2)</f>
        <v>0</v>
      </c>
      <c r="J55" s="157"/>
      <c r="K55" s="156">
        <f>ROUND(E55*J55,2)</f>
        <v>0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170</v>
      </c>
      <c r="T55" s="156" t="s">
        <v>170</v>
      </c>
      <c r="U55" s="156">
        <v>2.577</v>
      </c>
      <c r="V55" s="156">
        <f>ROUND(E55*U55,2)</f>
        <v>22.47</v>
      </c>
      <c r="W55" s="156"/>
      <c r="X55" s="156" t="s">
        <v>253</v>
      </c>
      <c r="Y55" s="156" t="s">
        <v>173</v>
      </c>
      <c r="Z55" s="146"/>
      <c r="AA55" s="146"/>
      <c r="AB55" s="146"/>
      <c r="AC55" s="146"/>
      <c r="AD55" s="146"/>
      <c r="AE55" s="146"/>
      <c r="AF55" s="146"/>
      <c r="AG55" s="146" t="s">
        <v>308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164" t="s">
        <v>165</v>
      </c>
      <c r="B56" s="165" t="s">
        <v>114</v>
      </c>
      <c r="C56" s="183" t="s">
        <v>115</v>
      </c>
      <c r="D56" s="166"/>
      <c r="E56" s="167"/>
      <c r="F56" s="168"/>
      <c r="G56" s="169">
        <f>SUMIF(AG57:AG70,"&lt;&gt;NOR",G57:G70)</f>
        <v>0</v>
      </c>
      <c r="H56" s="163"/>
      <c r="I56" s="163">
        <f>SUM(I57:I70)</f>
        <v>0</v>
      </c>
      <c r="J56" s="163"/>
      <c r="K56" s="163">
        <f>SUM(K57:K70)</f>
        <v>0</v>
      </c>
      <c r="L56" s="163"/>
      <c r="M56" s="163">
        <f>SUM(M57:M70)</f>
        <v>0</v>
      </c>
      <c r="N56" s="162"/>
      <c r="O56" s="162">
        <f>SUM(O57:O70)</f>
        <v>0</v>
      </c>
      <c r="P56" s="162"/>
      <c r="Q56" s="162">
        <f>SUM(Q57:Q70)</f>
        <v>3.2</v>
      </c>
      <c r="R56" s="163"/>
      <c r="S56" s="163"/>
      <c r="T56" s="163"/>
      <c r="U56" s="163"/>
      <c r="V56" s="163">
        <f>SUM(V57:V70)</f>
        <v>17.53</v>
      </c>
      <c r="W56" s="163"/>
      <c r="X56" s="163"/>
      <c r="Y56" s="163"/>
      <c r="AG56" t="s">
        <v>166</v>
      </c>
    </row>
    <row r="57" spans="1:60" ht="22.5" outlineLevel="1" x14ac:dyDescent="0.2">
      <c r="A57" s="171">
        <v>19</v>
      </c>
      <c r="B57" s="172" t="s">
        <v>316</v>
      </c>
      <c r="C57" s="184" t="s">
        <v>317</v>
      </c>
      <c r="D57" s="173" t="s">
        <v>169</v>
      </c>
      <c r="E57" s="174">
        <v>109.3</v>
      </c>
      <c r="F57" s="175"/>
      <c r="G57" s="176">
        <f>ROUND(E57*F57,2)</f>
        <v>0</v>
      </c>
      <c r="H57" s="157"/>
      <c r="I57" s="156">
        <f>ROUND(E57*H57,2)</f>
        <v>0</v>
      </c>
      <c r="J57" s="157"/>
      <c r="K57" s="156">
        <f>ROUND(E57*J57,2)</f>
        <v>0</v>
      </c>
      <c r="L57" s="156">
        <v>21</v>
      </c>
      <c r="M57" s="156">
        <f>G57*(1+L57/100)</f>
        <v>0</v>
      </c>
      <c r="N57" s="155">
        <v>0</v>
      </c>
      <c r="O57" s="155">
        <f>ROUND(E57*N57,2)</f>
        <v>0</v>
      </c>
      <c r="P57" s="155">
        <v>9.7400000000000004E-3</v>
      </c>
      <c r="Q57" s="155">
        <f>ROUND(E57*P57,2)</f>
        <v>1.06</v>
      </c>
      <c r="R57" s="156"/>
      <c r="S57" s="156" t="s">
        <v>170</v>
      </c>
      <c r="T57" s="156" t="s">
        <v>216</v>
      </c>
      <c r="U57" s="156">
        <v>4.3999999999999997E-2</v>
      </c>
      <c r="V57" s="156">
        <f>ROUND(E57*U57,2)</f>
        <v>4.8099999999999996</v>
      </c>
      <c r="W57" s="156"/>
      <c r="X57" s="156" t="s">
        <v>172</v>
      </c>
      <c r="Y57" s="156" t="s">
        <v>173</v>
      </c>
      <c r="Z57" s="146"/>
      <c r="AA57" s="146"/>
      <c r="AB57" s="146"/>
      <c r="AC57" s="146"/>
      <c r="AD57" s="146"/>
      <c r="AE57" s="146"/>
      <c r="AF57" s="146"/>
      <c r="AG57" s="146" t="s">
        <v>174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85" t="s">
        <v>941</v>
      </c>
      <c r="D58" s="158"/>
      <c r="E58" s="159">
        <v>98.05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176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">
      <c r="A59" s="153"/>
      <c r="B59" s="154"/>
      <c r="C59" s="185" t="s">
        <v>942</v>
      </c>
      <c r="D59" s="158"/>
      <c r="E59" s="159">
        <v>11.25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176</v>
      </c>
      <c r="AH59" s="146">
        <v>5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2.5" outlineLevel="1" x14ac:dyDescent="0.2">
      <c r="A60" s="171">
        <v>20</v>
      </c>
      <c r="B60" s="172" t="s">
        <v>500</v>
      </c>
      <c r="C60" s="184" t="s">
        <v>501</v>
      </c>
      <c r="D60" s="173" t="s">
        <v>169</v>
      </c>
      <c r="E60" s="174">
        <v>131.16</v>
      </c>
      <c r="F60" s="175"/>
      <c r="G60" s="176">
        <f>ROUND(E60*F60,2)</f>
        <v>0</v>
      </c>
      <c r="H60" s="157"/>
      <c r="I60" s="156">
        <f>ROUND(E60*H60,2)</f>
        <v>0</v>
      </c>
      <c r="J60" s="157"/>
      <c r="K60" s="156">
        <f>ROUND(E60*J60,2)</f>
        <v>0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1.03E-2</v>
      </c>
      <c r="Q60" s="155">
        <f>ROUND(E60*P60,2)</f>
        <v>1.35</v>
      </c>
      <c r="R60" s="156"/>
      <c r="S60" s="156" t="s">
        <v>170</v>
      </c>
      <c r="T60" s="156" t="s">
        <v>171</v>
      </c>
      <c r="U60" s="156">
        <v>4.4999999999999998E-2</v>
      </c>
      <c r="V60" s="156">
        <f>ROUND(E60*U60,2)</f>
        <v>5.9</v>
      </c>
      <c r="W60" s="156"/>
      <c r="X60" s="156" t="s">
        <v>172</v>
      </c>
      <c r="Y60" s="156" t="s">
        <v>173</v>
      </c>
      <c r="Z60" s="146"/>
      <c r="AA60" s="146"/>
      <c r="AB60" s="146"/>
      <c r="AC60" s="146"/>
      <c r="AD60" s="146"/>
      <c r="AE60" s="146"/>
      <c r="AF60" s="146"/>
      <c r="AG60" s="146" t="s">
        <v>174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85" t="s">
        <v>943</v>
      </c>
      <c r="D61" s="158"/>
      <c r="E61" s="159">
        <v>13.5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176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">
      <c r="A62" s="153"/>
      <c r="B62" s="154"/>
      <c r="C62" s="185" t="s">
        <v>944</v>
      </c>
      <c r="D62" s="158"/>
      <c r="E62" s="159">
        <v>117.66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176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71">
        <v>21</v>
      </c>
      <c r="B63" s="172" t="s">
        <v>323</v>
      </c>
      <c r="C63" s="184" t="s">
        <v>324</v>
      </c>
      <c r="D63" s="173" t="s">
        <v>169</v>
      </c>
      <c r="E63" s="174">
        <v>131.16</v>
      </c>
      <c r="F63" s="175"/>
      <c r="G63" s="176">
        <f>ROUND(E63*F63,2)</f>
        <v>0</v>
      </c>
      <c r="H63" s="157"/>
      <c r="I63" s="156">
        <f>ROUND(E63*H63,2)</f>
        <v>0</v>
      </c>
      <c r="J63" s="157"/>
      <c r="K63" s="156">
        <f>ROUND(E63*J63,2)</f>
        <v>0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6.0000000000000001E-3</v>
      </c>
      <c r="Q63" s="155">
        <f>ROUND(E63*P63,2)</f>
        <v>0.79</v>
      </c>
      <c r="R63" s="156"/>
      <c r="S63" s="156" t="s">
        <v>170</v>
      </c>
      <c r="T63" s="156" t="s">
        <v>171</v>
      </c>
      <c r="U63" s="156">
        <v>5.1999999999999998E-2</v>
      </c>
      <c r="V63" s="156">
        <f>ROUND(E63*U63,2)</f>
        <v>6.82</v>
      </c>
      <c r="W63" s="156"/>
      <c r="X63" s="156" t="s">
        <v>172</v>
      </c>
      <c r="Y63" s="156" t="s">
        <v>173</v>
      </c>
      <c r="Z63" s="146"/>
      <c r="AA63" s="146"/>
      <c r="AB63" s="146"/>
      <c r="AC63" s="146"/>
      <c r="AD63" s="146"/>
      <c r="AE63" s="146"/>
      <c r="AF63" s="146"/>
      <c r="AG63" s="146" t="s">
        <v>180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5" t="s">
        <v>943</v>
      </c>
      <c r="D64" s="158"/>
      <c r="E64" s="159">
        <v>13.5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176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">
      <c r="A65" s="153"/>
      <c r="B65" s="154"/>
      <c r="C65" s="185" t="s">
        <v>944</v>
      </c>
      <c r="D65" s="158"/>
      <c r="E65" s="159">
        <v>117.66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176</v>
      </c>
      <c r="AH65" s="146">
        <v>5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ht="22.5" outlineLevel="1" x14ac:dyDescent="0.2">
      <c r="A66" s="171">
        <v>22</v>
      </c>
      <c r="B66" s="172" t="s">
        <v>343</v>
      </c>
      <c r="C66" s="184" t="s">
        <v>344</v>
      </c>
      <c r="D66" s="173" t="s">
        <v>252</v>
      </c>
      <c r="E66" s="174">
        <v>1.0645800000000001</v>
      </c>
      <c r="F66" s="175"/>
      <c r="G66" s="176">
        <f>ROUND(E66*F66,2)</f>
        <v>0</v>
      </c>
      <c r="H66" s="157"/>
      <c r="I66" s="156">
        <f>ROUND(E66*H66,2)</f>
        <v>0</v>
      </c>
      <c r="J66" s="157"/>
      <c r="K66" s="156">
        <f>ROUND(E66*J66,2)</f>
        <v>0</v>
      </c>
      <c r="L66" s="156">
        <v>21</v>
      </c>
      <c r="M66" s="156">
        <f>G66*(1+L66/100)</f>
        <v>0</v>
      </c>
      <c r="N66" s="155">
        <v>0</v>
      </c>
      <c r="O66" s="155">
        <f>ROUND(E66*N66,2)</f>
        <v>0</v>
      </c>
      <c r="P66" s="155">
        <v>0</v>
      </c>
      <c r="Q66" s="155">
        <f>ROUND(E66*P66,2)</f>
        <v>0</v>
      </c>
      <c r="R66" s="156"/>
      <c r="S66" s="156" t="s">
        <v>185</v>
      </c>
      <c r="T66" s="156" t="s">
        <v>203</v>
      </c>
      <c r="U66" s="156">
        <v>0</v>
      </c>
      <c r="V66" s="156">
        <f>ROUND(E66*U66,2)</f>
        <v>0</v>
      </c>
      <c r="W66" s="156"/>
      <c r="X66" s="156" t="s">
        <v>172</v>
      </c>
      <c r="Y66" s="156" t="s">
        <v>173</v>
      </c>
      <c r="Z66" s="146"/>
      <c r="AA66" s="146"/>
      <c r="AB66" s="146"/>
      <c r="AC66" s="146"/>
      <c r="AD66" s="146"/>
      <c r="AE66" s="146"/>
      <c r="AF66" s="146"/>
      <c r="AG66" s="146" t="s">
        <v>174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ht="22.5" outlineLevel="2" x14ac:dyDescent="0.2">
      <c r="A67" s="153"/>
      <c r="B67" s="154"/>
      <c r="C67" s="185" t="s">
        <v>945</v>
      </c>
      <c r="D67" s="158"/>
      <c r="E67" s="159">
        <v>1.0645800000000001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176</v>
      </c>
      <c r="AH67" s="146">
        <v>5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ht="22.5" outlineLevel="1" x14ac:dyDescent="0.2">
      <c r="A68" s="171">
        <v>23</v>
      </c>
      <c r="B68" s="172" t="s">
        <v>347</v>
      </c>
      <c r="C68" s="184" t="s">
        <v>348</v>
      </c>
      <c r="D68" s="173" t="s">
        <v>252</v>
      </c>
      <c r="E68" s="174">
        <v>2.1379100000000002</v>
      </c>
      <c r="F68" s="175"/>
      <c r="G68" s="176">
        <f>ROUND(E68*F68,2)</f>
        <v>0</v>
      </c>
      <c r="H68" s="157"/>
      <c r="I68" s="156">
        <f>ROUND(E68*H68,2)</f>
        <v>0</v>
      </c>
      <c r="J68" s="157"/>
      <c r="K68" s="156">
        <f>ROUND(E68*J68,2)</f>
        <v>0</v>
      </c>
      <c r="L68" s="156">
        <v>21</v>
      </c>
      <c r="M68" s="156">
        <f>G68*(1+L68/100)</f>
        <v>0</v>
      </c>
      <c r="N68" s="155">
        <v>0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185</v>
      </c>
      <c r="T68" s="156" t="s">
        <v>203</v>
      </c>
      <c r="U68" s="156">
        <v>0</v>
      </c>
      <c r="V68" s="156">
        <f>ROUND(E68*U68,2)</f>
        <v>0</v>
      </c>
      <c r="W68" s="156"/>
      <c r="X68" s="156" t="s">
        <v>172</v>
      </c>
      <c r="Y68" s="156" t="s">
        <v>173</v>
      </c>
      <c r="Z68" s="146"/>
      <c r="AA68" s="146"/>
      <c r="AB68" s="146"/>
      <c r="AC68" s="146"/>
      <c r="AD68" s="146"/>
      <c r="AE68" s="146"/>
      <c r="AF68" s="146"/>
      <c r="AG68" s="146" t="s">
        <v>174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">
      <c r="A69" s="153"/>
      <c r="B69" s="154"/>
      <c r="C69" s="185" t="s">
        <v>946</v>
      </c>
      <c r="D69" s="158"/>
      <c r="E69" s="159">
        <v>1.3509500000000001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176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3" x14ac:dyDescent="0.2">
      <c r="A70" s="153"/>
      <c r="B70" s="154"/>
      <c r="C70" s="185" t="s">
        <v>947</v>
      </c>
      <c r="D70" s="158"/>
      <c r="E70" s="159">
        <v>0.78695999999999999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176</v>
      </c>
      <c r="AH70" s="146">
        <v>5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x14ac:dyDescent="0.2">
      <c r="A71" s="164" t="s">
        <v>165</v>
      </c>
      <c r="B71" s="165" t="s">
        <v>116</v>
      </c>
      <c r="C71" s="183" t="s">
        <v>117</v>
      </c>
      <c r="D71" s="166"/>
      <c r="E71" s="167"/>
      <c r="F71" s="168"/>
      <c r="G71" s="169">
        <f>SUMIF(AG72:AG91,"&lt;&gt;NOR",G72:G91)</f>
        <v>0</v>
      </c>
      <c r="H71" s="163"/>
      <c r="I71" s="163">
        <f>SUM(I72:I91)</f>
        <v>0</v>
      </c>
      <c r="J71" s="163"/>
      <c r="K71" s="163">
        <f>SUM(K72:K91)</f>
        <v>0</v>
      </c>
      <c r="L71" s="163"/>
      <c r="M71" s="163">
        <f>SUM(M72:M91)</f>
        <v>0</v>
      </c>
      <c r="N71" s="162"/>
      <c r="O71" s="162">
        <f>SUM(O72:O91)</f>
        <v>1.5000000000000002</v>
      </c>
      <c r="P71" s="162"/>
      <c r="Q71" s="162">
        <f>SUM(Q72:Q91)</f>
        <v>0</v>
      </c>
      <c r="R71" s="163"/>
      <c r="S71" s="163"/>
      <c r="T71" s="163"/>
      <c r="U71" s="163"/>
      <c r="V71" s="163">
        <f>SUM(V72:V91)</f>
        <v>201.5</v>
      </c>
      <c r="W71" s="163"/>
      <c r="X71" s="163"/>
      <c r="Y71" s="163"/>
      <c r="AG71" t="s">
        <v>166</v>
      </c>
    </row>
    <row r="72" spans="1:60" outlineLevel="1" x14ac:dyDescent="0.2">
      <c r="A72" s="171">
        <v>24</v>
      </c>
      <c r="B72" s="172" t="s">
        <v>948</v>
      </c>
      <c r="C72" s="184" t="s">
        <v>949</v>
      </c>
      <c r="D72" s="173" t="s">
        <v>197</v>
      </c>
      <c r="E72" s="174">
        <v>1</v>
      </c>
      <c r="F72" s="175"/>
      <c r="G72" s="176">
        <f>ROUND(E72*F72,2)</f>
        <v>0</v>
      </c>
      <c r="H72" s="157"/>
      <c r="I72" s="156">
        <f>ROUND(E72*H72,2)</f>
        <v>0</v>
      </c>
      <c r="J72" s="157"/>
      <c r="K72" s="156">
        <f>ROUND(E72*J72,2)</f>
        <v>0</v>
      </c>
      <c r="L72" s="156">
        <v>21</v>
      </c>
      <c r="M72" s="156">
        <f>G72*(1+L72/100)</f>
        <v>0</v>
      </c>
      <c r="N72" s="155">
        <v>1.65E-3</v>
      </c>
      <c r="O72" s="155">
        <f>ROUND(E72*N72,2)</f>
        <v>0</v>
      </c>
      <c r="P72" s="155">
        <v>0</v>
      </c>
      <c r="Q72" s="155">
        <f>ROUND(E72*P72,2)</f>
        <v>0</v>
      </c>
      <c r="R72" s="156"/>
      <c r="S72" s="156" t="s">
        <v>170</v>
      </c>
      <c r="T72" s="156" t="s">
        <v>170</v>
      </c>
      <c r="U72" s="156">
        <v>0.65</v>
      </c>
      <c r="V72" s="156">
        <f>ROUND(E72*U72,2)</f>
        <v>0.65</v>
      </c>
      <c r="W72" s="156"/>
      <c r="X72" s="156" t="s">
        <v>172</v>
      </c>
      <c r="Y72" s="156" t="s">
        <v>173</v>
      </c>
      <c r="Z72" s="146"/>
      <c r="AA72" s="146"/>
      <c r="AB72" s="146"/>
      <c r="AC72" s="146"/>
      <c r="AD72" s="146"/>
      <c r="AE72" s="146"/>
      <c r="AF72" s="146"/>
      <c r="AG72" s="146" t="s">
        <v>174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">
      <c r="A73" s="153"/>
      <c r="B73" s="154"/>
      <c r="C73" s="185" t="s">
        <v>950</v>
      </c>
      <c r="D73" s="158"/>
      <c r="E73" s="159">
        <v>1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176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ht="22.5" outlineLevel="1" x14ac:dyDescent="0.2">
      <c r="A74" s="171">
        <v>25</v>
      </c>
      <c r="B74" s="172" t="s">
        <v>353</v>
      </c>
      <c r="C74" s="184" t="s">
        <v>354</v>
      </c>
      <c r="D74" s="173" t="s">
        <v>169</v>
      </c>
      <c r="E74" s="174">
        <v>131.16</v>
      </c>
      <c r="F74" s="175"/>
      <c r="G74" s="176">
        <f>ROUND(E74*F74,2)</f>
        <v>0</v>
      </c>
      <c r="H74" s="157"/>
      <c r="I74" s="156">
        <f>ROUND(E74*H74,2)</f>
        <v>0</v>
      </c>
      <c r="J74" s="157"/>
      <c r="K74" s="156">
        <f>ROUND(E74*J74,2)</f>
        <v>0</v>
      </c>
      <c r="L74" s="156">
        <v>21</v>
      </c>
      <c r="M74" s="156">
        <f>G74*(1+L74/100)</f>
        <v>0</v>
      </c>
      <c r="N74" s="155">
        <v>1.2999999999999999E-4</v>
      </c>
      <c r="O74" s="155">
        <f>ROUND(E74*N74,2)</f>
        <v>0.02</v>
      </c>
      <c r="P74" s="155">
        <v>0</v>
      </c>
      <c r="Q74" s="155">
        <f>ROUND(E74*P74,2)</f>
        <v>0</v>
      </c>
      <c r="R74" s="156"/>
      <c r="S74" s="156" t="s">
        <v>170</v>
      </c>
      <c r="T74" s="156" t="s">
        <v>170</v>
      </c>
      <c r="U74" s="156">
        <v>0.1</v>
      </c>
      <c r="V74" s="156">
        <f>ROUND(E74*U74,2)</f>
        <v>13.12</v>
      </c>
      <c r="W74" s="156"/>
      <c r="X74" s="156" t="s">
        <v>172</v>
      </c>
      <c r="Y74" s="156" t="s">
        <v>179</v>
      </c>
      <c r="Z74" s="146"/>
      <c r="AA74" s="146"/>
      <c r="AB74" s="146"/>
      <c r="AC74" s="146"/>
      <c r="AD74" s="146"/>
      <c r="AE74" s="146"/>
      <c r="AF74" s="146"/>
      <c r="AG74" s="146" t="s">
        <v>180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2" x14ac:dyDescent="0.2">
      <c r="A75" s="153"/>
      <c r="B75" s="154"/>
      <c r="C75" s="185" t="s">
        <v>951</v>
      </c>
      <c r="D75" s="158"/>
      <c r="E75" s="159">
        <v>131.16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176</v>
      </c>
      <c r="AH75" s="146">
        <v>5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">
      <c r="A76" s="171">
        <v>26</v>
      </c>
      <c r="B76" s="172" t="s">
        <v>357</v>
      </c>
      <c r="C76" s="184" t="s">
        <v>358</v>
      </c>
      <c r="D76" s="173" t="s">
        <v>169</v>
      </c>
      <c r="E76" s="174">
        <v>26.231999999999999</v>
      </c>
      <c r="F76" s="175"/>
      <c r="G76" s="176">
        <f>ROUND(E76*F76,2)</f>
        <v>0</v>
      </c>
      <c r="H76" s="157"/>
      <c r="I76" s="156">
        <f>ROUND(E76*H76,2)</f>
        <v>0</v>
      </c>
      <c r="J76" s="157"/>
      <c r="K76" s="156">
        <f>ROUND(E76*J76,2)</f>
        <v>0</v>
      </c>
      <c r="L76" s="156">
        <v>21</v>
      </c>
      <c r="M76" s="156">
        <f>G76*(1+L76/100)</f>
        <v>0</v>
      </c>
      <c r="N76" s="155">
        <v>0</v>
      </c>
      <c r="O76" s="155">
        <f>ROUND(E76*N76,2)</f>
        <v>0</v>
      </c>
      <c r="P76" s="155">
        <v>0</v>
      </c>
      <c r="Q76" s="155">
        <f>ROUND(E76*P76,2)</f>
        <v>0</v>
      </c>
      <c r="R76" s="156"/>
      <c r="S76" s="156" t="s">
        <v>170</v>
      </c>
      <c r="T76" s="156" t="s">
        <v>171</v>
      </c>
      <c r="U76" s="156">
        <v>7.1999999999999995E-2</v>
      </c>
      <c r="V76" s="156">
        <f>ROUND(E76*U76,2)</f>
        <v>1.89</v>
      </c>
      <c r="W76" s="156"/>
      <c r="X76" s="156" t="s">
        <v>172</v>
      </c>
      <c r="Y76" s="156" t="s">
        <v>173</v>
      </c>
      <c r="Z76" s="146"/>
      <c r="AA76" s="146"/>
      <c r="AB76" s="146"/>
      <c r="AC76" s="146"/>
      <c r="AD76" s="146"/>
      <c r="AE76" s="146"/>
      <c r="AF76" s="146"/>
      <c r="AG76" s="146" t="s">
        <v>174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">
      <c r="A77" s="153"/>
      <c r="B77" s="154"/>
      <c r="C77" s="185" t="s">
        <v>952</v>
      </c>
      <c r="D77" s="158"/>
      <c r="E77" s="159">
        <v>26.231999999999999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176</v>
      </c>
      <c r="AH77" s="146">
        <v>5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33.75" outlineLevel="1" x14ac:dyDescent="0.2">
      <c r="A78" s="171">
        <v>27</v>
      </c>
      <c r="B78" s="172" t="s">
        <v>359</v>
      </c>
      <c r="C78" s="184" t="s">
        <v>360</v>
      </c>
      <c r="D78" s="173" t="s">
        <v>169</v>
      </c>
      <c r="E78" s="174">
        <v>131.16</v>
      </c>
      <c r="F78" s="175"/>
      <c r="G78" s="176">
        <f>ROUND(E78*F78,2)</f>
        <v>0</v>
      </c>
      <c r="H78" s="157"/>
      <c r="I78" s="156">
        <f>ROUND(E78*H78,2)</f>
        <v>0</v>
      </c>
      <c r="J78" s="157"/>
      <c r="K78" s="156">
        <f>ROUND(E78*J78,2)</f>
        <v>0</v>
      </c>
      <c r="L78" s="156">
        <v>21</v>
      </c>
      <c r="M78" s="156">
        <f>G78*(1+L78/100)</f>
        <v>0</v>
      </c>
      <c r="N78" s="155">
        <v>5.5000000000000003E-4</v>
      </c>
      <c r="O78" s="155">
        <f>ROUND(E78*N78,2)</f>
        <v>7.0000000000000007E-2</v>
      </c>
      <c r="P78" s="155">
        <v>0</v>
      </c>
      <c r="Q78" s="155">
        <f>ROUND(E78*P78,2)</f>
        <v>0</v>
      </c>
      <c r="R78" s="156"/>
      <c r="S78" s="156" t="s">
        <v>170</v>
      </c>
      <c r="T78" s="156" t="s">
        <v>171</v>
      </c>
      <c r="U78" s="156">
        <v>0.17799999999999999</v>
      </c>
      <c r="V78" s="156">
        <f>ROUND(E78*U78,2)</f>
        <v>23.35</v>
      </c>
      <c r="W78" s="156"/>
      <c r="X78" s="156" t="s">
        <v>172</v>
      </c>
      <c r="Y78" s="156" t="s">
        <v>240</v>
      </c>
      <c r="Z78" s="146"/>
      <c r="AA78" s="146"/>
      <c r="AB78" s="146"/>
      <c r="AC78" s="146"/>
      <c r="AD78" s="146"/>
      <c r="AE78" s="146"/>
      <c r="AF78" s="146"/>
      <c r="AG78" s="146" t="s">
        <v>180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">
      <c r="A79" s="153"/>
      <c r="B79" s="154"/>
      <c r="C79" s="185" t="s">
        <v>953</v>
      </c>
      <c r="D79" s="158"/>
      <c r="E79" s="159">
        <v>131.16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176</v>
      </c>
      <c r="AH79" s="146">
        <v>5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">
      <c r="A80" s="171">
        <v>28</v>
      </c>
      <c r="B80" s="172" t="s">
        <v>362</v>
      </c>
      <c r="C80" s="184" t="s">
        <v>363</v>
      </c>
      <c r="D80" s="173" t="s">
        <v>364</v>
      </c>
      <c r="E80" s="174">
        <v>152.1456</v>
      </c>
      <c r="F80" s="175"/>
      <c r="G80" s="176">
        <f>ROUND(E80*F80,2)</f>
        <v>0</v>
      </c>
      <c r="H80" s="157"/>
      <c r="I80" s="156">
        <f>ROUND(E80*H80,2)</f>
        <v>0</v>
      </c>
      <c r="J80" s="157"/>
      <c r="K80" s="156">
        <f>ROUND(E80*J80,2)</f>
        <v>0</v>
      </c>
      <c r="L80" s="156">
        <v>21</v>
      </c>
      <c r="M80" s="156">
        <f>G80*(1+L80/100)</f>
        <v>0</v>
      </c>
      <c r="N80" s="155">
        <v>0</v>
      </c>
      <c r="O80" s="155">
        <f>ROUND(E80*N80,2)</f>
        <v>0</v>
      </c>
      <c r="P80" s="155">
        <v>0</v>
      </c>
      <c r="Q80" s="155">
        <f>ROUND(E80*P80,2)</f>
        <v>0</v>
      </c>
      <c r="R80" s="156"/>
      <c r="S80" s="156" t="s">
        <v>185</v>
      </c>
      <c r="T80" s="156" t="s">
        <v>203</v>
      </c>
      <c r="U80" s="156">
        <v>0</v>
      </c>
      <c r="V80" s="156">
        <f>ROUND(E80*U80,2)</f>
        <v>0</v>
      </c>
      <c r="W80" s="156"/>
      <c r="X80" s="156" t="s">
        <v>172</v>
      </c>
      <c r="Y80" s="156" t="s">
        <v>173</v>
      </c>
      <c r="Z80" s="146"/>
      <c r="AA80" s="146"/>
      <c r="AB80" s="146"/>
      <c r="AC80" s="146"/>
      <c r="AD80" s="146"/>
      <c r="AE80" s="146"/>
      <c r="AF80" s="146"/>
      <c r="AG80" s="146" t="s">
        <v>174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2" x14ac:dyDescent="0.2">
      <c r="A81" s="153"/>
      <c r="B81" s="154"/>
      <c r="C81" s="185" t="s">
        <v>954</v>
      </c>
      <c r="D81" s="158"/>
      <c r="E81" s="159">
        <v>152.1456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176</v>
      </c>
      <c r="AH81" s="146">
        <v>5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ht="22.5" outlineLevel="1" x14ac:dyDescent="0.2">
      <c r="A82" s="171">
        <v>29</v>
      </c>
      <c r="B82" s="172" t="s">
        <v>512</v>
      </c>
      <c r="C82" s="184" t="s">
        <v>513</v>
      </c>
      <c r="D82" s="173" t="s">
        <v>169</v>
      </c>
      <c r="E82" s="174">
        <v>117.66</v>
      </c>
      <c r="F82" s="175"/>
      <c r="G82" s="176">
        <f>ROUND(E82*F82,2)</f>
        <v>0</v>
      </c>
      <c r="H82" s="157"/>
      <c r="I82" s="156">
        <f>ROUND(E82*H82,2)</f>
        <v>0</v>
      </c>
      <c r="J82" s="157"/>
      <c r="K82" s="156">
        <f>ROUND(E82*J82,2)</f>
        <v>0</v>
      </c>
      <c r="L82" s="156">
        <v>21</v>
      </c>
      <c r="M82" s="156">
        <f>G82*(1+L82/100)</f>
        <v>0</v>
      </c>
      <c r="N82" s="155">
        <v>9.1699999999999993E-3</v>
      </c>
      <c r="O82" s="155">
        <f>ROUND(E82*N82,2)</f>
        <v>1.08</v>
      </c>
      <c r="P82" s="155">
        <v>0</v>
      </c>
      <c r="Q82" s="155">
        <f>ROUND(E82*P82,2)</f>
        <v>0</v>
      </c>
      <c r="R82" s="156"/>
      <c r="S82" s="156" t="s">
        <v>185</v>
      </c>
      <c r="T82" s="156" t="s">
        <v>216</v>
      </c>
      <c r="U82" s="156">
        <v>0.85699999999999998</v>
      </c>
      <c r="V82" s="156">
        <f>ROUND(E82*U82,2)</f>
        <v>100.83</v>
      </c>
      <c r="W82" s="156"/>
      <c r="X82" s="156" t="s">
        <v>172</v>
      </c>
      <c r="Y82" s="156" t="s">
        <v>173</v>
      </c>
      <c r="Z82" s="146"/>
      <c r="AA82" s="146"/>
      <c r="AB82" s="146"/>
      <c r="AC82" s="146"/>
      <c r="AD82" s="146"/>
      <c r="AE82" s="146"/>
      <c r="AF82" s="146"/>
      <c r="AG82" s="146" t="s">
        <v>174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85" t="s">
        <v>944</v>
      </c>
      <c r="D83" s="158"/>
      <c r="E83" s="159">
        <v>117.66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176</v>
      </c>
      <c r="AH83" s="146">
        <v>5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">
      <c r="A84" s="171">
        <v>30</v>
      </c>
      <c r="B84" s="172" t="s">
        <v>188</v>
      </c>
      <c r="C84" s="184" t="s">
        <v>189</v>
      </c>
      <c r="D84" s="173" t="s">
        <v>169</v>
      </c>
      <c r="E84" s="174">
        <v>131.16</v>
      </c>
      <c r="F84" s="175"/>
      <c r="G84" s="176">
        <f>ROUND(E84*F84,2)</f>
        <v>0</v>
      </c>
      <c r="H84" s="157"/>
      <c r="I84" s="156">
        <f>ROUND(E84*H84,2)</f>
        <v>0</v>
      </c>
      <c r="J84" s="157"/>
      <c r="K84" s="156">
        <f>ROUND(E84*J84,2)</f>
        <v>0</v>
      </c>
      <c r="L84" s="156">
        <v>21</v>
      </c>
      <c r="M84" s="156">
        <f>G84*(1+L84/100)</f>
        <v>0</v>
      </c>
      <c r="N84" s="155">
        <v>0</v>
      </c>
      <c r="O84" s="155">
        <f>ROUND(E84*N84,2)</f>
        <v>0</v>
      </c>
      <c r="P84" s="155">
        <v>0</v>
      </c>
      <c r="Q84" s="155">
        <f>ROUND(E84*P84,2)</f>
        <v>0</v>
      </c>
      <c r="R84" s="156"/>
      <c r="S84" s="156" t="s">
        <v>185</v>
      </c>
      <c r="T84" s="156" t="s">
        <v>171</v>
      </c>
      <c r="U84" s="156">
        <v>0.45</v>
      </c>
      <c r="V84" s="156">
        <f>ROUND(E84*U84,2)</f>
        <v>59.02</v>
      </c>
      <c r="W84" s="156"/>
      <c r="X84" s="156" t="s">
        <v>172</v>
      </c>
      <c r="Y84" s="156" t="s">
        <v>173</v>
      </c>
      <c r="Z84" s="146"/>
      <c r="AA84" s="146"/>
      <c r="AB84" s="146"/>
      <c r="AC84" s="146"/>
      <c r="AD84" s="146"/>
      <c r="AE84" s="146"/>
      <c r="AF84" s="146"/>
      <c r="AG84" s="146" t="s">
        <v>174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2" x14ac:dyDescent="0.2">
      <c r="A85" s="153"/>
      <c r="B85" s="154"/>
      <c r="C85" s="185" t="s">
        <v>951</v>
      </c>
      <c r="D85" s="158"/>
      <c r="E85" s="159">
        <v>131.16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176</v>
      </c>
      <c r="AH85" s="146">
        <v>5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2.5" outlineLevel="1" x14ac:dyDescent="0.2">
      <c r="A86" s="171">
        <v>31</v>
      </c>
      <c r="B86" s="172" t="s">
        <v>381</v>
      </c>
      <c r="C86" s="184" t="s">
        <v>382</v>
      </c>
      <c r="D86" s="173" t="s">
        <v>169</v>
      </c>
      <c r="E86" s="174">
        <v>152.1456</v>
      </c>
      <c r="F86" s="175"/>
      <c r="G86" s="176">
        <f>ROUND(E86*F86,2)</f>
        <v>0</v>
      </c>
      <c r="H86" s="157"/>
      <c r="I86" s="156">
        <f>ROUND(E86*H86,2)</f>
        <v>0</v>
      </c>
      <c r="J86" s="157"/>
      <c r="K86" s="156">
        <f>ROUND(E86*J86,2)</f>
        <v>0</v>
      </c>
      <c r="L86" s="156">
        <v>21</v>
      </c>
      <c r="M86" s="156">
        <f>G86*(1+L86/100)</f>
        <v>0</v>
      </c>
      <c r="N86" s="155">
        <v>2.2000000000000001E-3</v>
      </c>
      <c r="O86" s="155">
        <f>ROUND(E86*N86,2)</f>
        <v>0.33</v>
      </c>
      <c r="P86" s="155">
        <v>0</v>
      </c>
      <c r="Q86" s="155">
        <f>ROUND(E86*P86,2)</f>
        <v>0</v>
      </c>
      <c r="R86" s="156" t="s">
        <v>220</v>
      </c>
      <c r="S86" s="156" t="s">
        <v>170</v>
      </c>
      <c r="T86" s="156" t="s">
        <v>171</v>
      </c>
      <c r="U86" s="156">
        <v>0</v>
      </c>
      <c r="V86" s="156">
        <f>ROUND(E86*U86,2)</f>
        <v>0</v>
      </c>
      <c r="W86" s="156"/>
      <c r="X86" s="156" t="s">
        <v>192</v>
      </c>
      <c r="Y86" s="156" t="s">
        <v>173</v>
      </c>
      <c r="Z86" s="146"/>
      <c r="AA86" s="146"/>
      <c r="AB86" s="146"/>
      <c r="AC86" s="146"/>
      <c r="AD86" s="146"/>
      <c r="AE86" s="146"/>
      <c r="AF86" s="146"/>
      <c r="AG86" s="146" t="s">
        <v>193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">
      <c r="A87" s="153"/>
      <c r="B87" s="154"/>
      <c r="C87" s="185" t="s">
        <v>951</v>
      </c>
      <c r="D87" s="158"/>
      <c r="E87" s="159">
        <v>131.16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176</v>
      </c>
      <c r="AH87" s="146">
        <v>5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86" t="s">
        <v>383</v>
      </c>
      <c r="D88" s="160"/>
      <c r="E88" s="161">
        <v>20.985600000000002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176</v>
      </c>
      <c r="AH88" s="146">
        <v>4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">
      <c r="A89" s="153"/>
      <c r="B89" s="154"/>
      <c r="C89" s="186" t="s">
        <v>467</v>
      </c>
      <c r="D89" s="160"/>
      <c r="E89" s="161"/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176</v>
      </c>
      <c r="AH89" s="146">
        <v>4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1" x14ac:dyDescent="0.2">
      <c r="A90" s="177">
        <v>32</v>
      </c>
      <c r="B90" s="178" t="s">
        <v>384</v>
      </c>
      <c r="C90" s="187" t="s">
        <v>385</v>
      </c>
      <c r="D90" s="179" t="s">
        <v>252</v>
      </c>
      <c r="E90" s="180">
        <v>1.5044999999999999</v>
      </c>
      <c r="F90" s="181"/>
      <c r="G90" s="182">
        <f>ROUND(E90*F90,2)</f>
        <v>0</v>
      </c>
      <c r="H90" s="157"/>
      <c r="I90" s="156">
        <f>ROUND(E90*H90,2)</f>
        <v>0</v>
      </c>
      <c r="J90" s="157"/>
      <c r="K90" s="156">
        <f>ROUND(E90*J90,2)</f>
        <v>0</v>
      </c>
      <c r="L90" s="156">
        <v>21</v>
      </c>
      <c r="M90" s="156">
        <f>G90*(1+L90/100)</f>
        <v>0</v>
      </c>
      <c r="N90" s="155">
        <v>0</v>
      </c>
      <c r="O90" s="155">
        <f>ROUND(E90*N90,2)</f>
        <v>0</v>
      </c>
      <c r="P90" s="155">
        <v>0</v>
      </c>
      <c r="Q90" s="155">
        <f>ROUND(E90*P90,2)</f>
        <v>0</v>
      </c>
      <c r="R90" s="156"/>
      <c r="S90" s="156" t="s">
        <v>170</v>
      </c>
      <c r="T90" s="156" t="s">
        <v>170</v>
      </c>
      <c r="U90" s="156">
        <v>1.6850000000000001</v>
      </c>
      <c r="V90" s="156">
        <f>ROUND(E90*U90,2)</f>
        <v>2.54</v>
      </c>
      <c r="W90" s="156"/>
      <c r="X90" s="156" t="s">
        <v>253</v>
      </c>
      <c r="Y90" s="156" t="s">
        <v>173</v>
      </c>
      <c r="Z90" s="146"/>
      <c r="AA90" s="146"/>
      <c r="AB90" s="146"/>
      <c r="AC90" s="146"/>
      <c r="AD90" s="146"/>
      <c r="AE90" s="146"/>
      <c r="AF90" s="146"/>
      <c r="AG90" s="146" t="s">
        <v>254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77">
        <v>33</v>
      </c>
      <c r="B91" s="178" t="s">
        <v>386</v>
      </c>
      <c r="C91" s="187" t="s">
        <v>387</v>
      </c>
      <c r="D91" s="179" t="s">
        <v>252</v>
      </c>
      <c r="E91" s="180">
        <v>1.5044999999999999</v>
      </c>
      <c r="F91" s="181"/>
      <c r="G91" s="182">
        <f>ROUND(E91*F91,2)</f>
        <v>0</v>
      </c>
      <c r="H91" s="157"/>
      <c r="I91" s="156">
        <f>ROUND(E91*H91,2)</f>
        <v>0</v>
      </c>
      <c r="J91" s="157"/>
      <c r="K91" s="156">
        <f>ROUND(E91*J91,2)</f>
        <v>0</v>
      </c>
      <c r="L91" s="156">
        <v>21</v>
      </c>
      <c r="M91" s="156">
        <f>G91*(1+L91/100)</f>
        <v>0</v>
      </c>
      <c r="N91" s="155">
        <v>0</v>
      </c>
      <c r="O91" s="155">
        <f>ROUND(E91*N91,2)</f>
        <v>0</v>
      </c>
      <c r="P91" s="155">
        <v>0</v>
      </c>
      <c r="Q91" s="155">
        <f>ROUND(E91*P91,2)</f>
        <v>0</v>
      </c>
      <c r="R91" s="156"/>
      <c r="S91" s="156" t="s">
        <v>170</v>
      </c>
      <c r="T91" s="156" t="s">
        <v>170</v>
      </c>
      <c r="U91" s="156">
        <v>6.6000000000000003E-2</v>
      </c>
      <c r="V91" s="156">
        <f>ROUND(E91*U91,2)</f>
        <v>0.1</v>
      </c>
      <c r="W91" s="156"/>
      <c r="X91" s="156" t="s">
        <v>253</v>
      </c>
      <c r="Y91" s="156" t="s">
        <v>173</v>
      </c>
      <c r="Z91" s="146"/>
      <c r="AA91" s="146"/>
      <c r="AB91" s="146"/>
      <c r="AC91" s="146"/>
      <c r="AD91" s="146"/>
      <c r="AE91" s="146"/>
      <c r="AF91" s="146"/>
      <c r="AG91" s="146" t="s">
        <v>254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x14ac:dyDescent="0.2">
      <c r="A92" s="164" t="s">
        <v>165</v>
      </c>
      <c r="B92" s="165" t="s">
        <v>118</v>
      </c>
      <c r="C92" s="183" t="s">
        <v>119</v>
      </c>
      <c r="D92" s="166"/>
      <c r="E92" s="167"/>
      <c r="F92" s="168"/>
      <c r="G92" s="169">
        <f>SUMIF(AG93:AG101,"&lt;&gt;NOR",G93:G101)</f>
        <v>0</v>
      </c>
      <c r="H92" s="163"/>
      <c r="I92" s="163">
        <f>SUM(I93:I101)</f>
        <v>0</v>
      </c>
      <c r="J92" s="163"/>
      <c r="K92" s="163">
        <f>SUM(K93:K101)</f>
        <v>0</v>
      </c>
      <c r="L92" s="163"/>
      <c r="M92" s="163">
        <f>SUM(M93:M101)</f>
        <v>0</v>
      </c>
      <c r="N92" s="162"/>
      <c r="O92" s="162">
        <f>SUM(O93:O101)</f>
        <v>3.61</v>
      </c>
      <c r="P92" s="162"/>
      <c r="Q92" s="162">
        <f>SUM(Q93:Q101)</f>
        <v>0</v>
      </c>
      <c r="R92" s="163"/>
      <c r="S92" s="163"/>
      <c r="T92" s="163"/>
      <c r="U92" s="163"/>
      <c r="V92" s="163">
        <f>SUM(V93:V101)</f>
        <v>88.160000000000011</v>
      </c>
      <c r="W92" s="163"/>
      <c r="X92" s="163"/>
      <c r="Y92" s="163"/>
      <c r="AG92" t="s">
        <v>166</v>
      </c>
    </row>
    <row r="93" spans="1:60" ht="22.5" outlineLevel="1" x14ac:dyDescent="0.2">
      <c r="A93" s="171">
        <v>34</v>
      </c>
      <c r="B93" s="172" t="s">
        <v>514</v>
      </c>
      <c r="C93" s="184" t="s">
        <v>515</v>
      </c>
      <c r="D93" s="173" t="s">
        <v>169</v>
      </c>
      <c r="E93" s="174">
        <v>107.855</v>
      </c>
      <c r="F93" s="175"/>
      <c r="G93" s="176">
        <f>ROUND(E93*F93,2)</f>
        <v>0</v>
      </c>
      <c r="H93" s="157"/>
      <c r="I93" s="156">
        <f>ROUND(E93*H93,2)</f>
        <v>0</v>
      </c>
      <c r="J93" s="157"/>
      <c r="K93" s="156">
        <f>ROUND(E93*J93,2)</f>
        <v>0</v>
      </c>
      <c r="L93" s="156">
        <v>21</v>
      </c>
      <c r="M93" s="156">
        <f>G93*(1+L93/100)</f>
        <v>0</v>
      </c>
      <c r="N93" s="155">
        <v>1.3310000000000001E-2</v>
      </c>
      <c r="O93" s="155">
        <f>ROUND(E93*N93,2)</f>
        <v>1.44</v>
      </c>
      <c r="P93" s="155">
        <v>0</v>
      </c>
      <c r="Q93" s="155">
        <f>ROUND(E93*P93,2)</f>
        <v>0</v>
      </c>
      <c r="R93" s="156"/>
      <c r="S93" s="156" t="s">
        <v>170</v>
      </c>
      <c r="T93" s="156" t="s">
        <v>216</v>
      </c>
      <c r="U93" s="156">
        <v>0.27</v>
      </c>
      <c r="V93" s="156">
        <f>ROUND(E93*U93,2)</f>
        <v>29.12</v>
      </c>
      <c r="W93" s="156"/>
      <c r="X93" s="156" t="s">
        <v>172</v>
      </c>
      <c r="Y93" s="156" t="s">
        <v>173</v>
      </c>
      <c r="Z93" s="146"/>
      <c r="AA93" s="146"/>
      <c r="AB93" s="146"/>
      <c r="AC93" s="146"/>
      <c r="AD93" s="146"/>
      <c r="AE93" s="146"/>
      <c r="AF93" s="146"/>
      <c r="AG93" s="146" t="s">
        <v>174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85" t="s">
        <v>941</v>
      </c>
      <c r="D94" s="158"/>
      <c r="E94" s="159">
        <v>98.05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176</v>
      </c>
      <c r="AH94" s="146">
        <v>5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">
      <c r="A95" s="153"/>
      <c r="B95" s="154"/>
      <c r="C95" s="186" t="s">
        <v>516</v>
      </c>
      <c r="D95" s="160"/>
      <c r="E95" s="161">
        <v>9.8049999999999997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176</v>
      </c>
      <c r="AH95" s="146">
        <v>4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ht="22.5" outlineLevel="1" x14ac:dyDescent="0.2">
      <c r="A96" s="171">
        <v>35</v>
      </c>
      <c r="B96" s="172" t="s">
        <v>517</v>
      </c>
      <c r="C96" s="184" t="s">
        <v>518</v>
      </c>
      <c r="D96" s="173" t="s">
        <v>169</v>
      </c>
      <c r="E96" s="174">
        <v>107.855</v>
      </c>
      <c r="F96" s="175"/>
      <c r="G96" s="176">
        <f>ROUND(E96*F96,2)</f>
        <v>0</v>
      </c>
      <c r="H96" s="157"/>
      <c r="I96" s="156">
        <f>ROUND(E96*H96,2)</f>
        <v>0</v>
      </c>
      <c r="J96" s="157"/>
      <c r="K96" s="156">
        <f>ROUND(E96*J96,2)</f>
        <v>0</v>
      </c>
      <c r="L96" s="156">
        <v>21</v>
      </c>
      <c r="M96" s="156">
        <f>G96*(1+L96/100)</f>
        <v>0</v>
      </c>
      <c r="N96" s="155">
        <v>2.0000000000000002E-5</v>
      </c>
      <c r="O96" s="155">
        <f>ROUND(E96*N96,2)</f>
        <v>0</v>
      </c>
      <c r="P96" s="155">
        <v>0</v>
      </c>
      <c r="Q96" s="155">
        <f>ROUND(E96*P96,2)</f>
        <v>0</v>
      </c>
      <c r="R96" s="156"/>
      <c r="S96" s="156" t="s">
        <v>185</v>
      </c>
      <c r="T96" s="156" t="s">
        <v>171</v>
      </c>
      <c r="U96" s="156">
        <v>0.48499999999999999</v>
      </c>
      <c r="V96" s="156">
        <f>ROUND(E96*U96,2)</f>
        <v>52.31</v>
      </c>
      <c r="W96" s="156"/>
      <c r="X96" s="156" t="s">
        <v>172</v>
      </c>
      <c r="Y96" s="156" t="s">
        <v>173</v>
      </c>
      <c r="Z96" s="146"/>
      <c r="AA96" s="146"/>
      <c r="AB96" s="146"/>
      <c r="AC96" s="146"/>
      <c r="AD96" s="146"/>
      <c r="AE96" s="146"/>
      <c r="AF96" s="146"/>
      <c r="AG96" s="146" t="s">
        <v>174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">
      <c r="A97" s="153"/>
      <c r="B97" s="154"/>
      <c r="C97" s="185" t="s">
        <v>955</v>
      </c>
      <c r="D97" s="158"/>
      <c r="E97" s="159">
        <v>107.855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176</v>
      </c>
      <c r="AH97" s="146">
        <v>5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1" x14ac:dyDescent="0.2">
      <c r="A98" s="171">
        <v>36</v>
      </c>
      <c r="B98" s="172" t="s">
        <v>520</v>
      </c>
      <c r="C98" s="184" t="s">
        <v>521</v>
      </c>
      <c r="D98" s="173" t="s">
        <v>169</v>
      </c>
      <c r="E98" s="174">
        <v>129.42599999999999</v>
      </c>
      <c r="F98" s="175"/>
      <c r="G98" s="176">
        <f>ROUND(E98*F98,2)</f>
        <v>0</v>
      </c>
      <c r="H98" s="157"/>
      <c r="I98" s="156">
        <f>ROUND(E98*H98,2)</f>
        <v>0</v>
      </c>
      <c r="J98" s="157"/>
      <c r="K98" s="156">
        <f>ROUND(E98*J98,2)</f>
        <v>0</v>
      </c>
      <c r="L98" s="156">
        <v>21</v>
      </c>
      <c r="M98" s="156">
        <f>G98*(1+L98/100)</f>
        <v>0</v>
      </c>
      <c r="N98" s="155">
        <v>1.6799999999999999E-2</v>
      </c>
      <c r="O98" s="155">
        <f>ROUND(E98*N98,2)</f>
        <v>2.17</v>
      </c>
      <c r="P98" s="155">
        <v>0</v>
      </c>
      <c r="Q98" s="155">
        <f>ROUND(E98*P98,2)</f>
        <v>0</v>
      </c>
      <c r="R98" s="156" t="s">
        <v>220</v>
      </c>
      <c r="S98" s="156" t="s">
        <v>170</v>
      </c>
      <c r="T98" s="156" t="s">
        <v>171</v>
      </c>
      <c r="U98" s="156">
        <v>0</v>
      </c>
      <c r="V98" s="156">
        <f>ROUND(E98*U98,2)</f>
        <v>0</v>
      </c>
      <c r="W98" s="156"/>
      <c r="X98" s="156" t="s">
        <v>192</v>
      </c>
      <c r="Y98" s="156" t="s">
        <v>173</v>
      </c>
      <c r="Z98" s="146"/>
      <c r="AA98" s="146"/>
      <c r="AB98" s="146"/>
      <c r="AC98" s="146"/>
      <c r="AD98" s="146"/>
      <c r="AE98" s="146"/>
      <c r="AF98" s="146"/>
      <c r="AG98" s="146" t="s">
        <v>221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5" t="s">
        <v>956</v>
      </c>
      <c r="D99" s="158"/>
      <c r="E99" s="159">
        <v>107.855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176</v>
      </c>
      <c r="AH99" s="146">
        <v>5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6" t="s">
        <v>523</v>
      </c>
      <c r="D100" s="160"/>
      <c r="E100" s="161">
        <v>21.571000000000002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176</v>
      </c>
      <c r="AH100" s="146">
        <v>4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2.5" outlineLevel="1" x14ac:dyDescent="0.2">
      <c r="A101" s="177">
        <v>37</v>
      </c>
      <c r="B101" s="178" t="s">
        <v>524</v>
      </c>
      <c r="C101" s="187" t="s">
        <v>525</v>
      </c>
      <c r="D101" s="179" t="s">
        <v>252</v>
      </c>
      <c r="E101" s="180">
        <v>3.61206</v>
      </c>
      <c r="F101" s="181"/>
      <c r="G101" s="182">
        <f>ROUND(E101*F101,2)</f>
        <v>0</v>
      </c>
      <c r="H101" s="157"/>
      <c r="I101" s="156">
        <f>ROUND(E101*H101,2)</f>
        <v>0</v>
      </c>
      <c r="J101" s="157"/>
      <c r="K101" s="156">
        <f>ROUND(E101*J101,2)</f>
        <v>0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0</v>
      </c>
      <c r="Q101" s="155">
        <f>ROUND(E101*P101,2)</f>
        <v>0</v>
      </c>
      <c r="R101" s="156"/>
      <c r="S101" s="156" t="s">
        <v>170</v>
      </c>
      <c r="T101" s="156" t="s">
        <v>170</v>
      </c>
      <c r="U101" s="156">
        <v>1.863</v>
      </c>
      <c r="V101" s="156">
        <f>ROUND(E101*U101,2)</f>
        <v>6.73</v>
      </c>
      <c r="W101" s="156"/>
      <c r="X101" s="156" t="s">
        <v>253</v>
      </c>
      <c r="Y101" s="156" t="s">
        <v>173</v>
      </c>
      <c r="Z101" s="146"/>
      <c r="AA101" s="146"/>
      <c r="AB101" s="146"/>
      <c r="AC101" s="146"/>
      <c r="AD101" s="146"/>
      <c r="AE101" s="146"/>
      <c r="AF101" s="146"/>
      <c r="AG101" s="146" t="s">
        <v>254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x14ac:dyDescent="0.2">
      <c r="A102" s="164" t="s">
        <v>165</v>
      </c>
      <c r="B102" s="165" t="s">
        <v>120</v>
      </c>
      <c r="C102" s="183" t="s">
        <v>121</v>
      </c>
      <c r="D102" s="166"/>
      <c r="E102" s="167"/>
      <c r="F102" s="168"/>
      <c r="G102" s="169">
        <f>SUMIF(AG103:AG120,"&lt;&gt;NOR",G103:G120)</f>
        <v>0</v>
      </c>
      <c r="H102" s="163"/>
      <c r="I102" s="163">
        <f>SUM(I103:I120)</f>
        <v>0</v>
      </c>
      <c r="J102" s="163"/>
      <c r="K102" s="163">
        <f>SUM(K103:K120)</f>
        <v>0</v>
      </c>
      <c r="L102" s="163"/>
      <c r="M102" s="163">
        <f>SUM(M103:M120)</f>
        <v>0</v>
      </c>
      <c r="N102" s="162"/>
      <c r="O102" s="162">
        <f>SUM(O103:O120)</f>
        <v>1.06</v>
      </c>
      <c r="P102" s="162"/>
      <c r="Q102" s="162">
        <f>SUM(Q103:Q120)</f>
        <v>0</v>
      </c>
      <c r="R102" s="163"/>
      <c r="S102" s="163"/>
      <c r="T102" s="163"/>
      <c r="U102" s="163"/>
      <c r="V102" s="163">
        <f>SUM(V103:V120)</f>
        <v>192.27</v>
      </c>
      <c r="W102" s="163"/>
      <c r="X102" s="163"/>
      <c r="Y102" s="163"/>
      <c r="AG102" t="s">
        <v>166</v>
      </c>
    </row>
    <row r="103" spans="1:60" ht="22.5" outlineLevel="1" x14ac:dyDescent="0.2">
      <c r="A103" s="171">
        <v>38</v>
      </c>
      <c r="B103" s="172" t="s">
        <v>388</v>
      </c>
      <c r="C103" s="184" t="s">
        <v>389</v>
      </c>
      <c r="D103" s="173" t="s">
        <v>257</v>
      </c>
      <c r="E103" s="174">
        <v>206.9</v>
      </c>
      <c r="F103" s="175"/>
      <c r="G103" s="176">
        <f>ROUND(E103*F103,2)</f>
        <v>0</v>
      </c>
      <c r="H103" s="157"/>
      <c r="I103" s="156">
        <f>ROUND(E103*H103,2)</f>
        <v>0</v>
      </c>
      <c r="J103" s="157"/>
      <c r="K103" s="156">
        <f>ROUND(E103*J103,2)</f>
        <v>0</v>
      </c>
      <c r="L103" s="156">
        <v>21</v>
      </c>
      <c r="M103" s="156">
        <f>G103*(1+L103/100)</f>
        <v>0</v>
      </c>
      <c r="N103" s="155">
        <v>1.5200000000000001E-3</v>
      </c>
      <c r="O103" s="155">
        <f>ROUND(E103*N103,2)</f>
        <v>0.31</v>
      </c>
      <c r="P103" s="155">
        <v>0</v>
      </c>
      <c r="Q103" s="155">
        <f>ROUND(E103*P103,2)</f>
        <v>0</v>
      </c>
      <c r="R103" s="156"/>
      <c r="S103" s="156" t="s">
        <v>170</v>
      </c>
      <c r="T103" s="156" t="s">
        <v>171</v>
      </c>
      <c r="U103" s="156">
        <v>0.252</v>
      </c>
      <c r="V103" s="156">
        <f>ROUND(E103*U103,2)</f>
        <v>52.14</v>
      </c>
      <c r="W103" s="156"/>
      <c r="X103" s="156" t="s">
        <v>172</v>
      </c>
      <c r="Y103" s="156" t="s">
        <v>173</v>
      </c>
      <c r="Z103" s="146"/>
      <c r="AA103" s="146"/>
      <c r="AB103" s="146"/>
      <c r="AC103" s="146"/>
      <c r="AD103" s="146"/>
      <c r="AE103" s="146"/>
      <c r="AF103" s="146"/>
      <c r="AG103" s="146" t="s">
        <v>174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">
      <c r="A104" s="153"/>
      <c r="B104" s="154"/>
      <c r="C104" s="185" t="s">
        <v>957</v>
      </c>
      <c r="D104" s="158"/>
      <c r="E104" s="159">
        <v>196.1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176</v>
      </c>
      <c r="AH104" s="146">
        <v>5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">
      <c r="A105" s="153"/>
      <c r="B105" s="154"/>
      <c r="C105" s="185" t="s">
        <v>527</v>
      </c>
      <c r="D105" s="158"/>
      <c r="E105" s="159">
        <v>10.8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176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ht="22.5" outlineLevel="1" x14ac:dyDescent="0.2">
      <c r="A106" s="171">
        <v>39</v>
      </c>
      <c r="B106" s="172" t="s">
        <v>528</v>
      </c>
      <c r="C106" s="184" t="s">
        <v>529</v>
      </c>
      <c r="D106" s="173" t="s">
        <v>257</v>
      </c>
      <c r="E106" s="174">
        <v>227.91499999999999</v>
      </c>
      <c r="F106" s="175"/>
      <c r="G106" s="176">
        <f>ROUND(E106*F106,2)</f>
        <v>0</v>
      </c>
      <c r="H106" s="157"/>
      <c r="I106" s="156">
        <f>ROUND(E106*H106,2)</f>
        <v>0</v>
      </c>
      <c r="J106" s="157"/>
      <c r="K106" s="156">
        <f>ROUND(E106*J106,2)</f>
        <v>0</v>
      </c>
      <c r="L106" s="156">
        <v>21</v>
      </c>
      <c r="M106" s="156">
        <f>G106*(1+L106/100)</f>
        <v>0</v>
      </c>
      <c r="N106" s="155">
        <v>1.8400000000000001E-3</v>
      </c>
      <c r="O106" s="155">
        <f>ROUND(E106*N106,2)</f>
        <v>0.42</v>
      </c>
      <c r="P106" s="155">
        <v>0</v>
      </c>
      <c r="Q106" s="155">
        <f>ROUND(E106*P106,2)</f>
        <v>0</v>
      </c>
      <c r="R106" s="156"/>
      <c r="S106" s="156" t="s">
        <v>170</v>
      </c>
      <c r="T106" s="156" t="s">
        <v>171</v>
      </c>
      <c r="U106" s="156">
        <v>0.252</v>
      </c>
      <c r="V106" s="156">
        <f>ROUND(E106*U106,2)</f>
        <v>57.43</v>
      </c>
      <c r="W106" s="156"/>
      <c r="X106" s="156" t="s">
        <v>172</v>
      </c>
      <c r="Y106" s="156" t="s">
        <v>173</v>
      </c>
      <c r="Z106" s="146"/>
      <c r="AA106" s="146"/>
      <c r="AB106" s="146"/>
      <c r="AC106" s="146"/>
      <c r="AD106" s="146"/>
      <c r="AE106" s="146"/>
      <c r="AF106" s="146"/>
      <c r="AG106" s="146" t="s">
        <v>174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">
      <c r="A107" s="153"/>
      <c r="B107" s="154"/>
      <c r="C107" s="185" t="s">
        <v>957</v>
      </c>
      <c r="D107" s="158"/>
      <c r="E107" s="159">
        <v>196.1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176</v>
      </c>
      <c r="AH107" s="146">
        <v>5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">
      <c r="A108" s="153"/>
      <c r="B108" s="154"/>
      <c r="C108" s="186" t="s">
        <v>530</v>
      </c>
      <c r="D108" s="160"/>
      <c r="E108" s="161">
        <v>29.414999999999999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176</v>
      </c>
      <c r="AH108" s="146">
        <v>4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">
      <c r="A109" s="153"/>
      <c r="B109" s="154"/>
      <c r="C109" s="185" t="s">
        <v>531</v>
      </c>
      <c r="D109" s="158"/>
      <c r="E109" s="159">
        <v>2.4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176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22.5" outlineLevel="1" x14ac:dyDescent="0.2">
      <c r="A110" s="171">
        <v>40</v>
      </c>
      <c r="B110" s="172" t="s">
        <v>391</v>
      </c>
      <c r="C110" s="184" t="s">
        <v>392</v>
      </c>
      <c r="D110" s="173" t="s">
        <v>257</v>
      </c>
      <c r="E110" s="174">
        <v>64.5</v>
      </c>
      <c r="F110" s="175"/>
      <c r="G110" s="176">
        <f>ROUND(E110*F110,2)</f>
        <v>0</v>
      </c>
      <c r="H110" s="157"/>
      <c r="I110" s="156">
        <f>ROUND(E110*H110,2)</f>
        <v>0</v>
      </c>
      <c r="J110" s="157"/>
      <c r="K110" s="156">
        <f>ROUND(E110*J110,2)</f>
        <v>0</v>
      </c>
      <c r="L110" s="156">
        <v>21</v>
      </c>
      <c r="M110" s="156">
        <f>G110*(1+L110/100)</f>
        <v>0</v>
      </c>
      <c r="N110" s="155">
        <v>5.8E-4</v>
      </c>
      <c r="O110" s="155">
        <f>ROUND(E110*N110,2)</f>
        <v>0.04</v>
      </c>
      <c r="P110" s="155">
        <v>0</v>
      </c>
      <c r="Q110" s="155">
        <f>ROUND(E110*P110,2)</f>
        <v>0</v>
      </c>
      <c r="R110" s="156"/>
      <c r="S110" s="156" t="s">
        <v>170</v>
      </c>
      <c r="T110" s="156" t="s">
        <v>171</v>
      </c>
      <c r="U110" s="156">
        <v>0.189</v>
      </c>
      <c r="V110" s="156">
        <f>ROUND(E110*U110,2)</f>
        <v>12.19</v>
      </c>
      <c r="W110" s="156"/>
      <c r="X110" s="156" t="s">
        <v>172</v>
      </c>
      <c r="Y110" s="156" t="s">
        <v>173</v>
      </c>
      <c r="Z110" s="146"/>
      <c r="AA110" s="146"/>
      <c r="AB110" s="146"/>
      <c r="AC110" s="146"/>
      <c r="AD110" s="146"/>
      <c r="AE110" s="146"/>
      <c r="AF110" s="146"/>
      <c r="AG110" s="146" t="s">
        <v>174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2" x14ac:dyDescent="0.2">
      <c r="A111" s="153"/>
      <c r="B111" s="154"/>
      <c r="C111" s="185" t="s">
        <v>958</v>
      </c>
      <c r="D111" s="158"/>
      <c r="E111" s="159">
        <v>22.5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176</v>
      </c>
      <c r="AH111" s="146">
        <v>5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3" x14ac:dyDescent="0.2">
      <c r="A112" s="153"/>
      <c r="B112" s="154"/>
      <c r="C112" s="185" t="s">
        <v>533</v>
      </c>
      <c r="D112" s="158"/>
      <c r="E112" s="159">
        <v>42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176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ht="22.5" outlineLevel="1" x14ac:dyDescent="0.2">
      <c r="A113" s="171">
        <v>41</v>
      </c>
      <c r="B113" s="172" t="s">
        <v>394</v>
      </c>
      <c r="C113" s="184" t="s">
        <v>395</v>
      </c>
      <c r="D113" s="173" t="s">
        <v>257</v>
      </c>
      <c r="E113" s="174">
        <v>266.45999999999998</v>
      </c>
      <c r="F113" s="175"/>
      <c r="G113" s="176">
        <f>ROUND(E113*F113,2)</f>
        <v>0</v>
      </c>
      <c r="H113" s="157"/>
      <c r="I113" s="156">
        <f>ROUND(E113*H113,2)</f>
        <v>0</v>
      </c>
      <c r="J113" s="157"/>
      <c r="K113" s="156">
        <f>ROUND(E113*J113,2)</f>
        <v>0</v>
      </c>
      <c r="L113" s="156">
        <v>21</v>
      </c>
      <c r="M113" s="156">
        <f>G113*(1+L113/100)</f>
        <v>0</v>
      </c>
      <c r="N113" s="155">
        <v>7.6000000000000004E-4</v>
      </c>
      <c r="O113" s="155">
        <f>ROUND(E113*N113,2)</f>
        <v>0.2</v>
      </c>
      <c r="P113" s="155">
        <v>0</v>
      </c>
      <c r="Q113" s="155">
        <f>ROUND(E113*P113,2)</f>
        <v>0</v>
      </c>
      <c r="R113" s="156"/>
      <c r="S113" s="156" t="s">
        <v>170</v>
      </c>
      <c r="T113" s="156" t="s">
        <v>171</v>
      </c>
      <c r="U113" s="156">
        <v>0.189</v>
      </c>
      <c r="V113" s="156">
        <f>ROUND(E113*U113,2)</f>
        <v>50.36</v>
      </c>
      <c r="W113" s="156"/>
      <c r="X113" s="156" t="s">
        <v>172</v>
      </c>
      <c r="Y113" s="156" t="s">
        <v>173</v>
      </c>
      <c r="Z113" s="146"/>
      <c r="AA113" s="146"/>
      <c r="AB113" s="146"/>
      <c r="AC113" s="146"/>
      <c r="AD113" s="146"/>
      <c r="AE113" s="146"/>
      <c r="AF113" s="146"/>
      <c r="AG113" s="146" t="s">
        <v>174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2" x14ac:dyDescent="0.2">
      <c r="A114" s="153"/>
      <c r="B114" s="154"/>
      <c r="C114" s="185" t="s">
        <v>958</v>
      </c>
      <c r="D114" s="158"/>
      <c r="E114" s="159">
        <v>22.5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176</v>
      </c>
      <c r="AH114" s="146">
        <v>5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">
      <c r="A115" s="153"/>
      <c r="B115" s="154"/>
      <c r="C115" s="185" t="s">
        <v>957</v>
      </c>
      <c r="D115" s="158"/>
      <c r="E115" s="159">
        <v>196.1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176</v>
      </c>
      <c r="AH115" s="146">
        <v>5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">
      <c r="A116" s="153"/>
      <c r="B116" s="154"/>
      <c r="C116" s="186" t="s">
        <v>469</v>
      </c>
      <c r="D116" s="160"/>
      <c r="E116" s="161">
        <v>21.86</v>
      </c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176</v>
      </c>
      <c r="AH116" s="146">
        <v>4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3" x14ac:dyDescent="0.2">
      <c r="A117" s="153"/>
      <c r="B117" s="154"/>
      <c r="C117" s="185" t="s">
        <v>534</v>
      </c>
      <c r="D117" s="158"/>
      <c r="E117" s="159">
        <v>26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176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1" x14ac:dyDescent="0.2">
      <c r="A118" s="171">
        <v>42</v>
      </c>
      <c r="B118" s="172" t="s">
        <v>403</v>
      </c>
      <c r="C118" s="184" t="s">
        <v>404</v>
      </c>
      <c r="D118" s="173" t="s">
        <v>257</v>
      </c>
      <c r="E118" s="174">
        <v>67.599999999999994</v>
      </c>
      <c r="F118" s="175"/>
      <c r="G118" s="176">
        <f>ROUND(E118*F118,2)</f>
        <v>0</v>
      </c>
      <c r="H118" s="157"/>
      <c r="I118" s="156">
        <f>ROUND(E118*H118,2)</f>
        <v>0</v>
      </c>
      <c r="J118" s="157"/>
      <c r="K118" s="156">
        <f>ROUND(E118*J118,2)</f>
        <v>0</v>
      </c>
      <c r="L118" s="156">
        <v>21</v>
      </c>
      <c r="M118" s="156">
        <f>G118*(1+L118/100)</f>
        <v>0</v>
      </c>
      <c r="N118" s="155">
        <v>1.3799999999999999E-3</v>
      </c>
      <c r="O118" s="155">
        <f>ROUND(E118*N118,2)</f>
        <v>0.09</v>
      </c>
      <c r="P118" s="155">
        <v>0</v>
      </c>
      <c r="Q118" s="155">
        <f>ROUND(E118*P118,2)</f>
        <v>0</v>
      </c>
      <c r="R118" s="156"/>
      <c r="S118" s="156" t="s">
        <v>170</v>
      </c>
      <c r="T118" s="156" t="s">
        <v>170</v>
      </c>
      <c r="U118" s="156">
        <v>0.22</v>
      </c>
      <c r="V118" s="156">
        <f>ROUND(E118*U118,2)</f>
        <v>14.87</v>
      </c>
      <c r="W118" s="156"/>
      <c r="X118" s="156" t="s">
        <v>172</v>
      </c>
      <c r="Y118" s="156" t="s">
        <v>173</v>
      </c>
      <c r="Z118" s="146"/>
      <c r="AA118" s="146"/>
      <c r="AB118" s="146"/>
      <c r="AC118" s="146"/>
      <c r="AD118" s="146"/>
      <c r="AE118" s="146"/>
      <c r="AF118" s="146"/>
      <c r="AG118" s="146" t="s">
        <v>174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">
      <c r="A119" s="153"/>
      <c r="B119" s="154"/>
      <c r="C119" s="185" t="s">
        <v>959</v>
      </c>
      <c r="D119" s="158"/>
      <c r="E119" s="159">
        <v>67.599999999999994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176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1" x14ac:dyDescent="0.2">
      <c r="A120" s="177">
        <v>43</v>
      </c>
      <c r="B120" s="178" t="s">
        <v>416</v>
      </c>
      <c r="C120" s="187" t="s">
        <v>417</v>
      </c>
      <c r="D120" s="179" t="s">
        <v>252</v>
      </c>
      <c r="E120" s="180">
        <v>1.0670599999999999</v>
      </c>
      <c r="F120" s="181"/>
      <c r="G120" s="182">
        <f>ROUND(E120*F120,2)</f>
        <v>0</v>
      </c>
      <c r="H120" s="157"/>
      <c r="I120" s="156">
        <f>ROUND(E120*H120,2)</f>
        <v>0</v>
      </c>
      <c r="J120" s="157"/>
      <c r="K120" s="156">
        <f>ROUND(E120*J120,2)</f>
        <v>0</v>
      </c>
      <c r="L120" s="156">
        <v>21</v>
      </c>
      <c r="M120" s="156">
        <f>G120*(1+L120/100)</f>
        <v>0</v>
      </c>
      <c r="N120" s="155">
        <v>0</v>
      </c>
      <c r="O120" s="155">
        <f>ROUND(E120*N120,2)</f>
        <v>0</v>
      </c>
      <c r="P120" s="155">
        <v>0</v>
      </c>
      <c r="Q120" s="155">
        <f>ROUND(E120*P120,2)</f>
        <v>0</v>
      </c>
      <c r="R120" s="156"/>
      <c r="S120" s="156" t="s">
        <v>170</v>
      </c>
      <c r="T120" s="156" t="s">
        <v>170</v>
      </c>
      <c r="U120" s="156">
        <v>4.9470000000000001</v>
      </c>
      <c r="V120" s="156">
        <f>ROUND(E120*U120,2)</f>
        <v>5.28</v>
      </c>
      <c r="W120" s="156"/>
      <c r="X120" s="156" t="s">
        <v>253</v>
      </c>
      <c r="Y120" s="156" t="s">
        <v>173</v>
      </c>
      <c r="Z120" s="146"/>
      <c r="AA120" s="146"/>
      <c r="AB120" s="146"/>
      <c r="AC120" s="146"/>
      <c r="AD120" s="146"/>
      <c r="AE120" s="146"/>
      <c r="AF120" s="146"/>
      <c r="AG120" s="146" t="s">
        <v>254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x14ac:dyDescent="0.2">
      <c r="A121" s="164" t="s">
        <v>165</v>
      </c>
      <c r="B121" s="165" t="s">
        <v>124</v>
      </c>
      <c r="C121" s="183" t="s">
        <v>125</v>
      </c>
      <c r="D121" s="166"/>
      <c r="E121" s="167"/>
      <c r="F121" s="168"/>
      <c r="G121" s="169">
        <f>SUMIF(AG122:AG134,"&lt;&gt;NOR",G122:G134)</f>
        <v>0</v>
      </c>
      <c r="H121" s="163"/>
      <c r="I121" s="163">
        <f>SUM(I122:I134)</f>
        <v>0</v>
      </c>
      <c r="J121" s="163"/>
      <c r="K121" s="163">
        <f>SUM(K122:K134)</f>
        <v>0</v>
      </c>
      <c r="L121" s="163"/>
      <c r="M121" s="163">
        <f>SUM(M122:M134)</f>
        <v>0</v>
      </c>
      <c r="N121" s="162"/>
      <c r="O121" s="162">
        <f>SUM(O122:O134)</f>
        <v>0.13999999999999999</v>
      </c>
      <c r="P121" s="162"/>
      <c r="Q121" s="162">
        <f>SUM(Q122:Q134)</f>
        <v>0</v>
      </c>
      <c r="R121" s="163"/>
      <c r="S121" s="163"/>
      <c r="T121" s="163"/>
      <c r="U121" s="163"/>
      <c r="V121" s="163">
        <f>SUM(V122:V134)</f>
        <v>29.619999999999997</v>
      </c>
      <c r="W121" s="163"/>
      <c r="X121" s="163"/>
      <c r="Y121" s="163"/>
      <c r="AG121" t="s">
        <v>166</v>
      </c>
    </row>
    <row r="122" spans="1:60" ht="22.5" outlineLevel="1" x14ac:dyDescent="0.2">
      <c r="A122" s="171">
        <v>44</v>
      </c>
      <c r="B122" s="172" t="s">
        <v>552</v>
      </c>
      <c r="C122" s="184" t="s">
        <v>960</v>
      </c>
      <c r="D122" s="173" t="s">
        <v>169</v>
      </c>
      <c r="E122" s="174">
        <v>41.924999999999997</v>
      </c>
      <c r="F122" s="175"/>
      <c r="G122" s="176">
        <f>ROUND(E122*F122,2)</f>
        <v>0</v>
      </c>
      <c r="H122" s="157"/>
      <c r="I122" s="156">
        <f>ROUND(E122*H122,2)</f>
        <v>0</v>
      </c>
      <c r="J122" s="157"/>
      <c r="K122" s="156">
        <f>ROUND(E122*J122,2)</f>
        <v>0</v>
      </c>
      <c r="L122" s="156">
        <v>21</v>
      </c>
      <c r="M122" s="156">
        <f>G122*(1+L122/100)</f>
        <v>0</v>
      </c>
      <c r="N122" s="155">
        <v>1.0000000000000001E-5</v>
      </c>
      <c r="O122" s="155">
        <f>ROUND(E122*N122,2)</f>
        <v>0</v>
      </c>
      <c r="P122" s="155">
        <v>0</v>
      </c>
      <c r="Q122" s="155">
        <f>ROUND(E122*P122,2)</f>
        <v>0</v>
      </c>
      <c r="R122" s="156"/>
      <c r="S122" s="156" t="s">
        <v>170</v>
      </c>
      <c r="T122" s="156" t="s">
        <v>170</v>
      </c>
      <c r="U122" s="156">
        <v>7.6999999999999999E-2</v>
      </c>
      <c r="V122" s="156">
        <f>ROUND(E122*U122,2)</f>
        <v>3.23</v>
      </c>
      <c r="W122" s="156"/>
      <c r="X122" s="156" t="s">
        <v>172</v>
      </c>
      <c r="Y122" s="156" t="s">
        <v>240</v>
      </c>
      <c r="Z122" s="146"/>
      <c r="AA122" s="146"/>
      <c r="AB122" s="146"/>
      <c r="AC122" s="146"/>
      <c r="AD122" s="146"/>
      <c r="AE122" s="146"/>
      <c r="AF122" s="146"/>
      <c r="AG122" s="146" t="s">
        <v>174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2" x14ac:dyDescent="0.2">
      <c r="A123" s="153"/>
      <c r="B123" s="154"/>
      <c r="C123" s="185" t="s">
        <v>961</v>
      </c>
      <c r="D123" s="158"/>
      <c r="E123" s="159">
        <v>18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176</v>
      </c>
      <c r="AH123" s="146">
        <v>0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">
      <c r="A124" s="153"/>
      <c r="B124" s="154"/>
      <c r="C124" s="185" t="s">
        <v>962</v>
      </c>
      <c r="D124" s="158"/>
      <c r="E124" s="159">
        <v>14.625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176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">
      <c r="A125" s="153"/>
      <c r="B125" s="154"/>
      <c r="C125" s="185" t="s">
        <v>963</v>
      </c>
      <c r="D125" s="158"/>
      <c r="E125" s="159">
        <v>9.3000000000000007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176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1" x14ac:dyDescent="0.2">
      <c r="A126" s="171">
        <v>45</v>
      </c>
      <c r="B126" s="172" t="s">
        <v>557</v>
      </c>
      <c r="C126" s="184" t="s">
        <v>558</v>
      </c>
      <c r="D126" s="173" t="s">
        <v>169</v>
      </c>
      <c r="E126" s="174">
        <v>41.924999999999997</v>
      </c>
      <c r="F126" s="175"/>
      <c r="G126" s="176">
        <f>ROUND(E126*F126,2)</f>
        <v>0</v>
      </c>
      <c r="H126" s="157"/>
      <c r="I126" s="156">
        <f>ROUND(E126*H126,2)</f>
        <v>0</v>
      </c>
      <c r="J126" s="157"/>
      <c r="K126" s="156">
        <f>ROUND(E126*J126,2)</f>
        <v>0</v>
      </c>
      <c r="L126" s="156">
        <v>21</v>
      </c>
      <c r="M126" s="156">
        <f>G126*(1+L126/100)</f>
        <v>0</v>
      </c>
      <c r="N126" s="155">
        <v>5.0000000000000002E-5</v>
      </c>
      <c r="O126" s="155">
        <f>ROUND(E126*N126,2)</f>
        <v>0</v>
      </c>
      <c r="P126" s="155">
        <v>0</v>
      </c>
      <c r="Q126" s="155">
        <f>ROUND(E126*P126,2)</f>
        <v>0</v>
      </c>
      <c r="R126" s="156"/>
      <c r="S126" s="156" t="s">
        <v>170</v>
      </c>
      <c r="T126" s="156" t="s">
        <v>170</v>
      </c>
      <c r="U126" s="156">
        <v>6.3E-2</v>
      </c>
      <c r="V126" s="156">
        <f>ROUND(E126*U126,2)</f>
        <v>2.64</v>
      </c>
      <c r="W126" s="156"/>
      <c r="X126" s="156" t="s">
        <v>172</v>
      </c>
      <c r="Y126" s="156" t="s">
        <v>173</v>
      </c>
      <c r="Z126" s="146"/>
      <c r="AA126" s="146"/>
      <c r="AB126" s="146"/>
      <c r="AC126" s="146"/>
      <c r="AD126" s="146"/>
      <c r="AE126" s="146"/>
      <c r="AF126" s="146"/>
      <c r="AG126" s="146" t="s">
        <v>174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">
      <c r="A127" s="153"/>
      <c r="B127" s="154"/>
      <c r="C127" s="185" t="s">
        <v>964</v>
      </c>
      <c r="D127" s="158"/>
      <c r="E127" s="159">
        <v>41.924999999999997</v>
      </c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176</v>
      </c>
      <c r="AH127" s="146">
        <v>5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1" x14ac:dyDescent="0.2">
      <c r="A128" s="171">
        <v>46</v>
      </c>
      <c r="B128" s="172" t="s">
        <v>560</v>
      </c>
      <c r="C128" s="184" t="s">
        <v>561</v>
      </c>
      <c r="D128" s="173" t="s">
        <v>169</v>
      </c>
      <c r="E128" s="174">
        <v>41.924999999999997</v>
      </c>
      <c r="F128" s="175"/>
      <c r="G128" s="176">
        <f>ROUND(E128*F128,2)</f>
        <v>0</v>
      </c>
      <c r="H128" s="157"/>
      <c r="I128" s="156">
        <f>ROUND(E128*H128,2)</f>
        <v>0</v>
      </c>
      <c r="J128" s="157"/>
      <c r="K128" s="156">
        <f>ROUND(E128*J128,2)</f>
        <v>0</v>
      </c>
      <c r="L128" s="156">
        <v>21</v>
      </c>
      <c r="M128" s="156">
        <f>G128*(1+L128/100)</f>
        <v>0</v>
      </c>
      <c r="N128" s="155">
        <v>2.7899999999999999E-3</v>
      </c>
      <c r="O128" s="155">
        <f>ROUND(E128*N128,2)</f>
        <v>0.12</v>
      </c>
      <c r="P128" s="155">
        <v>0</v>
      </c>
      <c r="Q128" s="155">
        <f>ROUND(E128*P128,2)</f>
        <v>0</v>
      </c>
      <c r="R128" s="156"/>
      <c r="S128" s="156" t="s">
        <v>185</v>
      </c>
      <c r="T128" s="156" t="s">
        <v>203</v>
      </c>
      <c r="U128" s="156">
        <v>0.23449999999999999</v>
      </c>
      <c r="V128" s="156">
        <f>ROUND(E128*U128,2)</f>
        <v>9.83</v>
      </c>
      <c r="W128" s="156"/>
      <c r="X128" s="156" t="s">
        <v>172</v>
      </c>
      <c r="Y128" s="156" t="s">
        <v>173</v>
      </c>
      <c r="Z128" s="146"/>
      <c r="AA128" s="146"/>
      <c r="AB128" s="146"/>
      <c r="AC128" s="146"/>
      <c r="AD128" s="146"/>
      <c r="AE128" s="146"/>
      <c r="AF128" s="146"/>
      <c r="AG128" s="146" t="s">
        <v>174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185" t="s">
        <v>964</v>
      </c>
      <c r="D129" s="158"/>
      <c r="E129" s="159">
        <v>41.924999999999997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176</v>
      </c>
      <c r="AH129" s="146">
        <v>5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ht="22.5" outlineLevel="1" x14ac:dyDescent="0.2">
      <c r="A130" s="171">
        <v>47</v>
      </c>
      <c r="B130" s="172" t="s">
        <v>562</v>
      </c>
      <c r="C130" s="184" t="s">
        <v>563</v>
      </c>
      <c r="D130" s="173" t="s">
        <v>169</v>
      </c>
      <c r="E130" s="174">
        <v>41.924999999999997</v>
      </c>
      <c r="F130" s="175"/>
      <c r="G130" s="176">
        <f>ROUND(E130*F130,2)</f>
        <v>0</v>
      </c>
      <c r="H130" s="157"/>
      <c r="I130" s="156">
        <f>ROUND(E130*H130,2)</f>
        <v>0</v>
      </c>
      <c r="J130" s="157"/>
      <c r="K130" s="156">
        <f>ROUND(E130*J130,2)</f>
        <v>0</v>
      </c>
      <c r="L130" s="156">
        <v>21</v>
      </c>
      <c r="M130" s="156">
        <f>G130*(1+L130/100)</f>
        <v>0</v>
      </c>
      <c r="N130" s="155">
        <v>4.0000000000000002E-4</v>
      </c>
      <c r="O130" s="155">
        <f>ROUND(E130*N130,2)</f>
        <v>0.02</v>
      </c>
      <c r="P130" s="155">
        <v>0</v>
      </c>
      <c r="Q130" s="155">
        <f>ROUND(E130*P130,2)</f>
        <v>0</v>
      </c>
      <c r="R130" s="156"/>
      <c r="S130" s="156" t="s">
        <v>185</v>
      </c>
      <c r="T130" s="156" t="s">
        <v>170</v>
      </c>
      <c r="U130" s="156">
        <v>0.28699999999999998</v>
      </c>
      <c r="V130" s="156">
        <f>ROUND(E130*U130,2)</f>
        <v>12.03</v>
      </c>
      <c r="W130" s="156"/>
      <c r="X130" s="156" t="s">
        <v>172</v>
      </c>
      <c r="Y130" s="156" t="s">
        <v>173</v>
      </c>
      <c r="Z130" s="146"/>
      <c r="AA130" s="146"/>
      <c r="AB130" s="146"/>
      <c r="AC130" s="146"/>
      <c r="AD130" s="146"/>
      <c r="AE130" s="146"/>
      <c r="AF130" s="146"/>
      <c r="AG130" s="146" t="s">
        <v>174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2" x14ac:dyDescent="0.2">
      <c r="A131" s="153"/>
      <c r="B131" s="154"/>
      <c r="C131" s="185" t="s">
        <v>964</v>
      </c>
      <c r="D131" s="158"/>
      <c r="E131" s="159">
        <v>41.924999999999997</v>
      </c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176</v>
      </c>
      <c r="AH131" s="146">
        <v>5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1" x14ac:dyDescent="0.2">
      <c r="A132" s="171">
        <v>48</v>
      </c>
      <c r="B132" s="172" t="s">
        <v>564</v>
      </c>
      <c r="C132" s="184" t="s">
        <v>565</v>
      </c>
      <c r="D132" s="173" t="s">
        <v>169</v>
      </c>
      <c r="E132" s="174">
        <v>41.924999999999997</v>
      </c>
      <c r="F132" s="175"/>
      <c r="G132" s="176">
        <f>ROUND(E132*F132,2)</f>
        <v>0</v>
      </c>
      <c r="H132" s="157"/>
      <c r="I132" s="156">
        <f>ROUND(E132*H132,2)</f>
        <v>0</v>
      </c>
      <c r="J132" s="157"/>
      <c r="K132" s="156">
        <f>ROUND(E132*J132,2)</f>
        <v>0</v>
      </c>
      <c r="L132" s="156">
        <v>21</v>
      </c>
      <c r="M132" s="156">
        <f>G132*(1+L132/100)</f>
        <v>0</v>
      </c>
      <c r="N132" s="155">
        <v>1.0000000000000001E-5</v>
      </c>
      <c r="O132" s="155">
        <f>ROUND(E132*N132,2)</f>
        <v>0</v>
      </c>
      <c r="P132" s="155">
        <v>0</v>
      </c>
      <c r="Q132" s="155">
        <f>ROUND(E132*P132,2)</f>
        <v>0</v>
      </c>
      <c r="R132" s="156"/>
      <c r="S132" s="156" t="s">
        <v>185</v>
      </c>
      <c r="T132" s="156" t="s">
        <v>203</v>
      </c>
      <c r="U132" s="156">
        <v>4.4999999999999998E-2</v>
      </c>
      <c r="V132" s="156">
        <f>ROUND(E132*U132,2)</f>
        <v>1.89</v>
      </c>
      <c r="W132" s="156"/>
      <c r="X132" s="156" t="s">
        <v>172</v>
      </c>
      <c r="Y132" s="156" t="s">
        <v>173</v>
      </c>
      <c r="Z132" s="146"/>
      <c r="AA132" s="146"/>
      <c r="AB132" s="146"/>
      <c r="AC132" s="146"/>
      <c r="AD132" s="146"/>
      <c r="AE132" s="146"/>
      <c r="AF132" s="146"/>
      <c r="AG132" s="146" t="s">
        <v>174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">
      <c r="A133" s="153"/>
      <c r="B133" s="154"/>
      <c r="C133" s="185" t="s">
        <v>566</v>
      </c>
      <c r="D133" s="158"/>
      <c r="E133" s="159"/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176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">
      <c r="A134" s="153"/>
      <c r="B134" s="154"/>
      <c r="C134" s="185" t="s">
        <v>964</v>
      </c>
      <c r="D134" s="158"/>
      <c r="E134" s="159">
        <v>41.924999999999997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176</v>
      </c>
      <c r="AH134" s="146">
        <v>5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x14ac:dyDescent="0.2">
      <c r="A135" s="164" t="s">
        <v>165</v>
      </c>
      <c r="B135" s="165" t="s">
        <v>132</v>
      </c>
      <c r="C135" s="183" t="s">
        <v>133</v>
      </c>
      <c r="D135" s="166"/>
      <c r="E135" s="167"/>
      <c r="F135" s="168"/>
      <c r="G135" s="169">
        <f>SUMIF(AG136:AG137,"&lt;&gt;NOR",G136:G137)</f>
        <v>0</v>
      </c>
      <c r="H135" s="163"/>
      <c r="I135" s="163">
        <f>SUM(I136:I137)</f>
        <v>0</v>
      </c>
      <c r="J135" s="163"/>
      <c r="K135" s="163">
        <f>SUM(K136:K137)</f>
        <v>0</v>
      </c>
      <c r="L135" s="163"/>
      <c r="M135" s="163">
        <f>SUM(M136:M137)</f>
        <v>0</v>
      </c>
      <c r="N135" s="162"/>
      <c r="O135" s="162">
        <f>SUM(O136:O137)</f>
        <v>0</v>
      </c>
      <c r="P135" s="162"/>
      <c r="Q135" s="162">
        <f>SUM(Q136:Q137)</f>
        <v>0.24</v>
      </c>
      <c r="R135" s="163"/>
      <c r="S135" s="163"/>
      <c r="T135" s="163"/>
      <c r="U135" s="163"/>
      <c r="V135" s="163">
        <f>SUM(V136:V137)</f>
        <v>3.21</v>
      </c>
      <c r="W135" s="163"/>
      <c r="X135" s="163"/>
      <c r="Y135" s="163"/>
      <c r="AG135" t="s">
        <v>166</v>
      </c>
    </row>
    <row r="136" spans="1:60" outlineLevel="1" x14ac:dyDescent="0.2">
      <c r="A136" s="171">
        <v>49</v>
      </c>
      <c r="B136" s="172" t="s">
        <v>567</v>
      </c>
      <c r="C136" s="184" t="s">
        <v>568</v>
      </c>
      <c r="D136" s="173" t="s">
        <v>197</v>
      </c>
      <c r="E136" s="174">
        <v>1</v>
      </c>
      <c r="F136" s="175"/>
      <c r="G136" s="176">
        <f>ROUND(E136*F136,2)</f>
        <v>0</v>
      </c>
      <c r="H136" s="157"/>
      <c r="I136" s="156">
        <f>ROUND(E136*H136,2)</f>
        <v>0</v>
      </c>
      <c r="J136" s="157"/>
      <c r="K136" s="156">
        <f>ROUND(E136*J136,2)</f>
        <v>0</v>
      </c>
      <c r="L136" s="156">
        <v>21</v>
      </c>
      <c r="M136" s="156">
        <f>G136*(1+L136/100)</f>
        <v>0</v>
      </c>
      <c r="N136" s="155">
        <v>0</v>
      </c>
      <c r="O136" s="155">
        <f>ROUND(E136*N136,2)</f>
        <v>0</v>
      </c>
      <c r="P136" s="155">
        <v>0.24199999999999999</v>
      </c>
      <c r="Q136" s="155">
        <f>ROUND(E136*P136,2)</f>
        <v>0.24</v>
      </c>
      <c r="R136" s="156"/>
      <c r="S136" s="156" t="s">
        <v>185</v>
      </c>
      <c r="T136" s="156" t="s">
        <v>203</v>
      </c>
      <c r="U136" s="156">
        <v>3.2080000000000002</v>
      </c>
      <c r="V136" s="156">
        <f>ROUND(E136*U136,2)</f>
        <v>3.21</v>
      </c>
      <c r="W136" s="156"/>
      <c r="X136" s="156" t="s">
        <v>172</v>
      </c>
      <c r="Y136" s="156" t="s">
        <v>173</v>
      </c>
      <c r="Z136" s="146"/>
      <c r="AA136" s="146"/>
      <c r="AB136" s="146"/>
      <c r="AC136" s="146"/>
      <c r="AD136" s="146"/>
      <c r="AE136" s="146"/>
      <c r="AF136" s="146"/>
      <c r="AG136" s="146" t="s">
        <v>174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2" x14ac:dyDescent="0.2">
      <c r="A137" s="153"/>
      <c r="B137" s="154"/>
      <c r="C137" s="185" t="s">
        <v>569</v>
      </c>
      <c r="D137" s="158"/>
      <c r="E137" s="159">
        <v>1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176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x14ac:dyDescent="0.2">
      <c r="A138" s="164" t="s">
        <v>165</v>
      </c>
      <c r="B138" s="165" t="s">
        <v>134</v>
      </c>
      <c r="C138" s="183" t="s">
        <v>135</v>
      </c>
      <c r="D138" s="166"/>
      <c r="E138" s="167"/>
      <c r="F138" s="168"/>
      <c r="G138" s="169">
        <f>SUMIF(AG139:AG146,"&lt;&gt;NOR",G139:G146)</f>
        <v>0</v>
      </c>
      <c r="H138" s="163"/>
      <c r="I138" s="163">
        <f>SUM(I139:I146)</f>
        <v>0</v>
      </c>
      <c r="J138" s="163"/>
      <c r="K138" s="163">
        <f>SUM(K139:K146)</f>
        <v>0</v>
      </c>
      <c r="L138" s="163"/>
      <c r="M138" s="163">
        <f>SUM(M139:M146)</f>
        <v>0</v>
      </c>
      <c r="N138" s="162"/>
      <c r="O138" s="162">
        <f>SUM(O139:O146)</f>
        <v>0</v>
      </c>
      <c r="P138" s="162"/>
      <c r="Q138" s="162">
        <f>SUM(Q139:Q146)</f>
        <v>0</v>
      </c>
      <c r="R138" s="163"/>
      <c r="S138" s="163"/>
      <c r="T138" s="163"/>
      <c r="U138" s="163"/>
      <c r="V138" s="163">
        <f>SUM(V139:V146)</f>
        <v>49.65</v>
      </c>
      <c r="W138" s="163"/>
      <c r="X138" s="163"/>
      <c r="Y138" s="163"/>
      <c r="AG138" t="s">
        <v>166</v>
      </c>
    </row>
    <row r="139" spans="1:60" outlineLevel="1" x14ac:dyDescent="0.2">
      <c r="A139" s="177">
        <v>50</v>
      </c>
      <c r="B139" s="178" t="s">
        <v>441</v>
      </c>
      <c r="C139" s="187" t="s">
        <v>442</v>
      </c>
      <c r="D139" s="179" t="s">
        <v>252</v>
      </c>
      <c r="E139" s="180">
        <v>13.576040000000001</v>
      </c>
      <c r="F139" s="181"/>
      <c r="G139" s="182">
        <f t="shared" ref="G139:G146" si="0">ROUND(E139*F139,2)</f>
        <v>0</v>
      </c>
      <c r="H139" s="157"/>
      <c r="I139" s="156">
        <f t="shared" ref="I139:I146" si="1">ROUND(E139*H139,2)</f>
        <v>0</v>
      </c>
      <c r="J139" s="157"/>
      <c r="K139" s="156">
        <f t="shared" ref="K139:K146" si="2">ROUND(E139*J139,2)</f>
        <v>0</v>
      </c>
      <c r="L139" s="156">
        <v>21</v>
      </c>
      <c r="M139" s="156">
        <f t="shared" ref="M139:M146" si="3">G139*(1+L139/100)</f>
        <v>0</v>
      </c>
      <c r="N139" s="155">
        <v>0</v>
      </c>
      <c r="O139" s="155">
        <f t="shared" ref="O139:O146" si="4">ROUND(E139*N139,2)</f>
        <v>0</v>
      </c>
      <c r="P139" s="155">
        <v>0</v>
      </c>
      <c r="Q139" s="155">
        <f t="shared" ref="Q139:Q146" si="5">ROUND(E139*P139,2)</f>
        <v>0</v>
      </c>
      <c r="R139" s="156"/>
      <c r="S139" s="156" t="s">
        <v>170</v>
      </c>
      <c r="T139" s="156" t="s">
        <v>170</v>
      </c>
      <c r="U139" s="156">
        <v>0.749</v>
      </c>
      <c r="V139" s="156">
        <f t="shared" ref="V139:V146" si="6">ROUND(E139*U139,2)</f>
        <v>10.17</v>
      </c>
      <c r="W139" s="156"/>
      <c r="X139" s="156" t="s">
        <v>443</v>
      </c>
      <c r="Y139" s="156" t="s">
        <v>173</v>
      </c>
      <c r="Z139" s="146"/>
      <c r="AA139" s="146"/>
      <c r="AB139" s="146"/>
      <c r="AC139" s="146"/>
      <c r="AD139" s="146"/>
      <c r="AE139" s="146"/>
      <c r="AF139" s="146"/>
      <c r="AG139" s="146" t="s">
        <v>444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1" x14ac:dyDescent="0.2">
      <c r="A140" s="177">
        <v>51</v>
      </c>
      <c r="B140" s="178" t="s">
        <v>445</v>
      </c>
      <c r="C140" s="187" t="s">
        <v>446</v>
      </c>
      <c r="D140" s="179" t="s">
        <v>252</v>
      </c>
      <c r="E140" s="180">
        <v>81.456230000000005</v>
      </c>
      <c r="F140" s="181"/>
      <c r="G140" s="182">
        <f t="shared" si="0"/>
        <v>0</v>
      </c>
      <c r="H140" s="157"/>
      <c r="I140" s="156">
        <f t="shared" si="1"/>
        <v>0</v>
      </c>
      <c r="J140" s="157"/>
      <c r="K140" s="156">
        <f t="shared" si="2"/>
        <v>0</v>
      </c>
      <c r="L140" s="156">
        <v>21</v>
      </c>
      <c r="M140" s="156">
        <f t="shared" si="3"/>
        <v>0</v>
      </c>
      <c r="N140" s="155">
        <v>0</v>
      </c>
      <c r="O140" s="155">
        <f t="shared" si="4"/>
        <v>0</v>
      </c>
      <c r="P140" s="155">
        <v>0</v>
      </c>
      <c r="Q140" s="155">
        <f t="shared" si="5"/>
        <v>0</v>
      </c>
      <c r="R140" s="156"/>
      <c r="S140" s="156" t="s">
        <v>170</v>
      </c>
      <c r="T140" s="156" t="s">
        <v>170</v>
      </c>
      <c r="U140" s="156">
        <v>0.03</v>
      </c>
      <c r="V140" s="156">
        <f t="shared" si="6"/>
        <v>2.44</v>
      </c>
      <c r="W140" s="156"/>
      <c r="X140" s="156" t="s">
        <v>443</v>
      </c>
      <c r="Y140" s="156" t="s">
        <v>173</v>
      </c>
      <c r="Z140" s="146"/>
      <c r="AA140" s="146"/>
      <c r="AB140" s="146"/>
      <c r="AC140" s="146"/>
      <c r="AD140" s="146"/>
      <c r="AE140" s="146"/>
      <c r="AF140" s="146"/>
      <c r="AG140" s="146" t="s">
        <v>444</v>
      </c>
      <c r="AH140" s="146"/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1" x14ac:dyDescent="0.2">
      <c r="A141" s="177">
        <v>52</v>
      </c>
      <c r="B141" s="178" t="s">
        <v>447</v>
      </c>
      <c r="C141" s="187" t="s">
        <v>448</v>
      </c>
      <c r="D141" s="179" t="s">
        <v>252</v>
      </c>
      <c r="E141" s="180">
        <v>13.576040000000001</v>
      </c>
      <c r="F141" s="181"/>
      <c r="G141" s="182">
        <f t="shared" si="0"/>
        <v>0</v>
      </c>
      <c r="H141" s="157"/>
      <c r="I141" s="156">
        <f t="shared" si="1"/>
        <v>0</v>
      </c>
      <c r="J141" s="157"/>
      <c r="K141" s="156">
        <f t="shared" si="2"/>
        <v>0</v>
      </c>
      <c r="L141" s="156">
        <v>21</v>
      </c>
      <c r="M141" s="156">
        <f t="shared" si="3"/>
        <v>0</v>
      </c>
      <c r="N141" s="155">
        <v>0</v>
      </c>
      <c r="O141" s="155">
        <f t="shared" si="4"/>
        <v>0</v>
      </c>
      <c r="P141" s="155">
        <v>0</v>
      </c>
      <c r="Q141" s="155">
        <f t="shared" si="5"/>
        <v>0</v>
      </c>
      <c r="R141" s="156"/>
      <c r="S141" s="156" t="s">
        <v>170</v>
      </c>
      <c r="T141" s="156" t="s">
        <v>170</v>
      </c>
      <c r="U141" s="156">
        <v>0.27700000000000002</v>
      </c>
      <c r="V141" s="156">
        <f t="shared" si="6"/>
        <v>3.76</v>
      </c>
      <c r="W141" s="156"/>
      <c r="X141" s="156" t="s">
        <v>443</v>
      </c>
      <c r="Y141" s="156" t="s">
        <v>173</v>
      </c>
      <c r="Z141" s="146"/>
      <c r="AA141" s="146"/>
      <c r="AB141" s="146"/>
      <c r="AC141" s="146"/>
      <c r="AD141" s="146"/>
      <c r="AE141" s="146"/>
      <c r="AF141" s="146"/>
      <c r="AG141" s="146" t="s">
        <v>444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1" x14ac:dyDescent="0.2">
      <c r="A142" s="177">
        <v>53</v>
      </c>
      <c r="B142" s="178" t="s">
        <v>449</v>
      </c>
      <c r="C142" s="187" t="s">
        <v>450</v>
      </c>
      <c r="D142" s="179" t="s">
        <v>252</v>
      </c>
      <c r="E142" s="180">
        <v>13.576040000000001</v>
      </c>
      <c r="F142" s="181"/>
      <c r="G142" s="182">
        <f t="shared" si="0"/>
        <v>0</v>
      </c>
      <c r="H142" s="157"/>
      <c r="I142" s="156">
        <f t="shared" si="1"/>
        <v>0</v>
      </c>
      <c r="J142" s="157"/>
      <c r="K142" s="156">
        <f t="shared" si="2"/>
        <v>0</v>
      </c>
      <c r="L142" s="156">
        <v>21</v>
      </c>
      <c r="M142" s="156">
        <f t="shared" si="3"/>
        <v>0</v>
      </c>
      <c r="N142" s="155">
        <v>0</v>
      </c>
      <c r="O142" s="155">
        <f t="shared" si="4"/>
        <v>0</v>
      </c>
      <c r="P142" s="155">
        <v>0</v>
      </c>
      <c r="Q142" s="155">
        <f t="shared" si="5"/>
        <v>0</v>
      </c>
      <c r="R142" s="156"/>
      <c r="S142" s="156" t="s">
        <v>170</v>
      </c>
      <c r="T142" s="156" t="s">
        <v>170</v>
      </c>
      <c r="U142" s="156">
        <v>1.8839999999999999</v>
      </c>
      <c r="V142" s="156">
        <f t="shared" si="6"/>
        <v>25.58</v>
      </c>
      <c r="W142" s="156"/>
      <c r="X142" s="156" t="s">
        <v>443</v>
      </c>
      <c r="Y142" s="156" t="s">
        <v>173</v>
      </c>
      <c r="Z142" s="146"/>
      <c r="AA142" s="146"/>
      <c r="AB142" s="146"/>
      <c r="AC142" s="146"/>
      <c r="AD142" s="146"/>
      <c r="AE142" s="146"/>
      <c r="AF142" s="146"/>
      <c r="AG142" s="146" t="s">
        <v>444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1" x14ac:dyDescent="0.2">
      <c r="A143" s="177">
        <v>54</v>
      </c>
      <c r="B143" s="178" t="s">
        <v>451</v>
      </c>
      <c r="C143" s="187" t="s">
        <v>452</v>
      </c>
      <c r="D143" s="179" t="s">
        <v>252</v>
      </c>
      <c r="E143" s="180">
        <v>67.880200000000002</v>
      </c>
      <c r="F143" s="181"/>
      <c r="G143" s="182">
        <f t="shared" si="0"/>
        <v>0</v>
      </c>
      <c r="H143" s="157"/>
      <c r="I143" s="156">
        <f t="shared" si="1"/>
        <v>0</v>
      </c>
      <c r="J143" s="157"/>
      <c r="K143" s="156">
        <f t="shared" si="2"/>
        <v>0</v>
      </c>
      <c r="L143" s="156">
        <v>21</v>
      </c>
      <c r="M143" s="156">
        <f t="shared" si="3"/>
        <v>0</v>
      </c>
      <c r="N143" s="155">
        <v>0</v>
      </c>
      <c r="O143" s="155">
        <f t="shared" si="4"/>
        <v>0</v>
      </c>
      <c r="P143" s="155">
        <v>0</v>
      </c>
      <c r="Q143" s="155">
        <f t="shared" si="5"/>
        <v>0</v>
      </c>
      <c r="R143" s="156"/>
      <c r="S143" s="156" t="s">
        <v>170</v>
      </c>
      <c r="T143" s="156" t="s">
        <v>170</v>
      </c>
      <c r="U143" s="156">
        <v>0.105</v>
      </c>
      <c r="V143" s="156">
        <f t="shared" si="6"/>
        <v>7.13</v>
      </c>
      <c r="W143" s="156"/>
      <c r="X143" s="156" t="s">
        <v>443</v>
      </c>
      <c r="Y143" s="156" t="s">
        <v>173</v>
      </c>
      <c r="Z143" s="146"/>
      <c r="AA143" s="146"/>
      <c r="AB143" s="146"/>
      <c r="AC143" s="146"/>
      <c r="AD143" s="146"/>
      <c r="AE143" s="146"/>
      <c r="AF143" s="146"/>
      <c r="AG143" s="146" t="s">
        <v>444</v>
      </c>
      <c r="AH143" s="146"/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1" x14ac:dyDescent="0.2">
      <c r="A144" s="177">
        <v>55</v>
      </c>
      <c r="B144" s="178" t="s">
        <v>453</v>
      </c>
      <c r="C144" s="187" t="s">
        <v>454</v>
      </c>
      <c r="D144" s="179" t="s">
        <v>252</v>
      </c>
      <c r="E144" s="180">
        <v>95.032269999999997</v>
      </c>
      <c r="F144" s="181"/>
      <c r="G144" s="182">
        <f t="shared" si="0"/>
        <v>0</v>
      </c>
      <c r="H144" s="157"/>
      <c r="I144" s="156">
        <f t="shared" si="1"/>
        <v>0</v>
      </c>
      <c r="J144" s="157"/>
      <c r="K144" s="156">
        <f t="shared" si="2"/>
        <v>0</v>
      </c>
      <c r="L144" s="156">
        <v>21</v>
      </c>
      <c r="M144" s="156">
        <f t="shared" si="3"/>
        <v>0</v>
      </c>
      <c r="N144" s="155">
        <v>0</v>
      </c>
      <c r="O144" s="155">
        <f t="shared" si="4"/>
        <v>0</v>
      </c>
      <c r="P144" s="155">
        <v>0</v>
      </c>
      <c r="Q144" s="155">
        <f t="shared" si="5"/>
        <v>0</v>
      </c>
      <c r="R144" s="156"/>
      <c r="S144" s="156" t="s">
        <v>170</v>
      </c>
      <c r="T144" s="156" t="s">
        <v>170</v>
      </c>
      <c r="U144" s="156">
        <v>0</v>
      </c>
      <c r="V144" s="156">
        <f t="shared" si="6"/>
        <v>0</v>
      </c>
      <c r="W144" s="156"/>
      <c r="X144" s="156" t="s">
        <v>443</v>
      </c>
      <c r="Y144" s="156" t="s">
        <v>173</v>
      </c>
      <c r="Z144" s="146"/>
      <c r="AA144" s="146"/>
      <c r="AB144" s="146"/>
      <c r="AC144" s="146"/>
      <c r="AD144" s="146"/>
      <c r="AE144" s="146"/>
      <c r="AF144" s="146"/>
      <c r="AG144" s="146" t="s">
        <v>455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1" x14ac:dyDescent="0.2">
      <c r="A145" s="177">
        <v>56</v>
      </c>
      <c r="B145" s="178" t="s">
        <v>456</v>
      </c>
      <c r="C145" s="187" t="s">
        <v>457</v>
      </c>
      <c r="D145" s="179" t="s">
        <v>252</v>
      </c>
      <c r="E145" s="180">
        <v>13.576040000000001</v>
      </c>
      <c r="F145" s="181"/>
      <c r="G145" s="182">
        <f t="shared" si="0"/>
        <v>0</v>
      </c>
      <c r="H145" s="157"/>
      <c r="I145" s="156">
        <f t="shared" si="1"/>
        <v>0</v>
      </c>
      <c r="J145" s="157"/>
      <c r="K145" s="156">
        <f t="shared" si="2"/>
        <v>0</v>
      </c>
      <c r="L145" s="156">
        <v>21</v>
      </c>
      <c r="M145" s="156">
        <f t="shared" si="3"/>
        <v>0</v>
      </c>
      <c r="N145" s="155">
        <v>0</v>
      </c>
      <c r="O145" s="155">
        <f t="shared" si="4"/>
        <v>0</v>
      </c>
      <c r="P145" s="155">
        <v>0</v>
      </c>
      <c r="Q145" s="155">
        <f t="shared" si="5"/>
        <v>0</v>
      </c>
      <c r="R145" s="156"/>
      <c r="S145" s="156" t="s">
        <v>170</v>
      </c>
      <c r="T145" s="156" t="s">
        <v>170</v>
      </c>
      <c r="U145" s="156">
        <v>4.2000000000000003E-2</v>
      </c>
      <c r="V145" s="156">
        <f t="shared" si="6"/>
        <v>0.56999999999999995</v>
      </c>
      <c r="W145" s="156"/>
      <c r="X145" s="156" t="s">
        <v>443</v>
      </c>
      <c r="Y145" s="156" t="s">
        <v>173</v>
      </c>
      <c r="Z145" s="146"/>
      <c r="AA145" s="146"/>
      <c r="AB145" s="146"/>
      <c r="AC145" s="146"/>
      <c r="AD145" s="146"/>
      <c r="AE145" s="146"/>
      <c r="AF145" s="146"/>
      <c r="AG145" s="146" t="s">
        <v>444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ht="22.5" outlineLevel="1" x14ac:dyDescent="0.2">
      <c r="A146" s="177">
        <v>57</v>
      </c>
      <c r="B146" s="178" t="s">
        <v>570</v>
      </c>
      <c r="C146" s="187" t="s">
        <v>571</v>
      </c>
      <c r="D146" s="179" t="s">
        <v>252</v>
      </c>
      <c r="E146" s="180">
        <v>13.576040000000001</v>
      </c>
      <c r="F146" s="181"/>
      <c r="G146" s="182">
        <f t="shared" si="0"/>
        <v>0</v>
      </c>
      <c r="H146" s="157"/>
      <c r="I146" s="156">
        <f t="shared" si="1"/>
        <v>0</v>
      </c>
      <c r="J146" s="157"/>
      <c r="K146" s="156">
        <f t="shared" si="2"/>
        <v>0</v>
      </c>
      <c r="L146" s="156">
        <v>21</v>
      </c>
      <c r="M146" s="156">
        <f t="shared" si="3"/>
        <v>0</v>
      </c>
      <c r="N146" s="155">
        <v>0</v>
      </c>
      <c r="O146" s="155">
        <f t="shared" si="4"/>
        <v>0</v>
      </c>
      <c r="P146" s="155">
        <v>0</v>
      </c>
      <c r="Q146" s="155">
        <f t="shared" si="5"/>
        <v>0</v>
      </c>
      <c r="R146" s="156"/>
      <c r="S146" s="156" t="s">
        <v>170</v>
      </c>
      <c r="T146" s="156" t="s">
        <v>170</v>
      </c>
      <c r="U146" s="156">
        <v>0</v>
      </c>
      <c r="V146" s="156">
        <f t="shared" si="6"/>
        <v>0</v>
      </c>
      <c r="W146" s="156"/>
      <c r="X146" s="156" t="s">
        <v>443</v>
      </c>
      <c r="Y146" s="156" t="s">
        <v>173</v>
      </c>
      <c r="Z146" s="146"/>
      <c r="AA146" s="146"/>
      <c r="AB146" s="146"/>
      <c r="AC146" s="146"/>
      <c r="AD146" s="146"/>
      <c r="AE146" s="146"/>
      <c r="AF146" s="146"/>
      <c r="AG146" s="146" t="s">
        <v>444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x14ac:dyDescent="0.2">
      <c r="A147" s="164" t="s">
        <v>165</v>
      </c>
      <c r="B147" s="165" t="s">
        <v>138</v>
      </c>
      <c r="C147" s="183" t="s">
        <v>30</v>
      </c>
      <c r="D147" s="166"/>
      <c r="E147" s="167"/>
      <c r="F147" s="168"/>
      <c r="G147" s="169">
        <f>SUMIF(AG148:AG148,"&lt;&gt;NOR",G148:G148)</f>
        <v>0</v>
      </c>
      <c r="H147" s="163"/>
      <c r="I147" s="163">
        <f>SUM(I148:I148)</f>
        <v>0</v>
      </c>
      <c r="J147" s="163"/>
      <c r="K147" s="163">
        <f>SUM(K148:K148)</f>
        <v>0</v>
      </c>
      <c r="L147" s="163"/>
      <c r="M147" s="163">
        <f>SUM(M148:M148)</f>
        <v>0</v>
      </c>
      <c r="N147" s="162"/>
      <c r="O147" s="162">
        <f>SUM(O148:O148)</f>
        <v>0</v>
      </c>
      <c r="P147" s="162"/>
      <c r="Q147" s="162">
        <f>SUM(Q148:Q148)</f>
        <v>0</v>
      </c>
      <c r="R147" s="163"/>
      <c r="S147" s="163"/>
      <c r="T147" s="163"/>
      <c r="U147" s="163"/>
      <c r="V147" s="163">
        <f>SUM(V148:V148)</f>
        <v>0</v>
      </c>
      <c r="W147" s="163"/>
      <c r="X147" s="163"/>
      <c r="Y147" s="163"/>
      <c r="AG147" t="s">
        <v>166</v>
      </c>
    </row>
    <row r="148" spans="1:60" ht="22.5" outlineLevel="1" x14ac:dyDescent="0.2">
      <c r="A148" s="171">
        <v>58</v>
      </c>
      <c r="B148" s="172" t="s">
        <v>200</v>
      </c>
      <c r="C148" s="184" t="s">
        <v>201</v>
      </c>
      <c r="D148" s="173" t="s">
        <v>202</v>
      </c>
      <c r="E148" s="174">
        <v>1</v>
      </c>
      <c r="F148" s="175"/>
      <c r="G148" s="176">
        <f>ROUND(E148*F148,2)</f>
        <v>0</v>
      </c>
      <c r="H148" s="157"/>
      <c r="I148" s="156">
        <f>ROUND(E148*H148,2)</f>
        <v>0</v>
      </c>
      <c r="J148" s="157"/>
      <c r="K148" s="156">
        <f>ROUND(E148*J148,2)</f>
        <v>0</v>
      </c>
      <c r="L148" s="156">
        <v>21</v>
      </c>
      <c r="M148" s="156">
        <f>G148*(1+L148/100)</f>
        <v>0</v>
      </c>
      <c r="N148" s="155">
        <v>0</v>
      </c>
      <c r="O148" s="155">
        <f>ROUND(E148*N148,2)</f>
        <v>0</v>
      </c>
      <c r="P148" s="155">
        <v>0</v>
      </c>
      <c r="Q148" s="155">
        <f>ROUND(E148*P148,2)</f>
        <v>0</v>
      </c>
      <c r="R148" s="156"/>
      <c r="S148" s="156" t="s">
        <v>170</v>
      </c>
      <c r="T148" s="156" t="s">
        <v>203</v>
      </c>
      <c r="U148" s="156">
        <v>0</v>
      </c>
      <c r="V148" s="156">
        <f>ROUND(E148*U148,2)</f>
        <v>0</v>
      </c>
      <c r="W148" s="156"/>
      <c r="X148" s="156" t="s">
        <v>79</v>
      </c>
      <c r="Y148" s="156" t="s">
        <v>173</v>
      </c>
      <c r="Z148" s="146"/>
      <c r="AA148" s="146"/>
      <c r="AB148" s="146"/>
      <c r="AC148" s="146"/>
      <c r="AD148" s="146"/>
      <c r="AE148" s="146"/>
      <c r="AF148" s="146"/>
      <c r="AG148" s="146" t="s">
        <v>204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x14ac:dyDescent="0.2">
      <c r="A149" s="3"/>
      <c r="B149" s="4"/>
      <c r="C149" s="188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AE149">
        <v>12</v>
      </c>
      <c r="AF149">
        <v>21</v>
      </c>
      <c r="AG149" t="s">
        <v>151</v>
      </c>
    </row>
    <row r="150" spans="1:60" x14ac:dyDescent="0.2">
      <c r="A150" s="149"/>
      <c r="B150" s="150" t="s">
        <v>31</v>
      </c>
      <c r="C150" s="189"/>
      <c r="D150" s="151"/>
      <c r="E150" s="152"/>
      <c r="F150" s="152"/>
      <c r="G150" s="170">
        <f>G8+G13+G40+G46+G54+G56+G71+G92+G102+G121+G135+G138+G147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AE150">
        <f>SUMIF(L7:L148,AE149,G7:G148)</f>
        <v>0</v>
      </c>
      <c r="AF150">
        <f>SUMIF(L7:L148,AF149,G7:G148)</f>
        <v>0</v>
      </c>
      <c r="AG150" t="s">
        <v>212</v>
      </c>
    </row>
    <row r="151" spans="1:60" x14ac:dyDescent="0.2">
      <c r="A151" s="3"/>
      <c r="B151" s="4"/>
      <c r="C151" s="188"/>
      <c r="D151" s="6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60" x14ac:dyDescent="0.2">
      <c r="C152" s="190"/>
      <c r="D152" s="10"/>
      <c r="AG152" t="s">
        <v>213</v>
      </c>
    </row>
    <row r="153" spans="1:60" x14ac:dyDescent="0.2">
      <c r="D153" s="10"/>
    </row>
    <row r="154" spans="1:60" x14ac:dyDescent="0.2">
      <c r="D154" s="10"/>
    </row>
    <row r="155" spans="1:60" x14ac:dyDescent="0.2">
      <c r="D155" s="10"/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530C5-79B3-4924-801B-9EA37D27E357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46</v>
      </c>
      <c r="C3" s="248" t="s">
        <v>47</v>
      </c>
      <c r="D3" s="249"/>
      <c r="E3" s="249"/>
      <c r="F3" s="249"/>
      <c r="G3" s="250"/>
      <c r="AC3" s="120" t="s">
        <v>140</v>
      </c>
      <c r="AG3" t="s">
        <v>141</v>
      </c>
    </row>
    <row r="4" spans="1:60" ht="24.95" customHeight="1" x14ac:dyDescent="0.2">
      <c r="A4" s="139" t="s">
        <v>10</v>
      </c>
      <c r="B4" s="140" t="s">
        <v>78</v>
      </c>
      <c r="C4" s="251" t="s">
        <v>61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128</v>
      </c>
      <c r="C8" s="183" t="s">
        <v>129</v>
      </c>
      <c r="D8" s="166"/>
      <c r="E8" s="167"/>
      <c r="F8" s="168"/>
      <c r="G8" s="169">
        <f>SUMIF(AG9:AG32,"&lt;&gt;NOR",G9:G32)</f>
        <v>0</v>
      </c>
      <c r="H8" s="163"/>
      <c r="I8" s="163">
        <f>SUM(I9:I32)</f>
        <v>0</v>
      </c>
      <c r="J8" s="163"/>
      <c r="K8" s="163">
        <f>SUM(K9:K32)</f>
        <v>0</v>
      </c>
      <c r="L8" s="163"/>
      <c r="M8" s="163">
        <f>SUM(M9:M32)</f>
        <v>0</v>
      </c>
      <c r="N8" s="162"/>
      <c r="O8" s="162">
        <f>SUM(O9:O32)</f>
        <v>0.58000000000000007</v>
      </c>
      <c r="P8" s="162"/>
      <c r="Q8" s="162">
        <f>SUM(Q9:Q32)</f>
        <v>0</v>
      </c>
      <c r="R8" s="163"/>
      <c r="S8" s="163"/>
      <c r="T8" s="163"/>
      <c r="U8" s="163"/>
      <c r="V8" s="163">
        <f>SUM(V9:V32)</f>
        <v>0</v>
      </c>
      <c r="W8" s="163"/>
      <c r="X8" s="163"/>
      <c r="Y8" s="163"/>
      <c r="AG8" t="s">
        <v>166</v>
      </c>
    </row>
    <row r="9" spans="1:60" outlineLevel="1" x14ac:dyDescent="0.2">
      <c r="A9" s="171">
        <v>1</v>
      </c>
      <c r="B9" s="172" t="s">
        <v>965</v>
      </c>
      <c r="C9" s="184" t="s">
        <v>966</v>
      </c>
      <c r="D9" s="173" t="s">
        <v>197</v>
      </c>
      <c r="E9" s="174">
        <v>1</v>
      </c>
      <c r="F9" s="175"/>
      <c r="G9" s="176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8.7000000000000001E-4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185</v>
      </c>
      <c r="T9" s="156" t="s">
        <v>203</v>
      </c>
      <c r="U9" s="156">
        <v>0</v>
      </c>
      <c r="V9" s="156">
        <f>ROUND(E9*U9,2)</f>
        <v>0</v>
      </c>
      <c r="W9" s="156"/>
      <c r="X9" s="156" t="s">
        <v>192</v>
      </c>
      <c r="Y9" s="156" t="s">
        <v>240</v>
      </c>
      <c r="Z9" s="146"/>
      <c r="AA9" s="146"/>
      <c r="AB9" s="146"/>
      <c r="AC9" s="146"/>
      <c r="AD9" s="146"/>
      <c r="AE9" s="146"/>
      <c r="AF9" s="146"/>
      <c r="AG9" s="146" t="s">
        <v>720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5" t="s">
        <v>305</v>
      </c>
      <c r="D10" s="158"/>
      <c r="E10" s="159">
        <v>1</v>
      </c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176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1">
        <v>2</v>
      </c>
      <c r="B11" s="172" t="s">
        <v>967</v>
      </c>
      <c r="C11" s="184" t="s">
        <v>968</v>
      </c>
      <c r="D11" s="173" t="s">
        <v>197</v>
      </c>
      <c r="E11" s="174">
        <v>1</v>
      </c>
      <c r="F11" s="175"/>
      <c r="G11" s="176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8.7000000000000001E-4</v>
      </c>
      <c r="O11" s="155">
        <f>ROUND(E11*N11,2)</f>
        <v>0</v>
      </c>
      <c r="P11" s="155">
        <v>0</v>
      </c>
      <c r="Q11" s="155">
        <f>ROUND(E11*P11,2)</f>
        <v>0</v>
      </c>
      <c r="R11" s="156"/>
      <c r="S11" s="156" t="s">
        <v>185</v>
      </c>
      <c r="T11" s="156" t="s">
        <v>203</v>
      </c>
      <c r="U11" s="156">
        <v>0</v>
      </c>
      <c r="V11" s="156">
        <f>ROUND(E11*U11,2)</f>
        <v>0</v>
      </c>
      <c r="W11" s="156"/>
      <c r="X11" s="156" t="s">
        <v>192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720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85" t="s">
        <v>969</v>
      </c>
      <c r="D12" s="158"/>
      <c r="E12" s="159">
        <v>1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176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1">
        <v>3</v>
      </c>
      <c r="B13" s="172" t="s">
        <v>717</v>
      </c>
      <c r="C13" s="184" t="s">
        <v>718</v>
      </c>
      <c r="D13" s="173" t="s">
        <v>197</v>
      </c>
      <c r="E13" s="174">
        <v>458</v>
      </c>
      <c r="F13" s="175"/>
      <c r="G13" s="176">
        <f>ROUND(E13*F13,2)</f>
        <v>0</v>
      </c>
      <c r="H13" s="157"/>
      <c r="I13" s="156">
        <f>ROUND(E13*H13,2)</f>
        <v>0</v>
      </c>
      <c r="J13" s="157"/>
      <c r="K13" s="156">
        <f>ROUND(E13*J13,2)</f>
        <v>0</v>
      </c>
      <c r="L13" s="156">
        <v>21</v>
      </c>
      <c r="M13" s="156">
        <f>G13*(1+L13/100)</f>
        <v>0</v>
      </c>
      <c r="N13" s="155">
        <v>8.7000000000000001E-4</v>
      </c>
      <c r="O13" s="155">
        <f>ROUND(E13*N13,2)</f>
        <v>0.4</v>
      </c>
      <c r="P13" s="155">
        <v>0</v>
      </c>
      <c r="Q13" s="155">
        <f>ROUND(E13*P13,2)</f>
        <v>0</v>
      </c>
      <c r="R13" s="156" t="s">
        <v>220</v>
      </c>
      <c r="S13" s="156" t="s">
        <v>719</v>
      </c>
      <c r="T13" s="156" t="s">
        <v>203</v>
      </c>
      <c r="U13" s="156">
        <v>0</v>
      </c>
      <c r="V13" s="156">
        <f>ROUND(E13*U13,2)</f>
        <v>0</v>
      </c>
      <c r="W13" s="156"/>
      <c r="X13" s="156" t="s">
        <v>192</v>
      </c>
      <c r="Y13" s="156" t="s">
        <v>173</v>
      </c>
      <c r="Z13" s="146"/>
      <c r="AA13" s="146"/>
      <c r="AB13" s="146"/>
      <c r="AC13" s="146"/>
      <c r="AD13" s="146"/>
      <c r="AE13" s="146"/>
      <c r="AF13" s="146"/>
      <c r="AG13" s="146" t="s">
        <v>720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85" t="s">
        <v>970</v>
      </c>
      <c r="D14" s="158"/>
      <c r="E14" s="159">
        <v>271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176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85" t="s">
        <v>971</v>
      </c>
      <c r="D15" s="158"/>
      <c r="E15" s="159">
        <v>187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176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1">
        <v>4</v>
      </c>
      <c r="B16" s="172" t="s">
        <v>723</v>
      </c>
      <c r="C16" s="184" t="s">
        <v>724</v>
      </c>
      <c r="D16" s="173" t="s">
        <v>197</v>
      </c>
      <c r="E16" s="174">
        <v>43</v>
      </c>
      <c r="F16" s="175"/>
      <c r="G16" s="176">
        <f>ROUND(E16*F16,2)</f>
        <v>0</v>
      </c>
      <c r="H16" s="157"/>
      <c r="I16" s="156">
        <f>ROUND(E16*H16,2)</f>
        <v>0</v>
      </c>
      <c r="J16" s="157"/>
      <c r="K16" s="156">
        <f>ROUND(E16*J16,2)</f>
        <v>0</v>
      </c>
      <c r="L16" s="156">
        <v>21</v>
      </c>
      <c r="M16" s="156">
        <f>G16*(1+L16/100)</f>
        <v>0</v>
      </c>
      <c r="N16" s="155">
        <v>9.7999999999999997E-4</v>
      </c>
      <c r="O16" s="155">
        <f>ROUND(E16*N16,2)</f>
        <v>0.04</v>
      </c>
      <c r="P16" s="155">
        <v>0</v>
      </c>
      <c r="Q16" s="155">
        <f>ROUND(E16*P16,2)</f>
        <v>0</v>
      </c>
      <c r="R16" s="156"/>
      <c r="S16" s="156" t="s">
        <v>185</v>
      </c>
      <c r="T16" s="156" t="s">
        <v>203</v>
      </c>
      <c r="U16" s="156">
        <v>0</v>
      </c>
      <c r="V16" s="156">
        <f>ROUND(E16*U16,2)</f>
        <v>0</v>
      </c>
      <c r="W16" s="156"/>
      <c r="X16" s="156" t="s">
        <v>192</v>
      </c>
      <c r="Y16" s="156" t="s">
        <v>173</v>
      </c>
      <c r="Z16" s="146"/>
      <c r="AA16" s="146"/>
      <c r="AB16" s="146"/>
      <c r="AC16" s="146"/>
      <c r="AD16" s="146"/>
      <c r="AE16" s="146"/>
      <c r="AF16" s="146"/>
      <c r="AG16" s="146" t="s">
        <v>720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85" t="s">
        <v>972</v>
      </c>
      <c r="D17" s="158"/>
      <c r="E17" s="159">
        <v>43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176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1">
        <v>5</v>
      </c>
      <c r="B18" s="172" t="s">
        <v>726</v>
      </c>
      <c r="C18" s="184" t="s">
        <v>727</v>
      </c>
      <c r="D18" s="173" t="s">
        <v>197</v>
      </c>
      <c r="E18" s="174">
        <v>43</v>
      </c>
      <c r="F18" s="175"/>
      <c r="G18" s="176">
        <f>ROUND(E18*F18,2)</f>
        <v>0</v>
      </c>
      <c r="H18" s="157"/>
      <c r="I18" s="156">
        <f>ROUND(E18*H18,2)</f>
        <v>0</v>
      </c>
      <c r="J18" s="157"/>
      <c r="K18" s="156">
        <f>ROUND(E18*J18,2)</f>
        <v>0</v>
      </c>
      <c r="L18" s="156">
        <v>21</v>
      </c>
      <c r="M18" s="156">
        <f>G18*(1+L18/100)</f>
        <v>0</v>
      </c>
      <c r="N18" s="155">
        <v>9.7999999999999997E-4</v>
      </c>
      <c r="O18" s="155">
        <f>ROUND(E18*N18,2)</f>
        <v>0.04</v>
      </c>
      <c r="P18" s="155">
        <v>0</v>
      </c>
      <c r="Q18" s="155">
        <f>ROUND(E18*P18,2)</f>
        <v>0</v>
      </c>
      <c r="R18" s="156"/>
      <c r="S18" s="156" t="s">
        <v>185</v>
      </c>
      <c r="T18" s="156" t="s">
        <v>203</v>
      </c>
      <c r="U18" s="156">
        <v>0</v>
      </c>
      <c r="V18" s="156">
        <f>ROUND(E18*U18,2)</f>
        <v>0</v>
      </c>
      <c r="W18" s="156"/>
      <c r="X18" s="156" t="s">
        <v>192</v>
      </c>
      <c r="Y18" s="156" t="s">
        <v>173</v>
      </c>
      <c r="Z18" s="146"/>
      <c r="AA18" s="146"/>
      <c r="AB18" s="146"/>
      <c r="AC18" s="146"/>
      <c r="AD18" s="146"/>
      <c r="AE18" s="146"/>
      <c r="AF18" s="146"/>
      <c r="AG18" s="146" t="s">
        <v>720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5" t="s">
        <v>973</v>
      </c>
      <c r="D19" s="158"/>
      <c r="E19" s="159">
        <v>43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176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1">
        <v>6</v>
      </c>
      <c r="B20" s="172" t="s">
        <v>729</v>
      </c>
      <c r="C20" s="184" t="s">
        <v>730</v>
      </c>
      <c r="D20" s="173" t="s">
        <v>197</v>
      </c>
      <c r="E20" s="174">
        <v>5</v>
      </c>
      <c r="F20" s="175"/>
      <c r="G20" s="176">
        <f>ROUND(E20*F20,2)</f>
        <v>0</v>
      </c>
      <c r="H20" s="157"/>
      <c r="I20" s="156">
        <f>ROUND(E20*H20,2)</f>
        <v>0</v>
      </c>
      <c r="J20" s="157"/>
      <c r="K20" s="156">
        <f>ROUND(E20*J20,2)</f>
        <v>0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0</v>
      </c>
      <c r="Q20" s="155">
        <f>ROUND(E20*P20,2)</f>
        <v>0</v>
      </c>
      <c r="R20" s="156"/>
      <c r="S20" s="156" t="s">
        <v>185</v>
      </c>
      <c r="T20" s="156" t="s">
        <v>203</v>
      </c>
      <c r="U20" s="156">
        <v>0</v>
      </c>
      <c r="V20" s="156">
        <f>ROUND(E20*U20,2)</f>
        <v>0</v>
      </c>
      <c r="W20" s="156"/>
      <c r="X20" s="156" t="s">
        <v>192</v>
      </c>
      <c r="Y20" s="156" t="s">
        <v>173</v>
      </c>
      <c r="Z20" s="146"/>
      <c r="AA20" s="146"/>
      <c r="AB20" s="146"/>
      <c r="AC20" s="146"/>
      <c r="AD20" s="146"/>
      <c r="AE20" s="146"/>
      <c r="AF20" s="146"/>
      <c r="AG20" s="146" t="s">
        <v>720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5" t="s">
        <v>974</v>
      </c>
      <c r="D21" s="158"/>
      <c r="E21" s="159">
        <v>5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176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1">
        <v>7</v>
      </c>
      <c r="B22" s="172" t="s">
        <v>731</v>
      </c>
      <c r="C22" s="184" t="s">
        <v>732</v>
      </c>
      <c r="D22" s="173" t="s">
        <v>197</v>
      </c>
      <c r="E22" s="174">
        <v>56</v>
      </c>
      <c r="F22" s="175"/>
      <c r="G22" s="176">
        <f>ROUND(E22*F22,2)</f>
        <v>0</v>
      </c>
      <c r="H22" s="157"/>
      <c r="I22" s="156">
        <f>ROUND(E22*H22,2)</f>
        <v>0</v>
      </c>
      <c r="J22" s="157"/>
      <c r="K22" s="156">
        <f>ROUND(E22*J22,2)</f>
        <v>0</v>
      </c>
      <c r="L22" s="156">
        <v>21</v>
      </c>
      <c r="M22" s="156">
        <f>G22*(1+L22/100)</f>
        <v>0</v>
      </c>
      <c r="N22" s="155">
        <v>1.2999999999999999E-4</v>
      </c>
      <c r="O22" s="155">
        <f>ROUND(E22*N22,2)</f>
        <v>0.01</v>
      </c>
      <c r="P22" s="155">
        <v>0</v>
      </c>
      <c r="Q22" s="155">
        <f>ROUND(E22*P22,2)</f>
        <v>0</v>
      </c>
      <c r="R22" s="156" t="s">
        <v>220</v>
      </c>
      <c r="S22" s="156" t="s">
        <v>170</v>
      </c>
      <c r="T22" s="156" t="s">
        <v>203</v>
      </c>
      <c r="U22" s="156">
        <v>0</v>
      </c>
      <c r="V22" s="156">
        <f>ROUND(E22*U22,2)</f>
        <v>0</v>
      </c>
      <c r="W22" s="156"/>
      <c r="X22" s="156" t="s">
        <v>192</v>
      </c>
      <c r="Y22" s="156" t="s">
        <v>173</v>
      </c>
      <c r="Z22" s="146"/>
      <c r="AA22" s="146"/>
      <c r="AB22" s="146"/>
      <c r="AC22" s="146"/>
      <c r="AD22" s="146"/>
      <c r="AE22" s="146"/>
      <c r="AF22" s="146"/>
      <c r="AG22" s="146" t="s">
        <v>720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85" t="s">
        <v>975</v>
      </c>
      <c r="D23" s="158"/>
      <c r="E23" s="159">
        <v>56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176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1">
        <v>8</v>
      </c>
      <c r="B24" s="172" t="s">
        <v>735</v>
      </c>
      <c r="C24" s="184" t="s">
        <v>736</v>
      </c>
      <c r="D24" s="173" t="s">
        <v>197</v>
      </c>
      <c r="E24" s="174">
        <v>96</v>
      </c>
      <c r="F24" s="175"/>
      <c r="G24" s="176">
        <f>ROUND(E24*F24,2)</f>
        <v>0</v>
      </c>
      <c r="H24" s="157"/>
      <c r="I24" s="156">
        <f>ROUND(E24*H24,2)</f>
        <v>0</v>
      </c>
      <c r="J24" s="157"/>
      <c r="K24" s="156">
        <f>ROUND(E24*J24,2)</f>
        <v>0</v>
      </c>
      <c r="L24" s="156">
        <v>21</v>
      </c>
      <c r="M24" s="156">
        <f>G24*(1+L24/100)</f>
        <v>0</v>
      </c>
      <c r="N24" s="155">
        <v>2.1000000000000001E-4</v>
      </c>
      <c r="O24" s="155">
        <f>ROUND(E24*N24,2)</f>
        <v>0.02</v>
      </c>
      <c r="P24" s="155">
        <v>0</v>
      </c>
      <c r="Q24" s="155">
        <f>ROUND(E24*P24,2)</f>
        <v>0</v>
      </c>
      <c r="R24" s="156"/>
      <c r="S24" s="156" t="s">
        <v>185</v>
      </c>
      <c r="T24" s="156" t="s">
        <v>203</v>
      </c>
      <c r="U24" s="156">
        <v>0</v>
      </c>
      <c r="V24" s="156">
        <f>ROUND(E24*U24,2)</f>
        <v>0</v>
      </c>
      <c r="W24" s="156"/>
      <c r="X24" s="156" t="s">
        <v>192</v>
      </c>
      <c r="Y24" s="156" t="s">
        <v>173</v>
      </c>
      <c r="Z24" s="146"/>
      <c r="AA24" s="146"/>
      <c r="AB24" s="146"/>
      <c r="AC24" s="146"/>
      <c r="AD24" s="146"/>
      <c r="AE24" s="146"/>
      <c r="AF24" s="146"/>
      <c r="AG24" s="146" t="s">
        <v>720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85" t="s">
        <v>976</v>
      </c>
      <c r="D25" s="158"/>
      <c r="E25" s="159">
        <v>48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176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86" t="s">
        <v>788</v>
      </c>
      <c r="D26" s="160"/>
      <c r="E26" s="161">
        <v>48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176</v>
      </c>
      <c r="AH26" s="146">
        <v>4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1">
        <v>9</v>
      </c>
      <c r="B27" s="172" t="s">
        <v>977</v>
      </c>
      <c r="C27" s="184" t="s">
        <v>978</v>
      </c>
      <c r="D27" s="173" t="s">
        <v>197</v>
      </c>
      <c r="E27" s="174">
        <v>1</v>
      </c>
      <c r="F27" s="175"/>
      <c r="G27" s="176">
        <f>ROUND(E27*F27,2)</f>
        <v>0</v>
      </c>
      <c r="H27" s="157"/>
      <c r="I27" s="156">
        <f>ROUND(E27*H27,2)</f>
        <v>0</v>
      </c>
      <c r="J27" s="157"/>
      <c r="K27" s="156">
        <f>ROUND(E27*J27,2)</f>
        <v>0</v>
      </c>
      <c r="L27" s="156">
        <v>21</v>
      </c>
      <c r="M27" s="156">
        <f>G27*(1+L27/100)</f>
        <v>0</v>
      </c>
      <c r="N27" s="155">
        <v>4.5100000000000001E-3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185</v>
      </c>
      <c r="T27" s="156" t="s">
        <v>203</v>
      </c>
      <c r="U27" s="156">
        <v>0</v>
      </c>
      <c r="V27" s="156">
        <f>ROUND(E27*U27,2)</f>
        <v>0</v>
      </c>
      <c r="W27" s="156"/>
      <c r="X27" s="156" t="s">
        <v>192</v>
      </c>
      <c r="Y27" s="156" t="s">
        <v>173</v>
      </c>
      <c r="Z27" s="146"/>
      <c r="AA27" s="146"/>
      <c r="AB27" s="146"/>
      <c r="AC27" s="146"/>
      <c r="AD27" s="146"/>
      <c r="AE27" s="146"/>
      <c r="AF27" s="146"/>
      <c r="AG27" s="146" t="s">
        <v>720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85" t="s">
        <v>969</v>
      </c>
      <c r="D28" s="158"/>
      <c r="E28" s="159">
        <v>1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176</v>
      </c>
      <c r="AH28" s="146">
        <v>5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1">
        <v>10</v>
      </c>
      <c r="B29" s="172" t="s">
        <v>739</v>
      </c>
      <c r="C29" s="184" t="s">
        <v>740</v>
      </c>
      <c r="D29" s="173" t="s">
        <v>257</v>
      </c>
      <c r="E29" s="174">
        <v>536.5</v>
      </c>
      <c r="F29" s="175"/>
      <c r="G29" s="176">
        <f>ROUND(E29*F29,2)</f>
        <v>0</v>
      </c>
      <c r="H29" s="157"/>
      <c r="I29" s="156">
        <f>ROUND(E29*H29,2)</f>
        <v>0</v>
      </c>
      <c r="J29" s="157"/>
      <c r="K29" s="156">
        <f>ROUND(E29*J29,2)</f>
        <v>0</v>
      </c>
      <c r="L29" s="156">
        <v>21</v>
      </c>
      <c r="M29" s="156">
        <f>G29*(1+L29/100)</f>
        <v>0</v>
      </c>
      <c r="N29" s="155">
        <v>1.2999999999999999E-4</v>
      </c>
      <c r="O29" s="155">
        <f>ROUND(E29*N29,2)</f>
        <v>7.0000000000000007E-2</v>
      </c>
      <c r="P29" s="155">
        <v>0</v>
      </c>
      <c r="Q29" s="155">
        <f>ROUND(E29*P29,2)</f>
        <v>0</v>
      </c>
      <c r="R29" s="156"/>
      <c r="S29" s="156" t="s">
        <v>185</v>
      </c>
      <c r="T29" s="156" t="s">
        <v>203</v>
      </c>
      <c r="U29" s="156">
        <v>0</v>
      </c>
      <c r="V29" s="156">
        <f>ROUND(E29*U29,2)</f>
        <v>0</v>
      </c>
      <c r="W29" s="156"/>
      <c r="X29" s="156" t="s">
        <v>192</v>
      </c>
      <c r="Y29" s="156" t="s">
        <v>173</v>
      </c>
      <c r="Z29" s="146"/>
      <c r="AA29" s="146"/>
      <c r="AB29" s="146"/>
      <c r="AC29" s="146"/>
      <c r="AD29" s="146"/>
      <c r="AE29" s="146"/>
      <c r="AF29" s="146"/>
      <c r="AG29" s="146" t="s">
        <v>720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5" t="s">
        <v>970</v>
      </c>
      <c r="D30" s="158"/>
      <c r="E30" s="159">
        <v>271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176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5" t="s">
        <v>971</v>
      </c>
      <c r="D31" s="158"/>
      <c r="E31" s="159">
        <v>187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176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">
      <c r="A32" s="153"/>
      <c r="B32" s="154"/>
      <c r="C32" s="185" t="s">
        <v>979</v>
      </c>
      <c r="D32" s="158"/>
      <c r="E32" s="159">
        <v>78.5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176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x14ac:dyDescent="0.2">
      <c r="A33" s="164" t="s">
        <v>165</v>
      </c>
      <c r="B33" s="165" t="s">
        <v>132</v>
      </c>
      <c r="C33" s="183" t="s">
        <v>133</v>
      </c>
      <c r="D33" s="166"/>
      <c r="E33" s="167"/>
      <c r="F33" s="168"/>
      <c r="G33" s="169">
        <f>SUMIF(AG34:AG37,"&lt;&gt;NOR",G34:G37)</f>
        <v>0</v>
      </c>
      <c r="H33" s="163"/>
      <c r="I33" s="163">
        <f>SUM(I34:I37)</f>
        <v>0</v>
      </c>
      <c r="J33" s="163"/>
      <c r="K33" s="163">
        <f>SUM(K34:K37)</f>
        <v>0</v>
      </c>
      <c r="L33" s="163"/>
      <c r="M33" s="163">
        <f>SUM(M34:M37)</f>
        <v>0</v>
      </c>
      <c r="N33" s="162"/>
      <c r="O33" s="162">
        <f>SUM(O34:O37)</f>
        <v>0.42</v>
      </c>
      <c r="P33" s="162"/>
      <c r="Q33" s="162">
        <f>SUM(Q34:Q37)</f>
        <v>0</v>
      </c>
      <c r="R33" s="163"/>
      <c r="S33" s="163"/>
      <c r="T33" s="163"/>
      <c r="U33" s="163"/>
      <c r="V33" s="163">
        <f>SUM(V34:V37)</f>
        <v>81.319999999999993</v>
      </c>
      <c r="W33" s="163"/>
      <c r="X33" s="163"/>
      <c r="Y33" s="163"/>
      <c r="AG33" t="s">
        <v>166</v>
      </c>
    </row>
    <row r="34" spans="1:60" outlineLevel="1" x14ac:dyDescent="0.2">
      <c r="A34" s="177">
        <v>11</v>
      </c>
      <c r="B34" s="178" t="s">
        <v>746</v>
      </c>
      <c r="C34" s="187" t="s">
        <v>747</v>
      </c>
      <c r="D34" s="179" t="s">
        <v>197</v>
      </c>
      <c r="E34" s="180">
        <v>1</v>
      </c>
      <c r="F34" s="181"/>
      <c r="G34" s="182">
        <f>ROUND(E34*F34,2)</f>
        <v>0</v>
      </c>
      <c r="H34" s="157"/>
      <c r="I34" s="156">
        <f>ROUND(E34*H34,2)</f>
        <v>0</v>
      </c>
      <c r="J34" s="157"/>
      <c r="K34" s="156">
        <f>ROUND(E34*J34,2)</f>
        <v>0</v>
      </c>
      <c r="L34" s="156">
        <v>21</v>
      </c>
      <c r="M34" s="156">
        <f>G34*(1+L34/100)</f>
        <v>0</v>
      </c>
      <c r="N34" s="155">
        <v>0.29942999999999997</v>
      </c>
      <c r="O34" s="155">
        <f>ROUND(E34*N34,2)</f>
        <v>0.3</v>
      </c>
      <c r="P34" s="155">
        <v>0</v>
      </c>
      <c r="Q34" s="155">
        <f>ROUND(E34*P34,2)</f>
        <v>0</v>
      </c>
      <c r="R34" s="156"/>
      <c r="S34" s="156" t="s">
        <v>185</v>
      </c>
      <c r="T34" s="156" t="s">
        <v>203</v>
      </c>
      <c r="U34" s="156">
        <v>0</v>
      </c>
      <c r="V34" s="156">
        <f>ROUND(E34*U34,2)</f>
        <v>0</v>
      </c>
      <c r="W34" s="156"/>
      <c r="X34" s="156" t="s">
        <v>172</v>
      </c>
      <c r="Y34" s="156" t="s">
        <v>173</v>
      </c>
      <c r="Z34" s="146"/>
      <c r="AA34" s="146"/>
      <c r="AB34" s="146"/>
      <c r="AC34" s="146"/>
      <c r="AD34" s="146"/>
      <c r="AE34" s="146"/>
      <c r="AF34" s="146"/>
      <c r="AG34" s="146" t="s">
        <v>745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1">
        <v>12</v>
      </c>
      <c r="B35" s="172" t="s">
        <v>980</v>
      </c>
      <c r="C35" s="184" t="s">
        <v>981</v>
      </c>
      <c r="D35" s="173" t="s">
        <v>197</v>
      </c>
      <c r="E35" s="174">
        <v>2</v>
      </c>
      <c r="F35" s="175"/>
      <c r="G35" s="176">
        <f>ROUND(E35*F35,2)</f>
        <v>0</v>
      </c>
      <c r="H35" s="157"/>
      <c r="I35" s="156">
        <f>ROUND(E35*H35,2)</f>
        <v>0</v>
      </c>
      <c r="J35" s="157"/>
      <c r="K35" s="156">
        <f>ROUND(E35*J35,2)</f>
        <v>0</v>
      </c>
      <c r="L35" s="156">
        <v>21</v>
      </c>
      <c r="M35" s="156">
        <f>G35*(1+L35/100)</f>
        <v>0</v>
      </c>
      <c r="N35" s="155">
        <v>0</v>
      </c>
      <c r="O35" s="155">
        <f>ROUND(E35*N35,2)</f>
        <v>0</v>
      </c>
      <c r="P35" s="155">
        <v>0</v>
      </c>
      <c r="Q35" s="155">
        <f>ROUND(E35*P35,2)</f>
        <v>0</v>
      </c>
      <c r="R35" s="156"/>
      <c r="S35" s="156" t="s">
        <v>185</v>
      </c>
      <c r="T35" s="156" t="s">
        <v>203</v>
      </c>
      <c r="U35" s="156">
        <v>1</v>
      </c>
      <c r="V35" s="156">
        <f>ROUND(E35*U35,2)</f>
        <v>2</v>
      </c>
      <c r="W35" s="156"/>
      <c r="X35" s="156" t="s">
        <v>172</v>
      </c>
      <c r="Y35" s="156" t="s">
        <v>173</v>
      </c>
      <c r="Z35" s="146"/>
      <c r="AA35" s="146"/>
      <c r="AB35" s="146"/>
      <c r="AC35" s="146"/>
      <c r="AD35" s="146"/>
      <c r="AE35" s="146"/>
      <c r="AF35" s="146"/>
      <c r="AG35" s="146" t="s">
        <v>745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5" t="s">
        <v>199</v>
      </c>
      <c r="D36" s="158"/>
      <c r="E36" s="159">
        <v>2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176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7">
        <v>13</v>
      </c>
      <c r="B37" s="178" t="s">
        <v>748</v>
      </c>
      <c r="C37" s="187" t="s">
        <v>749</v>
      </c>
      <c r="D37" s="179" t="s">
        <v>197</v>
      </c>
      <c r="E37" s="180">
        <v>1</v>
      </c>
      <c r="F37" s="181"/>
      <c r="G37" s="182">
        <f>ROUND(E37*F37,2)</f>
        <v>0</v>
      </c>
      <c r="H37" s="157"/>
      <c r="I37" s="156">
        <f>ROUND(E37*H37,2)</f>
        <v>0</v>
      </c>
      <c r="J37" s="157"/>
      <c r="K37" s="156">
        <f>ROUND(E37*J37,2)</f>
        <v>0</v>
      </c>
      <c r="L37" s="156">
        <v>21</v>
      </c>
      <c r="M37" s="156">
        <f>G37*(1+L37/100)</f>
        <v>0</v>
      </c>
      <c r="N37" s="155">
        <v>0.12292</v>
      </c>
      <c r="O37" s="155">
        <f>ROUND(E37*N37,2)</f>
        <v>0.12</v>
      </c>
      <c r="P37" s="155">
        <v>0</v>
      </c>
      <c r="Q37" s="155">
        <f>ROUND(E37*P37,2)</f>
        <v>0</v>
      </c>
      <c r="R37" s="156"/>
      <c r="S37" s="156" t="s">
        <v>170</v>
      </c>
      <c r="T37" s="156" t="s">
        <v>203</v>
      </c>
      <c r="U37" s="156">
        <v>79.316980000000001</v>
      </c>
      <c r="V37" s="156">
        <f>ROUND(E37*U37,2)</f>
        <v>79.319999999999993</v>
      </c>
      <c r="W37" s="156"/>
      <c r="X37" s="156" t="s">
        <v>276</v>
      </c>
      <c r="Y37" s="156" t="s">
        <v>173</v>
      </c>
      <c r="Z37" s="146"/>
      <c r="AA37" s="146"/>
      <c r="AB37" s="146"/>
      <c r="AC37" s="146"/>
      <c r="AD37" s="146"/>
      <c r="AE37" s="146"/>
      <c r="AF37" s="146"/>
      <c r="AG37" s="146" t="s">
        <v>750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x14ac:dyDescent="0.2">
      <c r="A38" s="164" t="s">
        <v>165</v>
      </c>
      <c r="B38" s="165" t="s">
        <v>138</v>
      </c>
      <c r="C38" s="183" t="s">
        <v>30</v>
      </c>
      <c r="D38" s="166"/>
      <c r="E38" s="167"/>
      <c r="F38" s="168"/>
      <c r="G38" s="169">
        <f>SUMIF(AG39:AG39,"&lt;&gt;NOR",G39:G39)</f>
        <v>0</v>
      </c>
      <c r="H38" s="163"/>
      <c r="I38" s="163">
        <f>SUM(I39:I39)</f>
        <v>0</v>
      </c>
      <c r="J38" s="163"/>
      <c r="K38" s="163">
        <f>SUM(K39:K39)</f>
        <v>0</v>
      </c>
      <c r="L38" s="163"/>
      <c r="M38" s="163">
        <f>SUM(M39:M39)</f>
        <v>0</v>
      </c>
      <c r="N38" s="162"/>
      <c r="O38" s="162">
        <f>SUM(O39:O39)</f>
        <v>0</v>
      </c>
      <c r="P38" s="162"/>
      <c r="Q38" s="162">
        <f>SUM(Q39:Q39)</f>
        <v>0</v>
      </c>
      <c r="R38" s="163"/>
      <c r="S38" s="163"/>
      <c r="T38" s="163"/>
      <c r="U38" s="163"/>
      <c r="V38" s="163">
        <f>SUM(V39:V39)</f>
        <v>0</v>
      </c>
      <c r="W38" s="163"/>
      <c r="X38" s="163"/>
      <c r="Y38" s="163"/>
      <c r="AG38" t="s">
        <v>166</v>
      </c>
    </row>
    <row r="39" spans="1:60" ht="22.5" outlineLevel="1" x14ac:dyDescent="0.2">
      <c r="A39" s="171">
        <v>14</v>
      </c>
      <c r="B39" s="172" t="s">
        <v>200</v>
      </c>
      <c r="C39" s="184" t="s">
        <v>201</v>
      </c>
      <c r="D39" s="173" t="s">
        <v>202</v>
      </c>
      <c r="E39" s="174">
        <v>1</v>
      </c>
      <c r="F39" s="175"/>
      <c r="G39" s="176">
        <f>ROUND(E39*F39,2)</f>
        <v>0</v>
      </c>
      <c r="H39" s="157"/>
      <c r="I39" s="156">
        <f>ROUND(E39*H39,2)</f>
        <v>0</v>
      </c>
      <c r="J39" s="157"/>
      <c r="K39" s="156">
        <f>ROUND(E39*J39,2)</f>
        <v>0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170</v>
      </c>
      <c r="T39" s="156" t="s">
        <v>203</v>
      </c>
      <c r="U39" s="156">
        <v>0</v>
      </c>
      <c r="V39" s="156">
        <f>ROUND(E39*U39,2)</f>
        <v>0</v>
      </c>
      <c r="W39" s="156"/>
      <c r="X39" s="156" t="s">
        <v>79</v>
      </c>
      <c r="Y39" s="156" t="s">
        <v>173</v>
      </c>
      <c r="Z39" s="146"/>
      <c r="AA39" s="146"/>
      <c r="AB39" s="146"/>
      <c r="AC39" s="146"/>
      <c r="AD39" s="146"/>
      <c r="AE39" s="146"/>
      <c r="AF39" s="146"/>
      <c r="AG39" s="146" t="s">
        <v>204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x14ac:dyDescent="0.2">
      <c r="A40" s="3"/>
      <c r="B40" s="4"/>
      <c r="C40" s="18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v>12</v>
      </c>
      <c r="AF40">
        <v>21</v>
      </c>
      <c r="AG40" t="s">
        <v>151</v>
      </c>
    </row>
    <row r="41" spans="1:60" x14ac:dyDescent="0.2">
      <c r="A41" s="149"/>
      <c r="B41" s="150" t="s">
        <v>31</v>
      </c>
      <c r="C41" s="189"/>
      <c r="D41" s="151"/>
      <c r="E41" s="152"/>
      <c r="F41" s="152"/>
      <c r="G41" s="170">
        <f>G8+G33+G38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f>SUMIF(L7:L39,AE40,G7:G39)</f>
        <v>0</v>
      </c>
      <c r="AF41">
        <f>SUMIF(L7:L39,AF40,G7:G39)</f>
        <v>0</v>
      </c>
      <c r="AG41" t="s">
        <v>212</v>
      </c>
    </row>
    <row r="42" spans="1:60" x14ac:dyDescent="0.2">
      <c r="A42" s="3"/>
      <c r="B42" s="4"/>
      <c r="C42" s="188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C43" s="190"/>
      <c r="D43" s="10"/>
      <c r="AG43" t="s">
        <v>213</v>
      </c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109E9-5564-4C9D-810E-63F2B81A8FE2}">
  <sheetPr>
    <outlinePr summaryBelow="0"/>
  </sheetPr>
  <dimension ref="A1:BH4992"/>
  <sheetViews>
    <sheetView view="pageBreakPreview" zoomScaleNormal="100" zoomScaleSheetLayoutView="100" workbookViewId="0">
      <selection activeCell="F9" sqref="F9"/>
    </sheetView>
  </sheetViews>
  <sheetFormatPr defaultRowHeight="12.75" outlineLevelRow="1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7</v>
      </c>
      <c r="B1" s="247"/>
      <c r="C1" s="247"/>
      <c r="D1" s="247"/>
      <c r="E1" s="247"/>
      <c r="F1" s="247"/>
      <c r="G1" s="247"/>
      <c r="AG1" t="s">
        <v>139</v>
      </c>
    </row>
    <row r="2" spans="1:60" ht="24.95" customHeight="1" x14ac:dyDescent="0.2">
      <c r="A2" s="50" t="s">
        <v>8</v>
      </c>
      <c r="B2" s="49" t="s">
        <v>43</v>
      </c>
      <c r="C2" s="248" t="s">
        <v>44</v>
      </c>
      <c r="D2" s="249"/>
      <c r="E2" s="249"/>
      <c r="F2" s="249"/>
      <c r="G2" s="250"/>
      <c r="AG2" t="s">
        <v>140</v>
      </c>
    </row>
    <row r="3" spans="1:60" ht="24.95" customHeight="1" x14ac:dyDescent="0.2">
      <c r="A3" s="50" t="s">
        <v>9</v>
      </c>
      <c r="B3" s="49" t="s">
        <v>79</v>
      </c>
      <c r="C3" s="248" t="s">
        <v>80</v>
      </c>
      <c r="D3" s="249"/>
      <c r="E3" s="249"/>
      <c r="F3" s="249"/>
      <c r="G3" s="250"/>
      <c r="AC3" s="120" t="s">
        <v>982</v>
      </c>
      <c r="AG3" t="s">
        <v>141</v>
      </c>
    </row>
    <row r="4" spans="1:60" ht="24.95" customHeight="1" x14ac:dyDescent="0.2">
      <c r="A4" s="139" t="s">
        <v>10</v>
      </c>
      <c r="B4" s="140" t="s">
        <v>81</v>
      </c>
      <c r="C4" s="251" t="s">
        <v>80</v>
      </c>
      <c r="D4" s="252"/>
      <c r="E4" s="252"/>
      <c r="F4" s="252"/>
      <c r="G4" s="253"/>
      <c r="AG4" t="s">
        <v>142</v>
      </c>
    </row>
    <row r="5" spans="1:60" x14ac:dyDescent="0.2">
      <c r="D5" s="10"/>
    </row>
    <row r="6" spans="1:60" ht="38.25" x14ac:dyDescent="0.2">
      <c r="A6" s="142" t="s">
        <v>143</v>
      </c>
      <c r="B6" s="144" t="s">
        <v>144</v>
      </c>
      <c r="C6" s="144" t="s">
        <v>145</v>
      </c>
      <c r="D6" s="143" t="s">
        <v>146</v>
      </c>
      <c r="E6" s="142" t="s">
        <v>147</v>
      </c>
      <c r="F6" s="141" t="s">
        <v>148</v>
      </c>
      <c r="G6" s="142" t="s">
        <v>31</v>
      </c>
      <c r="H6" s="145" t="s">
        <v>32</v>
      </c>
      <c r="I6" s="145" t="s">
        <v>149</v>
      </c>
      <c r="J6" s="145" t="s">
        <v>33</v>
      </c>
      <c r="K6" s="145" t="s">
        <v>150</v>
      </c>
      <c r="L6" s="145" t="s">
        <v>151</v>
      </c>
      <c r="M6" s="145" t="s">
        <v>152</v>
      </c>
      <c r="N6" s="145" t="s">
        <v>153</v>
      </c>
      <c r="O6" s="145" t="s">
        <v>154</v>
      </c>
      <c r="P6" s="145" t="s">
        <v>155</v>
      </c>
      <c r="Q6" s="145" t="s">
        <v>156</v>
      </c>
      <c r="R6" s="145" t="s">
        <v>157</v>
      </c>
      <c r="S6" s="145" t="s">
        <v>158</v>
      </c>
      <c r="T6" s="145" t="s">
        <v>159</v>
      </c>
      <c r="U6" s="145" t="s">
        <v>160</v>
      </c>
      <c r="V6" s="145" t="s">
        <v>161</v>
      </c>
      <c r="W6" s="145" t="s">
        <v>162</v>
      </c>
      <c r="X6" s="145" t="s">
        <v>163</v>
      </c>
      <c r="Y6" s="145" t="s">
        <v>164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4" t="s">
        <v>165</v>
      </c>
      <c r="B8" s="165" t="s">
        <v>137</v>
      </c>
      <c r="C8" s="183" t="s">
        <v>29</v>
      </c>
      <c r="D8" s="166"/>
      <c r="E8" s="167"/>
      <c r="F8" s="168"/>
      <c r="G8" s="169">
        <f>SUMIF(AG9:AG11,"&lt;&gt;NOR",G9:G11)</f>
        <v>0</v>
      </c>
      <c r="H8" s="163"/>
      <c r="I8" s="163">
        <f>SUM(I9:I11)</f>
        <v>0</v>
      </c>
      <c r="J8" s="163"/>
      <c r="K8" s="163">
        <f>SUM(K9:K11)</f>
        <v>0</v>
      </c>
      <c r="L8" s="163"/>
      <c r="M8" s="163">
        <f>SUM(M9:M11)</f>
        <v>0</v>
      </c>
      <c r="N8" s="162"/>
      <c r="O8" s="162">
        <f>SUM(O9:O11)</f>
        <v>0</v>
      </c>
      <c r="P8" s="162"/>
      <c r="Q8" s="162">
        <f>SUM(Q9:Q11)</f>
        <v>0</v>
      </c>
      <c r="R8" s="163"/>
      <c r="S8" s="163"/>
      <c r="T8" s="163"/>
      <c r="U8" s="163"/>
      <c r="V8" s="163">
        <f>SUM(V9:V11)</f>
        <v>0</v>
      </c>
      <c r="W8" s="163"/>
      <c r="X8" s="163"/>
      <c r="Y8" s="163"/>
      <c r="AG8" t="s">
        <v>166</v>
      </c>
    </row>
    <row r="9" spans="1:60" ht="22.5" outlineLevel="1" x14ac:dyDescent="0.2">
      <c r="A9" s="177">
        <v>1</v>
      </c>
      <c r="B9" s="178" t="s">
        <v>983</v>
      </c>
      <c r="C9" s="187" t="s">
        <v>984</v>
      </c>
      <c r="D9" s="179" t="s">
        <v>202</v>
      </c>
      <c r="E9" s="180">
        <v>1</v>
      </c>
      <c r="F9" s="181"/>
      <c r="G9" s="182">
        <f>ROUND(E9*F9,2)</f>
        <v>0</v>
      </c>
      <c r="H9" s="157"/>
      <c r="I9" s="156">
        <f>ROUND(E9*H9,2)</f>
        <v>0</v>
      </c>
      <c r="J9" s="157"/>
      <c r="K9" s="156">
        <f>ROUND(E9*J9,2)</f>
        <v>0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170</v>
      </c>
      <c r="T9" s="156" t="s">
        <v>203</v>
      </c>
      <c r="U9" s="156">
        <v>0</v>
      </c>
      <c r="V9" s="156">
        <f>ROUND(E9*U9,2)</f>
        <v>0</v>
      </c>
      <c r="W9" s="156"/>
      <c r="X9" s="156" t="s">
        <v>79</v>
      </c>
      <c r="Y9" s="156" t="s">
        <v>173</v>
      </c>
      <c r="Z9" s="146"/>
      <c r="AA9" s="146"/>
      <c r="AB9" s="146"/>
      <c r="AC9" s="146"/>
      <c r="AD9" s="146"/>
      <c r="AE9" s="146"/>
      <c r="AF9" s="146"/>
      <c r="AG9" s="146" t="s">
        <v>204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2.5" outlineLevel="1" x14ac:dyDescent="0.2">
      <c r="A10" s="177">
        <v>2</v>
      </c>
      <c r="B10" s="178" t="s">
        <v>985</v>
      </c>
      <c r="C10" s="187" t="s">
        <v>986</v>
      </c>
      <c r="D10" s="179" t="s">
        <v>202</v>
      </c>
      <c r="E10" s="180">
        <v>1</v>
      </c>
      <c r="F10" s="181"/>
      <c r="G10" s="182">
        <f>ROUND(E10*F10,2)</f>
        <v>0</v>
      </c>
      <c r="H10" s="157"/>
      <c r="I10" s="156">
        <f>ROUND(E10*H10,2)</f>
        <v>0</v>
      </c>
      <c r="J10" s="157"/>
      <c r="K10" s="156">
        <f>ROUND(E10*J10,2)</f>
        <v>0</v>
      </c>
      <c r="L10" s="156">
        <v>21</v>
      </c>
      <c r="M10" s="156">
        <f>G10*(1+L10/100)</f>
        <v>0</v>
      </c>
      <c r="N10" s="155">
        <v>0</v>
      </c>
      <c r="O10" s="155">
        <f>ROUND(E10*N10,2)</f>
        <v>0</v>
      </c>
      <c r="P10" s="155">
        <v>0</v>
      </c>
      <c r="Q10" s="155">
        <f>ROUND(E10*P10,2)</f>
        <v>0</v>
      </c>
      <c r="R10" s="156"/>
      <c r="S10" s="156" t="s">
        <v>170</v>
      </c>
      <c r="T10" s="156" t="s">
        <v>203</v>
      </c>
      <c r="U10" s="156">
        <v>0</v>
      </c>
      <c r="V10" s="156">
        <f>ROUND(E10*U10,2)</f>
        <v>0</v>
      </c>
      <c r="W10" s="156"/>
      <c r="X10" s="156" t="s">
        <v>79</v>
      </c>
      <c r="Y10" s="156" t="s">
        <v>173</v>
      </c>
      <c r="Z10" s="146"/>
      <c r="AA10" s="146"/>
      <c r="AB10" s="146"/>
      <c r="AC10" s="146"/>
      <c r="AD10" s="146"/>
      <c r="AE10" s="146"/>
      <c r="AF10" s="146"/>
      <c r="AG10" s="146" t="s">
        <v>204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7">
        <v>3</v>
      </c>
      <c r="B11" s="178" t="s">
        <v>208</v>
      </c>
      <c r="C11" s="187" t="s">
        <v>209</v>
      </c>
      <c r="D11" s="179" t="s">
        <v>202</v>
      </c>
      <c r="E11" s="180">
        <v>1</v>
      </c>
      <c r="F11" s="181"/>
      <c r="G11" s="182">
        <f>ROUND(E11*F11,2)</f>
        <v>0</v>
      </c>
      <c r="H11" s="157"/>
      <c r="I11" s="156">
        <f>ROUND(E11*H11,2)</f>
        <v>0</v>
      </c>
      <c r="J11" s="157"/>
      <c r="K11" s="156">
        <f>ROUND(E11*J11,2)</f>
        <v>0</v>
      </c>
      <c r="L11" s="156">
        <v>21</v>
      </c>
      <c r="M11" s="156">
        <f>G11*(1+L11/100)</f>
        <v>0</v>
      </c>
      <c r="N11" s="155">
        <v>0</v>
      </c>
      <c r="O11" s="155">
        <f>ROUND(E11*N11,2)</f>
        <v>0</v>
      </c>
      <c r="P11" s="155">
        <v>0</v>
      </c>
      <c r="Q11" s="155">
        <f>ROUND(E11*P11,2)</f>
        <v>0</v>
      </c>
      <c r="R11" s="156"/>
      <c r="S11" s="156" t="s">
        <v>185</v>
      </c>
      <c r="T11" s="156" t="s">
        <v>203</v>
      </c>
      <c r="U11" s="156">
        <v>0</v>
      </c>
      <c r="V11" s="156">
        <f>ROUND(E11*U11,2)</f>
        <v>0</v>
      </c>
      <c r="W11" s="156"/>
      <c r="X11" s="156" t="s">
        <v>79</v>
      </c>
      <c r="Y11" s="156" t="s">
        <v>173</v>
      </c>
      <c r="Z11" s="146"/>
      <c r="AA11" s="146"/>
      <c r="AB11" s="146"/>
      <c r="AC11" s="146"/>
      <c r="AD11" s="146"/>
      <c r="AE11" s="146"/>
      <c r="AF11" s="146"/>
      <c r="AG11" s="146" t="s">
        <v>204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x14ac:dyDescent="0.2">
      <c r="A12" s="164" t="s">
        <v>165</v>
      </c>
      <c r="B12" s="165" t="s">
        <v>138</v>
      </c>
      <c r="C12" s="183" t="s">
        <v>30</v>
      </c>
      <c r="D12" s="166"/>
      <c r="E12" s="167"/>
      <c r="F12" s="168"/>
      <c r="G12" s="169">
        <f>SUMIF(AG13:AG13,"&lt;&gt;NOR",G13:G13)</f>
        <v>0</v>
      </c>
      <c r="H12" s="163"/>
      <c r="I12" s="163">
        <f>SUM(I13:I13)</f>
        <v>0</v>
      </c>
      <c r="J12" s="163"/>
      <c r="K12" s="163">
        <f>SUM(K13:K13)</f>
        <v>0</v>
      </c>
      <c r="L12" s="163"/>
      <c r="M12" s="163">
        <f>SUM(M13:M13)</f>
        <v>0</v>
      </c>
      <c r="N12" s="162"/>
      <c r="O12" s="162">
        <f>SUM(O13:O13)</f>
        <v>0</v>
      </c>
      <c r="P12" s="162"/>
      <c r="Q12" s="162">
        <f>SUM(Q13:Q13)</f>
        <v>0</v>
      </c>
      <c r="R12" s="163"/>
      <c r="S12" s="163"/>
      <c r="T12" s="163"/>
      <c r="U12" s="163"/>
      <c r="V12" s="163">
        <f>SUM(V13:V13)</f>
        <v>0</v>
      </c>
      <c r="W12" s="163"/>
      <c r="X12" s="163"/>
      <c r="Y12" s="163"/>
      <c r="AG12" t="s">
        <v>166</v>
      </c>
    </row>
    <row r="13" spans="1:60" outlineLevel="1" x14ac:dyDescent="0.2">
      <c r="A13" s="171">
        <v>4</v>
      </c>
      <c r="B13" s="172" t="s">
        <v>987</v>
      </c>
      <c r="C13" s="184" t="s">
        <v>988</v>
      </c>
      <c r="D13" s="173" t="s">
        <v>202</v>
      </c>
      <c r="E13" s="174">
        <v>1</v>
      </c>
      <c r="F13" s="175"/>
      <c r="G13" s="176">
        <f>ROUND(E13*F13,2)</f>
        <v>0</v>
      </c>
      <c r="H13" s="157"/>
      <c r="I13" s="156">
        <f>ROUND(E13*H13,2)</f>
        <v>0</v>
      </c>
      <c r="J13" s="157"/>
      <c r="K13" s="156">
        <f>ROUND(E13*J13,2)</f>
        <v>0</v>
      </c>
      <c r="L13" s="156">
        <v>21</v>
      </c>
      <c r="M13" s="156">
        <f>G13*(1+L13/100)</f>
        <v>0</v>
      </c>
      <c r="N13" s="155">
        <v>0</v>
      </c>
      <c r="O13" s="155">
        <f>ROUND(E13*N13,2)</f>
        <v>0</v>
      </c>
      <c r="P13" s="155">
        <v>0</v>
      </c>
      <c r="Q13" s="155">
        <f>ROUND(E13*P13,2)</f>
        <v>0</v>
      </c>
      <c r="R13" s="156"/>
      <c r="S13" s="156" t="s">
        <v>170</v>
      </c>
      <c r="T13" s="156" t="s">
        <v>203</v>
      </c>
      <c r="U13" s="156">
        <v>0</v>
      </c>
      <c r="V13" s="156">
        <f>ROUND(E13*U13,2)</f>
        <v>0</v>
      </c>
      <c r="W13" s="156"/>
      <c r="X13" s="156" t="s">
        <v>79</v>
      </c>
      <c r="Y13" s="156" t="s">
        <v>173</v>
      </c>
      <c r="Z13" s="146"/>
      <c r="AA13" s="146"/>
      <c r="AB13" s="146"/>
      <c r="AC13" s="146"/>
      <c r="AD13" s="146"/>
      <c r="AE13" s="146"/>
      <c r="AF13" s="146"/>
      <c r="AG13" s="146" t="s">
        <v>204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x14ac:dyDescent="0.2">
      <c r="A14" s="3"/>
      <c r="B14" s="4"/>
      <c r="C14" s="18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AE14">
        <v>12</v>
      </c>
      <c r="AF14">
        <v>21</v>
      </c>
      <c r="AG14" t="s">
        <v>151</v>
      </c>
    </row>
    <row r="15" spans="1:60" x14ac:dyDescent="0.2">
      <c r="A15" s="149"/>
      <c r="B15" s="150" t="s">
        <v>31</v>
      </c>
      <c r="C15" s="189"/>
      <c r="D15" s="151"/>
      <c r="E15" s="152"/>
      <c r="F15" s="152"/>
      <c r="G15" s="170">
        <f>G8+G12</f>
        <v>0</v>
      </c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f>SUMIF(L7:L13,AE14,G7:G13)</f>
        <v>0</v>
      </c>
      <c r="AF15">
        <f>SUMIF(L7:L13,AF14,G7:G13)</f>
        <v>0</v>
      </c>
      <c r="AG15" t="s">
        <v>212</v>
      </c>
    </row>
    <row r="16" spans="1:60" x14ac:dyDescent="0.2">
      <c r="A16" s="3"/>
      <c r="B16" s="4"/>
      <c r="C16" s="188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3:33" x14ac:dyDescent="0.2">
      <c r="C17" s="190"/>
      <c r="D17" s="10"/>
      <c r="AG17" t="s">
        <v>213</v>
      </c>
    </row>
    <row r="18" spans="3:33" x14ac:dyDescent="0.2">
      <c r="D18" s="10"/>
    </row>
    <row r="19" spans="3:33" x14ac:dyDescent="0.2">
      <c r="D19" s="10"/>
    </row>
    <row r="20" spans="3:33" x14ac:dyDescent="0.2">
      <c r="D20" s="10"/>
    </row>
    <row r="21" spans="3:33" x14ac:dyDescent="0.2">
      <c r="D21" s="10"/>
    </row>
    <row r="22" spans="3:33" x14ac:dyDescent="0.2">
      <c r="D22" s="10"/>
    </row>
    <row r="23" spans="3:33" x14ac:dyDescent="0.2">
      <c r="D23" s="10"/>
    </row>
    <row r="24" spans="3:33" x14ac:dyDescent="0.2">
      <c r="D24" s="10"/>
    </row>
    <row r="25" spans="3:33" x14ac:dyDescent="0.2">
      <c r="D25" s="10"/>
    </row>
    <row r="26" spans="3:33" x14ac:dyDescent="0.2">
      <c r="D26" s="10"/>
    </row>
    <row r="27" spans="3:33" x14ac:dyDescent="0.2">
      <c r="D27" s="10"/>
    </row>
    <row r="28" spans="3:33" x14ac:dyDescent="0.2">
      <c r="D28" s="10"/>
    </row>
    <row r="29" spans="3:33" x14ac:dyDescent="0.2">
      <c r="D29" s="10"/>
    </row>
    <row r="30" spans="3:33" x14ac:dyDescent="0.2">
      <c r="D30" s="10"/>
    </row>
    <row r="31" spans="3:33" x14ac:dyDescent="0.2">
      <c r="D31" s="10"/>
    </row>
    <row r="32" spans="3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28</vt:i4>
      </vt:variant>
      <vt:variant>
        <vt:lpstr>Pojmenované oblasti</vt:lpstr>
      </vt:variant>
      <vt:variant>
        <vt:i4>97</vt:i4>
      </vt:variant>
    </vt:vector>
  </HeadingPairs>
  <TitlesOfParts>
    <vt:vector size="125" baseType="lpstr">
      <vt:lpstr>Pokyny pro vyplnění</vt:lpstr>
      <vt:lpstr>Stavba</vt:lpstr>
      <vt:lpstr>VzorPolozky</vt:lpstr>
      <vt:lpstr>SO A1.1   (E) Pol</vt:lpstr>
      <vt:lpstr>SO A1.1 (A) Pol</vt:lpstr>
      <vt:lpstr>SO A1.1 (B) Pol</vt:lpstr>
      <vt:lpstr>SO A1.1 (C) Pol</vt:lpstr>
      <vt:lpstr>SO A1.1 (D) Pol</vt:lpstr>
      <vt:lpstr>SO A1.2   (D) Pol</vt:lpstr>
      <vt:lpstr>SO A1.4 (A) Pol</vt:lpstr>
      <vt:lpstr>SO A2.1 (A) Pol</vt:lpstr>
      <vt:lpstr>SO A2.1 (B) Pol</vt:lpstr>
      <vt:lpstr>SO A2.1 (C) Pol</vt:lpstr>
      <vt:lpstr>SO A2.1 (D) Pol</vt:lpstr>
      <vt:lpstr>SO A2.2   (D) Pol</vt:lpstr>
      <vt:lpstr>SO A2.4 (A) Pol</vt:lpstr>
      <vt:lpstr>SO A3.1 (A) Pol</vt:lpstr>
      <vt:lpstr>SO A3.1 (B) Pol</vt:lpstr>
      <vt:lpstr>SO A3.1 (C) Pol</vt:lpstr>
      <vt:lpstr>SO A3.1 (D) Pol</vt:lpstr>
      <vt:lpstr>SO A3.2   (D) Pol</vt:lpstr>
      <vt:lpstr>SO A3.4 (A) Pol</vt:lpstr>
      <vt:lpstr>SO E.1 (A) Pol</vt:lpstr>
      <vt:lpstr>SO E.1 (B) Pol</vt:lpstr>
      <vt:lpstr>SO E.1 (C) Pol</vt:lpstr>
      <vt:lpstr>SO E.1 (D) Pol</vt:lpstr>
      <vt:lpstr>SO E.4 (A) Pol</vt:lpstr>
      <vt:lpstr>VRN 00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A1.1   (E) Pol'!Názvy_tisku</vt:lpstr>
      <vt:lpstr>'SO A1.1 (A) Pol'!Názvy_tisku</vt:lpstr>
      <vt:lpstr>'SO A1.1 (B) Pol'!Názvy_tisku</vt:lpstr>
      <vt:lpstr>'SO A1.1 (C) Pol'!Názvy_tisku</vt:lpstr>
      <vt:lpstr>'SO A1.1 (D) Pol'!Názvy_tisku</vt:lpstr>
      <vt:lpstr>'SO A1.2   (D) Pol'!Názvy_tisku</vt:lpstr>
      <vt:lpstr>'SO A1.4 (A) Pol'!Názvy_tisku</vt:lpstr>
      <vt:lpstr>'SO A2.1 (A) Pol'!Názvy_tisku</vt:lpstr>
      <vt:lpstr>'SO A2.1 (B) Pol'!Názvy_tisku</vt:lpstr>
      <vt:lpstr>'SO A2.1 (C) Pol'!Názvy_tisku</vt:lpstr>
      <vt:lpstr>'SO A2.1 (D) Pol'!Názvy_tisku</vt:lpstr>
      <vt:lpstr>'SO A2.2   (D) Pol'!Názvy_tisku</vt:lpstr>
      <vt:lpstr>'SO A2.4 (A) Pol'!Názvy_tisku</vt:lpstr>
      <vt:lpstr>'SO A3.1 (A) Pol'!Názvy_tisku</vt:lpstr>
      <vt:lpstr>'SO A3.1 (B) Pol'!Názvy_tisku</vt:lpstr>
      <vt:lpstr>'SO A3.1 (C) Pol'!Názvy_tisku</vt:lpstr>
      <vt:lpstr>'SO A3.1 (D) Pol'!Názvy_tisku</vt:lpstr>
      <vt:lpstr>'SO A3.2   (D) Pol'!Názvy_tisku</vt:lpstr>
      <vt:lpstr>'SO A3.4 (A) Pol'!Názvy_tisku</vt:lpstr>
      <vt:lpstr>'SO E.1 (A) Pol'!Názvy_tisku</vt:lpstr>
      <vt:lpstr>'SO E.1 (B) Pol'!Názvy_tisku</vt:lpstr>
      <vt:lpstr>'SO E.1 (C) Pol'!Názvy_tisku</vt:lpstr>
      <vt:lpstr>'SO E.1 (D) Pol'!Názvy_tisku</vt:lpstr>
      <vt:lpstr>'SO E.4 (A) Pol'!Názvy_tisku</vt:lpstr>
      <vt:lpstr>'VRN 00 Naklady'!Názvy_tisku</vt:lpstr>
      <vt:lpstr>oadresa</vt:lpstr>
      <vt:lpstr>Stavba!Objednatel</vt:lpstr>
      <vt:lpstr>Stavba!Objekt</vt:lpstr>
      <vt:lpstr>'Pokyny pro vyplnění'!Oblast_tisku</vt:lpstr>
      <vt:lpstr>'SO A1.1   (E) Pol'!Oblast_tisku</vt:lpstr>
      <vt:lpstr>'SO A1.1 (A) Pol'!Oblast_tisku</vt:lpstr>
      <vt:lpstr>'SO A1.1 (B) Pol'!Oblast_tisku</vt:lpstr>
      <vt:lpstr>'SO A1.1 (C) Pol'!Oblast_tisku</vt:lpstr>
      <vt:lpstr>'SO A1.1 (D) Pol'!Oblast_tisku</vt:lpstr>
      <vt:lpstr>'SO A1.2   (D) Pol'!Oblast_tisku</vt:lpstr>
      <vt:lpstr>'SO A1.4 (A) Pol'!Oblast_tisku</vt:lpstr>
      <vt:lpstr>'SO A2.1 (A) Pol'!Oblast_tisku</vt:lpstr>
      <vt:lpstr>'SO A2.1 (B) Pol'!Oblast_tisku</vt:lpstr>
      <vt:lpstr>'SO A2.1 (C) Pol'!Oblast_tisku</vt:lpstr>
      <vt:lpstr>'SO A2.1 (D) Pol'!Oblast_tisku</vt:lpstr>
      <vt:lpstr>'SO A2.2   (D) Pol'!Oblast_tisku</vt:lpstr>
      <vt:lpstr>'SO A2.4 (A) Pol'!Oblast_tisku</vt:lpstr>
      <vt:lpstr>'SO A3.1 (A) Pol'!Oblast_tisku</vt:lpstr>
      <vt:lpstr>'SO A3.1 (B) Pol'!Oblast_tisku</vt:lpstr>
      <vt:lpstr>'SO A3.1 (C) Pol'!Oblast_tisku</vt:lpstr>
      <vt:lpstr>'SO A3.1 (D) Pol'!Oblast_tisku</vt:lpstr>
      <vt:lpstr>'SO A3.2   (D) Pol'!Oblast_tisku</vt:lpstr>
      <vt:lpstr>'SO A3.4 (A) Pol'!Oblast_tisku</vt:lpstr>
      <vt:lpstr>'SO E.1 (A) Pol'!Oblast_tisku</vt:lpstr>
      <vt:lpstr>'SO E.1 (B) Pol'!Oblast_tisku</vt:lpstr>
      <vt:lpstr>'SO E.1 (C) Pol'!Oblast_tisku</vt:lpstr>
      <vt:lpstr>'SO E.1 (D) Pol'!Oblast_tisku</vt:lpstr>
      <vt:lpstr>'SO E.4 (A) Pol'!Oblast_tisku</vt:lpstr>
      <vt:lpstr>Stavba!Oblast_tisku</vt:lpstr>
      <vt:lpstr>'VRN 00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Václav Janoušek</dc:creator>
  <cp:lastModifiedBy>Radomír Drozd</cp:lastModifiedBy>
  <cp:lastPrinted>2019-03-19T12:27:02Z</cp:lastPrinted>
  <dcterms:created xsi:type="dcterms:W3CDTF">2009-04-08T07:15:50Z</dcterms:created>
  <dcterms:modified xsi:type="dcterms:W3CDTF">2024-05-12T16:45:40Z</dcterms:modified>
</cp:coreProperties>
</file>