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https://ucnmuni-my.sharepoint.com/personal/187793_muni_cz/Documents/Dokumenty/Investice mimo program/OP JAK FF/Pohansko/VZ interier/doplněný PD interieru/"/>
    </mc:Choice>
  </mc:AlternateContent>
  <xr:revisionPtr revIDLastSave="6" documentId="11_AD4D80C4656A4B7AC02E741C731B4EF85ADEDD88" xr6:coauthVersionLast="47" xr6:coauthVersionMax="47" xr10:uidLastSave="{B04F006B-ED07-43A5-A392-07E76199222C}"/>
  <bookViews>
    <workbookView xWindow="-120" yWindow="-120" windowWidth="29040" windowHeight="17520" xr2:uid="{00000000-000D-0000-FFFF-FFFF00000000}"/>
  </bookViews>
  <sheets>
    <sheet name="List1 (2)" sheetId="2" r:id="rId1"/>
    <sheet name="List1" sheetId="1" r:id="rId2"/>
  </sheets>
  <definedNames>
    <definedName name="_xlnm.Print_Area" localSheetId="0">'List1 (2)'!$A$1:$G$190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73" i="2" l="1"/>
  <c r="G171" i="2"/>
  <c r="G169" i="2"/>
  <c r="G167" i="2"/>
  <c r="G165" i="2"/>
  <c r="G163" i="2"/>
  <c r="G161" i="2"/>
  <c r="G159" i="2"/>
  <c r="G157" i="2"/>
  <c r="G143" i="2"/>
  <c r="G133" i="2"/>
  <c r="G123" i="2"/>
  <c r="G115" i="2"/>
  <c r="G109" i="2"/>
  <c r="G99" i="2"/>
  <c r="G86" i="2"/>
  <c r="G77" i="2"/>
  <c r="G68" i="2"/>
  <c r="G59" i="2"/>
  <c r="G51" i="2"/>
  <c r="G50" i="2"/>
  <c r="G40" i="2"/>
  <c r="G30" i="2"/>
  <c r="G28" i="2"/>
  <c r="G12" i="2"/>
  <c r="E12" i="2"/>
  <c r="G4" i="2"/>
  <c r="G175" i="2" l="1"/>
</calcChain>
</file>

<file path=xl/sharedStrings.xml><?xml version="1.0" encoding="utf-8"?>
<sst xmlns="http://schemas.openxmlformats.org/spreadsheetml/2006/main" count="217" uniqueCount="186">
  <si>
    <t xml:space="preserve">                                                                                                                                                                                                   VÝKAZ VÝMĚR</t>
  </si>
  <si>
    <t>REKONSTRUKCE STAVBY FF - ZÁKLADNA POHANSKO       G - 3 - INTERIÉR - VÝKAZ VÝMĚR</t>
  </si>
  <si>
    <t>označení</t>
  </si>
  <si>
    <t>název položky</t>
  </si>
  <si>
    <t>popis položky</t>
  </si>
  <si>
    <t xml:space="preserve">rozměr </t>
  </si>
  <si>
    <t>počet</t>
  </si>
  <si>
    <t>cena za jednotku</t>
  </si>
  <si>
    <t>cena celkem</t>
  </si>
  <si>
    <t>V x Š x H  mm</t>
  </si>
  <si>
    <t>a</t>
  </si>
  <si>
    <t>KNIHOVNA</t>
  </si>
  <si>
    <r>
      <rPr>
        <sz val="10"/>
        <color theme="1"/>
        <rFont val="Arial"/>
        <family val="2"/>
        <charset val="238"/>
      </rPr>
      <t>Knihovna provedena z laminotřískových desek tl. min. 18 mm, olepených ABS hranou tl. 2 mm - výběr min. z 10 dekorů, vzdálenost polic min. 307 mm, čtyři výškově stavitelné nohy  ( kluzáky ) - pro vyrovnání nerovností podlahy, plná záda z dřevovláknité, jednostranně lakované desky v barvě bílé - v min. tl. 3,2 mm,  na nejvyšší polici shora u zdi úhelník pro kotvení do zdiva pro lepší celkovou stabilitu</t>
    </r>
    <r>
      <rPr>
        <sz val="11"/>
        <color theme="1"/>
        <rFont val="Calibri"/>
        <family val="2"/>
        <scheme val="minor"/>
      </rPr>
      <t xml:space="preserve">
</t>
    </r>
  </si>
  <si>
    <t xml:space="preserve">2000 x 800  x 300 mm </t>
  </si>
  <si>
    <t>Poznámka:</t>
  </si>
  <si>
    <t>obrázek je pouze informativní, detailní provedení odsouhlasit s investorem!</t>
  </si>
  <si>
    <t>b</t>
  </si>
  <si>
    <t>KOVOVÁ SPISOVÁ SKŘÍŇ</t>
  </si>
  <si>
    <t>1990 x 1200 x 450 mm</t>
  </si>
  <si>
    <t>• kovová skříň s pevnou konstrukcí z ocelového plechu</t>
  </si>
  <si>
    <t>• uzamykatelné posuvné dveře</t>
  </si>
  <si>
    <t>• tříbodový zámek se 2 klíči</t>
  </si>
  <si>
    <t>• 4 nastavitelné police</t>
  </si>
  <si>
    <t>• nosnost jedné police je 35 kg</t>
  </si>
  <si>
    <t>• boky a dveře jsou z plechu tloušťky 0,6 mm, ostatní části z plechu tloušťky 0,5 mm</t>
  </si>
  <si>
    <t>• povrchová úprava práškovým lakem - korpus RAL 7038 (světle šedá), dveře 7038 nebo 7015 (tm. šedá)</t>
  </si>
  <si>
    <t>• dodávána v rozloženém stavu, snadná a rychlá montáž</t>
  </si>
  <si>
    <t>c</t>
  </si>
  <si>
    <t xml:space="preserve">NEREZOVÝ PRACOVNÍ </t>
  </si>
  <si>
    <t>850 x 1200 x 600 mm</t>
  </si>
  <si>
    <t>STŮL S POLICÍ</t>
  </si>
  <si>
    <r>
      <rPr>
        <sz val="10"/>
        <color rgb="FFFF0000"/>
        <rFont val="Arial"/>
        <family val="2"/>
        <charset val="238"/>
      </rPr>
      <t xml:space="preserve">  </t>
    </r>
    <r>
      <rPr>
        <sz val="10"/>
        <rFont val="Arial"/>
        <family val="2"/>
        <charset val="238"/>
      </rPr>
      <t>• pracovní stůl v celonerezovém provedení vhodné například do gastronomických provozů
  • pracovní deska s tloušťkou plechu 0,8 mm - dodávána se zadním lemem výšky 100 mm
  • ve spodní části je podnoží zpevněno policí pevně spojenou s nohami stolu
  • stabilní a pevná konstrukce z ocelových profilů 38 x 38 x 0,9 mm
  • rektifikační nožky pro vyrovnávání nerovnosti podlahy s nastavním výšky v rozmezí 5 cm
    Výška lemu (mm) 100
    Výška pracovní desky (mm) 850
    Nosnost pracovní desky (kg) 150
    Materiál Nerezová ocel, police 1
    Nosnost police (kg) 50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</si>
  <si>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>d</t>
  </si>
  <si>
    <t xml:space="preserve">STŮL UNIVERSÁLNÍ </t>
  </si>
  <si>
    <t>750 x 1600 x 800 mm</t>
  </si>
  <si>
    <t>PRACOVNÍ S KOLEČKY</t>
  </si>
  <si>
    <t xml:space="preserve">  Pracovní deska stolu je vyrobena z laminované  dřevotřískové desky o tloušťce 25 mm</t>
  </si>
  <si>
    <t xml:space="preserve">  ABS hrany v tl. min. 2 mm – výběr z deseti dekorů dřevin</t>
  </si>
  <si>
    <t xml:space="preserve">  Nohy stolů jsou svařeny z ocelových profilů tloušťky 2 mm a lakovány práškovaným lakem šedé barvy,</t>
  </si>
  <si>
    <t xml:space="preserve">  kolečka s aretací pro snadnou manipulaci.</t>
  </si>
  <si>
    <t xml:space="preserve">  Podnoží - klasické pevné -  celková výška stolu 750 mm</t>
  </si>
  <si>
    <t>e</t>
  </si>
  <si>
    <t>2000x2000x800</t>
  </si>
  <si>
    <t>PRACOVNÍ ROHOVÝ</t>
  </si>
  <si>
    <t>Podnož stolu je vyrobena z profilovaných ocelových plechů, které jsou navrženy tak,</t>
  </si>
  <si>
    <t>aby stůl byl pevný a bez chvění</t>
  </si>
  <si>
    <t>stolová deska je vyrobena z laminované dřevotřísky tloušťky 25 mm,</t>
  </si>
  <si>
    <t>hrany jsou olepeny odolnou ABS hranou</t>
  </si>
  <si>
    <t>povrchová úprava kovových částí práškovým vypalovacím lakem v odstínu stříbro šedá</t>
  </si>
  <si>
    <t>výška stolu 750 mm</t>
  </si>
  <si>
    <t xml:space="preserve"> </t>
  </si>
  <si>
    <t xml:space="preserve"> f - 1</t>
  </si>
  <si>
    <t>REGÁL SKLADOVÝ</t>
  </si>
  <si>
    <t>2750 x 4270 x 350 mm</t>
  </si>
  <si>
    <t xml:space="preserve"> f - 1´</t>
  </si>
  <si>
    <t>LABORATORNÍ</t>
  </si>
  <si>
    <t>2200 x 4270 x 350 mm</t>
  </si>
  <si>
    <t xml:space="preserve">  Regál z povrchově upraveného dřevěného masivu s nátěrem proti hnilobě</t>
  </si>
  <si>
    <t xml:space="preserve">  a dřevokazným houbám – zdravotně nezávadným, celkem 7 ks polic ( 6 ks pro v=2200 mm), každá v tl. 25 mm</t>
  </si>
  <si>
    <t xml:space="preserve">  výška úložného prostoru (mezi 2 policemi): 350 mm,</t>
  </si>
  <si>
    <t xml:space="preserve">  výška nohy regálu profilu - 30 x 45 mm nad podlahou - 150 mm,</t>
  </si>
  <si>
    <t xml:space="preserve">  výška prostoru od poslední police ke stropu- 325 mm ( 150 mm u výšky regálu 2200 mm)</t>
  </si>
  <si>
    <t xml:space="preserve">  po cca 1 m zpevňující latě ( předpoklad na 3 místech) – dle výrobní dokumentace</t>
  </si>
  <si>
    <t xml:space="preserve">  odsouhlasené investorem!</t>
  </si>
  <si>
    <t>f - 2</t>
  </si>
  <si>
    <t>2750x4570x350 mm</t>
  </si>
  <si>
    <t xml:space="preserve">  a dřevokazným houbám – zdravotně nezávadným, celkem 7 ks polic, každá v tl. 25 mm</t>
  </si>
  <si>
    <t xml:space="preserve">  výška prostoru od poslední police ke stropu- 325 mm </t>
  </si>
  <si>
    <t>f - 3</t>
  </si>
  <si>
    <t>2750 x 6 950x350 mm</t>
  </si>
  <si>
    <t xml:space="preserve">  výška prostoru od poslední police ke stropu- 325 mm</t>
  </si>
  <si>
    <t xml:space="preserve">  po cca 1 m zpevňující latě ( předpoklad na 7 místech) – dle výrobní dokumentace</t>
  </si>
  <si>
    <t>f - 4</t>
  </si>
  <si>
    <t>2200x900x350 mm</t>
  </si>
  <si>
    <t xml:space="preserve">  a dřevokazným houbám – zdravotně nezávadným, celkem 6 ks polic, každá v tl. 25 mm</t>
  </si>
  <si>
    <t xml:space="preserve">  výška prostoru od poslední police ke stropu- 150 mm</t>
  </si>
  <si>
    <t xml:space="preserve">  - dle výrobní dokumentace odsouhlasené investorem!</t>
  </si>
  <si>
    <t xml:space="preserve">  </t>
  </si>
  <si>
    <t>g</t>
  </si>
  <si>
    <t>SKŘÍŇ ŠATNÍ</t>
  </si>
  <si>
    <t>1970x910x540 mm</t>
  </si>
  <si>
    <r>
      <t>·</t>
    </r>
    <r>
      <rPr>
        <sz val="7"/>
        <rFont val="Times New Roman"/>
        <family val="1"/>
      </rPr>
      <t xml:space="preserve">         </t>
    </r>
    <r>
      <rPr>
        <sz val="10.5"/>
        <rFont val="Arial"/>
        <family val="2"/>
      </rPr>
      <t>Klasická přímá šatní skříň z laminované dřevotřísky</t>
    </r>
  </si>
  <si>
    <r>
      <t>·</t>
    </r>
    <r>
      <rPr>
        <sz val="7"/>
        <rFont val="Times New Roman"/>
        <family val="1"/>
      </rPr>
      <t xml:space="preserve">         </t>
    </r>
    <r>
      <rPr>
        <sz val="10.5"/>
        <rFont val="Arial"/>
        <family val="2"/>
      </rPr>
      <t>Barva - přírodní: dub sanremo</t>
    </r>
  </si>
  <si>
    <r>
      <t>·</t>
    </r>
    <r>
      <rPr>
        <sz val="7"/>
        <rFont val="Times New Roman"/>
        <family val="1"/>
      </rPr>
      <t xml:space="preserve">         </t>
    </r>
    <r>
      <rPr>
        <sz val="10.5"/>
        <rFont val="Arial"/>
        <family val="2"/>
      </rPr>
      <t>Dekor korpusu: dub sanremo</t>
    </r>
  </si>
  <si>
    <r>
      <t>·</t>
    </r>
    <r>
      <rPr>
        <sz val="7"/>
        <rFont val="Times New Roman"/>
        <family val="1"/>
      </rPr>
      <t xml:space="preserve">         </t>
    </r>
    <r>
      <rPr>
        <sz val="10.5"/>
        <rFont val="Arial"/>
        <family val="2"/>
      </rPr>
      <t>Postavení skříně: bez nožiček</t>
    </r>
  </si>
  <si>
    <r>
      <t>·</t>
    </r>
    <r>
      <rPr>
        <sz val="7"/>
        <rFont val="Times New Roman"/>
        <family val="1"/>
      </rPr>
      <t xml:space="preserve">         </t>
    </r>
    <r>
      <rPr>
        <sz val="10.5"/>
        <rFont val="Arial"/>
        <family val="2"/>
      </rPr>
      <t>Materiál úchytů: plast,  Šatní tyče: 1 ks</t>
    </r>
  </si>
  <si>
    <r>
      <t>·</t>
    </r>
    <r>
      <rPr>
        <sz val="7"/>
        <rFont val="Times New Roman"/>
        <family val="1"/>
      </rPr>
      <t xml:space="preserve">         </t>
    </r>
    <r>
      <rPr>
        <sz val="10.5"/>
        <rFont val="Arial"/>
        <family val="2"/>
      </rPr>
      <t>Počet otočných dveří/dvířek: 2</t>
    </r>
  </si>
  <si>
    <r>
      <t>·</t>
    </r>
    <r>
      <rPr>
        <sz val="7"/>
        <rFont val="Times New Roman"/>
        <family val="1"/>
      </rPr>
      <t xml:space="preserve">         </t>
    </r>
    <r>
      <rPr>
        <sz val="10.5"/>
        <rFont val="Arial"/>
        <family val="2"/>
      </rPr>
      <t>Počet vložených polic: 3 ks,  počet zásuvek: 2 ks</t>
    </r>
  </si>
  <si>
    <t>h</t>
  </si>
  <si>
    <t>SKŘÍŇ KOVOVÁ UZAMYKATELNÁ</t>
  </si>
  <si>
    <t>1990 x 1000 x 450 mm</t>
  </si>
  <si>
    <t>Kovová skříň s pevnou konstrukcí z ocelového plechu</t>
  </si>
  <si>
    <t>uzamykatelné posuvné dveře</t>
  </si>
  <si>
    <t>tříbodový zámek se 2 klíči</t>
  </si>
  <si>
    <t>4 nastavitelné police</t>
  </si>
  <si>
    <t>nosnost jedné police je 35 kg</t>
  </si>
  <si>
    <t>boky a dveře jsou z plechu tloušťky 0,6 mm, ostatní části z plechu tloušťky 0,5 mm</t>
  </si>
  <si>
    <t>povrchová úprava práškovým lakem - korpus RAL 7038 (světle šedá), dveře 7038 nebo 7015 (tmavě šedá)</t>
  </si>
  <si>
    <t>dodávána v rozloženém stavu, snadná a rychlá montáž</t>
  </si>
  <si>
    <t>POLICE - PŘÍSLUŠENSTVÍ</t>
  </si>
  <si>
    <t>1000 x 450 mm</t>
  </si>
  <si>
    <t>Police ke kovové uzamykatelné skříni - samostatné příslušenství</t>
  </si>
  <si>
    <t>i</t>
  </si>
  <si>
    <t>ZÁSUVKOVÝ KONTEJNER</t>
  </si>
  <si>
    <t>650 x 400 x 480 mm</t>
  </si>
  <si>
    <t xml:space="preserve">  Zásuvkový kontejner</t>
  </si>
  <si>
    <t>korpus je vyroben z laminované dřevotřísky o tloušťce 16 mm, horní půda 25 mm</t>
  </si>
  <si>
    <t>všechny hrany jsou opatřeny plastovou ABS hranou</t>
  </si>
  <si>
    <t>kontejner je vybaven kolečky , centrálním zamykáním se dvěma klíči</t>
  </si>
  <si>
    <t>dostatečně velká madla z leštěného hliníku</t>
  </si>
  <si>
    <t>4 zásuvky na kovových kuličkových pojezdech s 80% výsuvem</t>
  </si>
  <si>
    <t>je dodáván složený, dodatečnou montáž vyžadují pouze kolečka a kování</t>
  </si>
  <si>
    <t>j</t>
  </si>
  <si>
    <t>ŽIDLE KONFERENČNÍ</t>
  </si>
  <si>
    <t>800 x 550 x 480 mm</t>
  </si>
  <si>
    <r>
      <t>·</t>
    </r>
    <r>
      <rPr>
        <sz val="7"/>
        <color rgb="FF060F44"/>
        <rFont val="Times New Roman"/>
        <family val="1"/>
      </rPr>
      <t xml:space="preserve">         </t>
    </r>
    <r>
      <rPr>
        <sz val="10.5"/>
        <color rgb="FF060F44"/>
        <rFont val="Arial"/>
        <family val="2"/>
      </rPr>
      <t>Konferenční židle je na kovovém rámu </t>
    </r>
    <r>
      <rPr>
        <b/>
        <sz val="10.5"/>
        <color rgb="FF060F44"/>
        <rFont val="Arial"/>
        <family val="2"/>
      </rPr>
      <t xml:space="preserve"> </t>
    </r>
    <r>
      <rPr>
        <sz val="10.5"/>
        <color rgb="FF060F44"/>
        <rFont val="Arial"/>
        <family val="2"/>
      </rPr>
      <t>se čtyřmi nožkami</t>
    </r>
    <r>
      <rPr>
        <b/>
        <sz val="10.5"/>
        <color rgb="FF060F44"/>
        <rFont val="Arial"/>
        <family val="2"/>
      </rPr>
      <t> </t>
    </r>
    <r>
      <rPr>
        <sz val="10.5"/>
        <color rgb="FF060F44"/>
        <rFont val="Arial"/>
        <family val="2"/>
      </rPr>
      <t>a se stálými</t>
    </r>
  </si>
  <si>
    <r>
      <t>·</t>
    </r>
    <r>
      <rPr>
        <sz val="7"/>
        <color rgb="FF060F44"/>
        <rFont val="Times New Roman"/>
        <family val="1"/>
      </rPr>
      <t xml:space="preserve">         </t>
    </r>
    <r>
      <rPr>
        <sz val="10.5"/>
        <color rgb="FF060F44"/>
        <rFont val="Arial"/>
        <family val="2"/>
      </rPr>
      <t xml:space="preserve"> loketními opěrkami </t>
    </r>
    <r>
      <rPr>
        <sz val="10.5"/>
        <color rgb="FF363636"/>
        <rFont val="Arial"/>
        <family val="2"/>
      </rPr>
      <t>ARM</t>
    </r>
    <r>
      <rPr>
        <sz val="10.5"/>
        <color rgb="FF060F44"/>
        <rFont val="Arial"/>
        <family val="2"/>
      </rPr>
      <t>, židle  lze ukládat jednu na druhou, což výrazně</t>
    </r>
  </si>
  <si>
    <r>
      <t>·</t>
    </r>
    <r>
      <rPr>
        <sz val="7"/>
        <color rgb="FF060F44"/>
        <rFont val="Times New Roman"/>
        <family val="1"/>
      </rPr>
      <t xml:space="preserve">         </t>
    </r>
    <r>
      <rPr>
        <sz val="10.5"/>
        <color rgb="FF060F44"/>
        <rFont val="Arial"/>
        <family val="2"/>
      </rPr>
      <t xml:space="preserve"> usnadňuje skladování a přepravu </t>
    </r>
  </si>
  <si>
    <r>
      <t>·</t>
    </r>
    <r>
      <rPr>
        <sz val="7"/>
        <color rgb="FF060F44"/>
        <rFont val="Times New Roman"/>
        <family val="1"/>
      </rPr>
      <t xml:space="preserve">         </t>
    </r>
    <r>
      <rPr>
        <sz val="10.5"/>
        <color rgb="FF060F44"/>
        <rFont val="Arial"/>
        <family val="2"/>
      </rPr>
      <t> Rám židle na čtyřech kovových nohách zakončených menšími kolečky</t>
    </r>
  </si>
  <si>
    <r>
      <t>·</t>
    </r>
    <r>
      <rPr>
        <sz val="7"/>
        <color rgb="FF060F44"/>
        <rFont val="Times New Roman"/>
        <family val="1"/>
      </rPr>
      <t xml:space="preserve">         </t>
    </r>
    <r>
      <rPr>
        <sz val="10.5"/>
        <color rgb="FF060F44"/>
        <rFont val="Arial"/>
        <family val="2"/>
      </rPr>
      <t xml:space="preserve"> o průměru 37 mm, díky nimž lze s židlí snadno pohybovat.</t>
    </r>
  </si>
  <si>
    <r>
      <t>·</t>
    </r>
    <r>
      <rPr>
        <sz val="7"/>
        <color rgb="FF060F44"/>
        <rFont val="Times New Roman"/>
        <family val="1"/>
      </rPr>
      <t xml:space="preserve">         </t>
    </r>
    <r>
      <rPr>
        <sz val="10.5"/>
        <color rgb="FF060F44"/>
        <rFont val="Arial"/>
        <family val="2"/>
      </rPr>
      <t> Kolečka mají silikonový povlak, který zabraňuje ničení povrchů, jako jsou parkety,</t>
    </r>
  </si>
  <si>
    <r>
      <t>·</t>
    </r>
    <r>
      <rPr>
        <sz val="7"/>
        <color rgb="FF060F44"/>
        <rFont val="Times New Roman"/>
        <family val="1"/>
      </rPr>
      <t xml:space="preserve">         </t>
    </r>
    <r>
      <rPr>
        <sz val="10.5"/>
        <color rgb="FF060F44"/>
        <rFont val="Arial"/>
        <family val="2"/>
      </rPr>
      <t xml:space="preserve"> plovoucí podlahy, atd., nosnost 120 kg</t>
    </r>
  </si>
  <si>
    <r>
      <t>·</t>
    </r>
    <r>
      <rPr>
        <sz val="7"/>
        <color rgb="FF060F44"/>
        <rFont val="Times New Roman"/>
        <family val="1"/>
      </rPr>
      <t xml:space="preserve">         </t>
    </r>
    <r>
      <rPr>
        <sz val="10.5"/>
        <color rgb="FF060F44"/>
        <rFont val="Arial"/>
        <family val="2"/>
      </rPr>
      <t>Barevnost a druh látky čalounění nutno odsouhlasit s investorem!</t>
    </r>
  </si>
  <si>
    <t>k</t>
  </si>
  <si>
    <t>KŘESLO KANCELÁRSKÉ</t>
  </si>
  <si>
    <t>1200 x 500 x 500 mm</t>
  </si>
  <si>
    <t>Kancelářské křeslo s vyššími funkcemi osazeno na pětiramenném</t>
  </si>
  <si>
    <t>kříži z leštěné hliníkové slitiny s kolečky na měkké podlahy</t>
  </si>
  <si>
    <t>certifikovaný plynový píst zajišťuje výškové nastavení, nosnost 150kg</t>
  </si>
  <si>
    <t>synchronní mechanika zajišťuje komfortní nastavení úhlu sedáku a opěráku</t>
  </si>
  <si>
    <t>s nastavením protiváhy sedícího, bederní opěrka je výškově stavitelná</t>
  </si>
  <si>
    <t>područky židle jsou stavitelné výškově, v ose dopředu a dozadu a otáčením do stran</t>
  </si>
  <si>
    <t>opěrák je zakončen stavitelnou hlavovou opěrkou, čalouněn do stejné látky jako sedák</t>
  </si>
  <si>
    <t>sedák a opěrák je čalouněn do pružné odolné látky s odolností 100 000 cyklů</t>
  </si>
  <si>
    <t>l</t>
  </si>
  <si>
    <t>ŽIDLE PRACOVNÍ S OPĚR. KRUHEM</t>
  </si>
  <si>
    <t xml:space="preserve">1040-1190 x 470 x 440 </t>
  </si>
  <si>
    <t>Židle pracovní s opěrným kruhem a nástavcem, kloubové nastavení</t>
  </si>
  <si>
    <t>zádové opěrky s pernamentním kontaktem, sedák i opěrák z měkčeného</t>
  </si>
  <si>
    <t>polyuretanu (PUR) - snadná udržba běžnými dezinfekčními a čístícími prostředky</t>
  </si>
  <si>
    <t>materiál je odolný proti prachu, chemikáliím, olejům i mechanickému poškození</t>
  </si>
  <si>
    <t>plynulé nastavení výšky plynovým pístem, černý plastový kříž,</t>
  </si>
  <si>
    <t xml:space="preserve"> kluzáky pro lepší stabilitu židle, nosnost 110 kg</t>
  </si>
  <si>
    <t>CHLADNIČKA DVOUDVEŘOVÁ</t>
  </si>
  <si>
    <t>1950 x 1300 x 700 mm</t>
  </si>
  <si>
    <t>PROSKLENÁ</t>
  </si>
  <si>
    <r>
      <rPr>
        <sz val="11"/>
        <rFont val="Calibri"/>
        <family val="2"/>
        <charset val="238"/>
        <scheme val="minor"/>
      </rPr>
      <t>• Dvojitě zasklené posuvné dveře
• Černé provedení s bílým panelem pro logo
• Kapacita 880 l , funkce automatického odmrazování
• Nastavení teploty pomocí digitálního displeje
• Vnitřní osvětlení s LED žárovkami
• Tichý provoz, tloušťka izolace 60 mm
• 4 robustní kolečka pro rychlé manévrování
• 8 polic (výškově nastavitelné), nosnost do 30 kg
• Chladivo: R290
• Ventilovaný chladicí systém
• Výkonné a konstantní chlazení při vnějších teplotách až 32 °C
• Příkon: 360 W,  Hmotnost 134 kg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</si>
  <si>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>850 x 800 x 600 mm</t>
  </si>
  <si>
    <r>
      <rPr>
        <sz val="11"/>
        <rFont val="Calibri"/>
        <family val="2"/>
        <scheme val="minor"/>
      </rPr>
      <t>• pracovní stůl v celonerezovém provedení vhodné například do gastronomických provozů
• pracovní deska s tloušťkou plechu 0,8 mm - dodávána se zadním lemem výšky 100 mm
• ve spodní části je podnoží zpevněno policí pevně spojenou s nohami stolu
• stabilní a pevná konstrukce z ocelových profilů 38 x 38 x 0,9 mm
• rektifikační nožky pro vyrovnávání nerovnosti podlahy s nastavním výšky v rozmezí 5 cm
   Výška lemu (mm) 100
   Výška pracovní desky (mm) 850
   Nosnost pracovní desky (kg) 150
   Materiál Nerezová ocel
   Police 1
   Nosnost police (kg) 50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</si>
  <si>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 xml:space="preserve">NEREZOVÝ MYCÍ </t>
  </si>
  <si>
    <r>
      <rPr>
        <sz val="11"/>
        <rFont val="Calibri"/>
        <family val="2"/>
        <scheme val="minor"/>
      </rPr>
      <t xml:space="preserve">
• mycí pracovní deska s tloušťkou plechu 0,8 mm - dodávána se zadním lemem výšky 100 mm, ve spodní části je   podnoží zpevněno policí pevně spojenou s nohami stolu, dva samostatné dřezy rozměru  450 x 450 x 250 mm
• stabilní a pevná konstrukce z ocelových profilů 38 x 38 x 0,9 mm
• rektifikační nožky pro  nerovnosti podlahy s nastavním výšky v rozmezí 5 cm
   Výška pracovní desky (mm) 850
   Nosnost pracovní desky (kg) 150
   Materiál Nerezová ocel
   Police 1
  Nosnost police (kg) 50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</si>
  <si>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>SKŘÍŇOVÝ PRACOVNÍ STŮL</t>
  </si>
  <si>
    <t>850 x 1800 x 600 mm</t>
  </si>
  <si>
    <t>S BLOKEM ZÁSUVEK A POLICEMI</t>
  </si>
  <si>
    <r>
      <rPr>
        <sz val="11"/>
        <rFont val="Calibri"/>
        <family val="2"/>
        <scheme val="minor"/>
      </rPr>
      <t xml:space="preserve">
• pracovní deska s tloušťkou plechu 0,8 mm - dodávána se zadním lemem výšky 100 mm
• ve spodní části je podnoží zpevněno policí pevně spojenou s nohami stolu
• stabilní a pevná konstrukce z ocelových profilů 38 x 38 x 0,9 mm
• rektifikační nožky pro vyrovnávání nerovnosti podlahy s nastavním výšky v rozmezí 5 cm
• pod pracovní plochou se nachází pracovní skříň a tři zásuvky
   Výška pracovní desky (mm) 850, Nosnost pracovní desky (kg) 300
   Materiál - nerezová ocel, Tl. pracovní desky a polic 40 mm
   Blok zásuvek vpravo nebo vlevo, zásuvky GN1/1 s rozměrem 345x180x560 mm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</si>
  <si>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>HORNÍ SKŘÍŇKY</t>
  </si>
  <si>
    <t>600 x 1800 x 300 mm</t>
  </si>
  <si>
    <t>ZÁVĚSNÉ</t>
  </si>
  <si>
    <r>
      <rPr>
        <sz val="11"/>
        <rFont val="Calibri"/>
        <family val="2"/>
        <scheme val="minor"/>
      </rPr>
      <t xml:space="preserve">
  Sříňky - korpus délky 1,8 m;  provedeny z laminotřískových desek tl. min. 18 mm, olepených ABS hranou tl. 2 mm - výběr min. z 10 dekorů. Skříňka s dvířky šíře 0,6 m s jednou vloženou policí - vzdálenost polic min. 270 mm.      Dvířka pro každou polici samostatně otevíravé - výklopně sklopné kování pro každá dvířka s vysokou trvanlivostí pro  časté užití, úchytky nerez. Plná záda z dřevovláknité, jednostranně lakované desky v barvě bílé - v min. tl. 3,2 mm, kotvení do zdiva příčky v tl. 100 mm. 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</si>
  <si>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>ELEKTRICKÝ SPORÁK</t>
  </si>
  <si>
    <t>850 x 600 x 600 mm</t>
  </si>
  <si>
    <t>S TROUBOU</t>
  </si>
  <si>
    <r>
      <rPr>
        <sz val="11"/>
        <rFont val="Calibri"/>
        <family val="2"/>
        <scheme val="minor"/>
      </rPr>
      <t xml:space="preserve">
 •  horní deska z oceli AISI 304 o síle 1 mm
 •  prolisovaná vrchní deska umožňuje komfortní údržbu a čištění
 •  celonerezové provedení
 •  4x plotna 2 kW ø 180 mm
 •  vnitřní termostatická ochrana plotny proti přehřátí
 •  6-ti stupňová regulace výkonu
 •  el. horkovzdušná trouba GN 1/1 s výkonem 3,13 kW
 •  vnitřní rozměry: š x h x v; 548 mm x 360 mm x 338 mm
 • materiál komory AISI 430, tloušťky 0,8 – 1 mm
 • 4 pozice roštu s hloubkou 65 mm
 • regulace teploty 50-300 °C
 • pojistný termostat 360 °C
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</si>
  <si>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 xml:space="preserve">ODTAHOVÁ KOMÍNOVÁ </t>
  </si>
  <si>
    <t>411 x 600 x 600 mm</t>
  </si>
  <si>
    <t>DIGESTOŘ KE ZDI</t>
  </si>
  <si>
    <r>
      <rPr>
        <sz val="11"/>
        <rFont val="Calibri"/>
        <family val="2"/>
        <scheme val="minor"/>
      </rPr>
      <t xml:space="preserve"> • Komínová digestoř ke zdi - nerez, 
 • ovládání elektronické VL3 s modře prosvětlenými tlačítky, 
 • motor BT2 - 240 W, 3 rychlosti, 780 m3/h (5 Pa), 
 • max. hlučnost Lw 67 dB(A), max. tlak 405 Pa,
 • min. hlučnost Lw 50 dB(A)
 • osvětlení 2x 4 W LED
 • 15 min. časovač, horní odtah DN 150 mm
 • min. výška nad el. sporákem 500 mm
 • tukové kazetové sendvičové filtry lze mýt v myčce
 • energetická třída C
 • hmotnost 15,6 kg
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</si>
  <si>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>850 x 1500 x 600 mm</t>
  </si>
  <si>
    <r>
      <rPr>
        <sz val="11"/>
        <rFont val="Calibri"/>
        <family val="2"/>
        <scheme val="minor"/>
      </rPr>
      <t xml:space="preserve">
• pracovní deska s tloušťkou plechu 0,8 mm - dodávána se zadním lemem výšky 100 mm
• ve spodní části je podnoží zpevněno policí pevně spojenou s nohami stolu
• stabilní a pevná konstrukce z ocelových profilů 38 x 38 x 0,9 mm
• rektifikační nožky pro vyrovnávání nerovnosti podlahy s nastavním výšky v rozmezí 5 cm
   Výška lemu (mm) 100
   Výška pracovní desky (mm) 850
   Nosnost pracovní desky (kg) 150
   Materiál Nerezová ocel
   Police 1
   Nosnost police (kg) 50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</si>
  <si>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>NEREZOVÝ POLICOVÝ</t>
  </si>
  <si>
    <t>940 x 540 x 860 mm</t>
  </si>
  <si>
    <t>STŮL NA KOLEČKÁCH</t>
  </si>
  <si>
    <r>
      <rPr>
        <sz val="11"/>
        <rFont val="Calibri"/>
        <family val="2"/>
        <scheme val="minor"/>
      </rPr>
      <t xml:space="preserve">
    • kvalitní policový vozík se 3 policemi z nerezového plechu
    • dvě rukojeti z nerezových trubek
    • snadnou manipulaci zajišťují čtyři otočná kola o průměru 100 mm (dvě kola jsou vybavena brzdou)
    • kola jsou chráněna proti nárazu plastovými kryty
    • světle šedé běhouny kol nezanechávají stopy na podlaze
    • nosnost polic 100 kg
</t>
    </r>
    <r>
      <rPr>
        <sz val="11"/>
        <color rgb="FFFF0000"/>
        <rFont val="Calibri"/>
        <family val="2"/>
        <charset val="238"/>
        <scheme val="minor"/>
      </rPr>
      <t xml:space="preserve">
</t>
    </r>
  </si>
  <si>
    <t>CENA CELKEM BEZ DPH</t>
  </si>
  <si>
    <t>Poznámky:</t>
  </si>
  <si>
    <t>1. Součástí položek uveďte cenu za dodávku nebo výrobu, dopravu, montáž, zpracování nebo zprovoznění</t>
  </si>
  <si>
    <t xml:space="preserve">2. Uchazeč provede před vzorkováním zaměření skutečného stavu místa provedení díla </t>
  </si>
  <si>
    <t>3. Uchazeč zapracuje skutečné zaměření díla do vzorkování nebo dílenské dokumentace</t>
  </si>
  <si>
    <t xml:space="preserve">Dispoziční řešení, výkaz výměr a schéma prvků neslouží jako výrobní dokumentace. Dodavatel je před výrobou povinen zkontrolovat </t>
  </si>
  <si>
    <t xml:space="preserve">aktuální stav na stavbě. Pod rozměrem výrobku je  uvedená rozměrová tolerance, v případě rozměrových změn v dané toleranci, je </t>
  </si>
  <si>
    <t xml:space="preserve">nutné zohlednit návaznost na ostatní výrobky a funkci, kterou mají splňovat. Pokud to vyžaduje situace na stavbě, je možné změnit </t>
  </si>
  <si>
    <t>rozměry prvků. Před realizací je nutné schválit konstrukční a barevné provedení s investorem,  případně s architektonickým dozorem.</t>
  </si>
  <si>
    <t>Před výrobou dodavatel nábytku nabídne investorovi dekory stejné nebo podobné jak ilustrační dekory, výběr provede investor.</t>
  </si>
  <si>
    <t xml:space="preserve">Výběr dekoru nesmí mít vliv na vysoutěženou cenu. Předpoklad je, že bude v zakázce kombinováno max 6 dekorů </t>
  </si>
  <si>
    <t>V případě rozporu mezi výkazem výměr, dispozičním řešením a schématem prvků je rozhodující výkaz výměr.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</si>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</sst>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2"/>
      <color theme="1"/>
      <name val="Arial"/>
      <family val="2"/>
      <charset val="238"/>
    </font>
    <font>
      <sz val="11"/>
      <color rgb="FF000000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rgb="FF000000"/>
      <name val="Arial"/>
      <family val="2"/>
      <charset val="238"/>
    </font>
    <font>
      <sz val="10.5"/>
      <color rgb="FF08131F"/>
      <name val="Arial"/>
      <family val="2"/>
    </font>
    <font>
      <b/>
      <sz val="12"/>
      <name val="Arial"/>
      <family val="2"/>
      <charset val="238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</font>
    <font>
      <sz val="10.5"/>
      <name val="Arial"/>
      <family val="2"/>
    </font>
    <font>
      <sz val="7"/>
      <name val="Times New Roman"/>
      <family val="1"/>
      <charset val="238"/>
    </font>
    <font>
      <sz val="10"/>
      <name val="Symbol"/>
      <family val="1"/>
      <charset val="2"/>
    </font>
    <font>
      <sz val="7"/>
      <name val="Times New Roman"/>
      <family val="1"/>
    </font>
    <font>
      <sz val="10.5"/>
      <name val="Arial"/>
      <family val="2"/>
      <charset val="238"/>
    </font>
    <font>
      <sz val="10.5"/>
      <name val="Times New Roman"/>
      <family val="1"/>
    </font>
    <font>
      <sz val="10.5"/>
      <color rgb="FF444444"/>
      <name val="Times New Roman"/>
      <family val="1"/>
    </font>
    <font>
      <sz val="10"/>
      <color rgb="FF060F44"/>
      <name val="Symbol"/>
      <family val="1"/>
      <charset val="2"/>
    </font>
    <font>
      <sz val="7"/>
      <color rgb="FF060F44"/>
      <name val="Times New Roman"/>
      <family val="1"/>
    </font>
    <font>
      <sz val="10.5"/>
      <color rgb="FF060F44"/>
      <name val="Arial"/>
      <family val="2"/>
    </font>
    <font>
      <b/>
      <sz val="10.5"/>
      <color rgb="FF060F44"/>
      <name val="Arial"/>
      <family val="2"/>
    </font>
    <font>
      <sz val="10.5"/>
      <color rgb="FF363636"/>
      <name val="Arial"/>
      <family val="2"/>
    </font>
    <font>
      <sz val="10"/>
      <color rgb="FF444444"/>
      <name val="Arial"/>
      <family val="2"/>
      <charset val="238"/>
    </font>
    <font>
      <b/>
      <sz val="14"/>
      <color theme="1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43" fontId="1" fillId="0" borderId="0" applyFont="0" applyFill="0" applyBorder="0" applyAlignment="0" applyProtection="0"/>
  </cellStyleXfs>
  <cellXfs count="122">
    <xf numFmtId="0" fontId="0" fillId="0" borderId="0" xfId="0"/>
    <xf numFmtId="0" fontId="4" fillId="0" borderId="0" xfId="1" applyFont="1" applyAlignment="1">
      <alignment horizontal="center"/>
    </xf>
    <xf numFmtId="0" fontId="1" fillId="0" borderId="0" xfId="1" applyAlignment="1">
      <alignment horizontal="center"/>
    </xf>
    <xf numFmtId="0" fontId="4" fillId="0" borderId="0" xfId="1" applyFont="1"/>
    <xf numFmtId="43" fontId="0" fillId="0" borderId="0" xfId="2" applyFont="1"/>
    <xf numFmtId="0" fontId="1" fillId="0" borderId="0" xfId="1"/>
    <xf numFmtId="0" fontId="1" fillId="0" borderId="1" xfId="1" applyBorder="1" applyAlignment="1">
      <alignment horizontal="center"/>
    </xf>
    <xf numFmtId="0" fontId="1" fillId="0" borderId="2" xfId="1" applyBorder="1" applyAlignment="1">
      <alignment horizontal="center"/>
    </xf>
    <xf numFmtId="0" fontId="5" fillId="0" borderId="2" xfId="1" applyFont="1" applyBorder="1" applyAlignment="1">
      <alignment horizontal="center"/>
    </xf>
    <xf numFmtId="43" fontId="0" fillId="0" borderId="2" xfId="2" applyFont="1" applyBorder="1" applyAlignment="1">
      <alignment horizontal="center"/>
    </xf>
    <xf numFmtId="0" fontId="1" fillId="0" borderId="3" xfId="1" applyBorder="1" applyAlignment="1">
      <alignment horizontal="center"/>
    </xf>
    <xf numFmtId="0" fontId="1" fillId="0" borderId="4" xfId="1" applyBorder="1" applyAlignment="1">
      <alignment horizontal="center"/>
    </xf>
    <xf numFmtId="0" fontId="3" fillId="0" borderId="4" xfId="1" applyFont="1" applyBorder="1"/>
    <xf numFmtId="0" fontId="5" fillId="0" borderId="4" xfId="1" applyFont="1" applyBorder="1" applyAlignment="1">
      <alignment horizontal="center"/>
    </xf>
    <xf numFmtId="43" fontId="0" fillId="0" borderId="4" xfId="2" applyFont="1" applyBorder="1" applyAlignment="1">
      <alignment horizontal="center"/>
    </xf>
    <xf numFmtId="0" fontId="6" fillId="0" borderId="5" xfId="1" applyFont="1" applyBorder="1" applyAlignment="1">
      <alignment horizontal="center" vertical="top"/>
    </xf>
    <xf numFmtId="0" fontId="7" fillId="0" borderId="0" xfId="1" applyFont="1" applyAlignment="1">
      <alignment horizontal="center" vertical="top"/>
    </xf>
    <xf numFmtId="0" fontId="1" fillId="0" borderId="6" xfId="1" applyBorder="1" applyAlignment="1">
      <alignment horizontal="left" vertical="top" wrapText="1"/>
    </xf>
    <xf numFmtId="0" fontId="5" fillId="0" borderId="6" xfId="1" applyFont="1" applyBorder="1" applyAlignment="1">
      <alignment horizontal="center" vertical="top" wrapText="1"/>
    </xf>
    <xf numFmtId="0" fontId="6" fillId="0" borderId="6" xfId="1" applyFont="1" applyBorder="1" applyAlignment="1">
      <alignment horizontal="center" vertical="top"/>
    </xf>
    <xf numFmtId="43" fontId="0" fillId="0" borderId="0" xfId="2" applyFont="1" applyAlignment="1">
      <alignment horizontal="center" vertical="top"/>
    </xf>
    <xf numFmtId="43" fontId="0" fillId="0" borderId="0" xfId="2" applyFont="1" applyAlignment="1">
      <alignment vertical="top"/>
    </xf>
    <xf numFmtId="0" fontId="1" fillId="0" borderId="0" xfId="1" applyAlignment="1">
      <alignment horizontal="center" vertical="top"/>
    </xf>
    <xf numFmtId="0" fontId="1" fillId="0" borderId="0" xfId="1" applyAlignment="1">
      <alignment vertical="top"/>
    </xf>
    <xf numFmtId="0" fontId="1" fillId="0" borderId="5" xfId="1" applyBorder="1" applyAlignment="1">
      <alignment horizontal="center" vertical="top"/>
    </xf>
    <xf numFmtId="0" fontId="9" fillId="0" borderId="6" xfId="1" applyFont="1" applyBorder="1" applyAlignment="1">
      <alignment vertical="top"/>
    </xf>
    <xf numFmtId="0" fontId="5" fillId="0" borderId="6" xfId="1" applyFont="1" applyBorder="1" applyAlignment="1">
      <alignment horizontal="center" vertical="top"/>
    </xf>
    <xf numFmtId="0" fontId="1" fillId="0" borderId="6" xfId="1" applyBorder="1" applyAlignment="1">
      <alignment horizontal="center" vertical="top"/>
    </xf>
    <xf numFmtId="43" fontId="0" fillId="0" borderId="0" xfId="2" applyFont="1" applyAlignment="1">
      <alignment horizontal="left" vertical="top" wrapText="1"/>
    </xf>
    <xf numFmtId="0" fontId="9" fillId="0" borderId="0" xfId="1" applyFont="1" applyAlignment="1">
      <alignment vertical="top"/>
    </xf>
    <xf numFmtId="0" fontId="7" fillId="0" borderId="6" xfId="1" applyFont="1" applyBorder="1" applyAlignment="1">
      <alignment vertical="top"/>
    </xf>
    <xf numFmtId="0" fontId="1" fillId="0" borderId="7" xfId="1" applyBorder="1" applyAlignment="1">
      <alignment horizontal="center" vertical="top"/>
    </xf>
    <xf numFmtId="0" fontId="3" fillId="0" borderId="7" xfId="1" applyFont="1" applyBorder="1" applyAlignment="1">
      <alignment vertical="top"/>
    </xf>
    <xf numFmtId="0" fontId="7" fillId="0" borderId="0" xfId="1" applyFont="1" applyAlignment="1">
      <alignment vertical="top"/>
    </xf>
    <xf numFmtId="0" fontId="1" fillId="0" borderId="8" xfId="1" applyBorder="1" applyAlignment="1">
      <alignment vertical="top"/>
    </xf>
    <xf numFmtId="0" fontId="1" fillId="0" borderId="9" xfId="1" applyBorder="1" applyAlignment="1">
      <alignment horizontal="center" vertical="top"/>
    </xf>
    <xf numFmtId="43" fontId="0" fillId="0" borderId="10" xfId="2" applyFont="1" applyBorder="1" applyAlignment="1">
      <alignment vertical="top"/>
    </xf>
    <xf numFmtId="43" fontId="0" fillId="0" borderId="11" xfId="2" applyFont="1" applyBorder="1" applyAlignment="1">
      <alignment vertical="top"/>
    </xf>
    <xf numFmtId="0" fontId="6" fillId="0" borderId="1" xfId="1" applyFont="1" applyBorder="1" applyAlignment="1">
      <alignment horizontal="center" vertical="top"/>
    </xf>
    <xf numFmtId="0" fontId="1" fillId="0" borderId="2" xfId="1" applyBorder="1" applyAlignment="1">
      <alignment horizontal="center" vertical="top"/>
    </xf>
    <xf numFmtId="0" fontId="1" fillId="0" borderId="12" xfId="1" applyBorder="1" applyAlignment="1">
      <alignment horizontal="center" vertical="top"/>
    </xf>
    <xf numFmtId="0" fontId="6" fillId="0" borderId="12" xfId="1" applyFont="1" applyBorder="1" applyAlignment="1">
      <alignment horizontal="center" vertical="top"/>
    </xf>
    <xf numFmtId="0" fontId="10" fillId="0" borderId="0" xfId="1" applyFont="1" applyAlignment="1">
      <alignment horizontal="left" indent="3"/>
    </xf>
    <xf numFmtId="43" fontId="5" fillId="0" borderId="0" xfId="2" applyFont="1" applyAlignment="1">
      <alignment vertical="top"/>
    </xf>
    <xf numFmtId="0" fontId="5" fillId="0" borderId="6" xfId="1" applyFont="1" applyBorder="1" applyAlignment="1">
      <alignment vertical="top"/>
    </xf>
    <xf numFmtId="43" fontId="5" fillId="0" borderId="11" xfId="2" applyFont="1" applyBorder="1" applyAlignment="1">
      <alignment vertical="top"/>
    </xf>
    <xf numFmtId="0" fontId="11" fillId="0" borderId="1" xfId="1" applyFont="1" applyBorder="1" applyAlignment="1">
      <alignment horizontal="center" vertical="top"/>
    </xf>
    <xf numFmtId="0" fontId="5" fillId="0" borderId="2" xfId="1" applyFont="1" applyBorder="1" applyAlignment="1">
      <alignment horizontal="center" vertical="top"/>
    </xf>
    <xf numFmtId="0" fontId="5" fillId="0" borderId="2" xfId="1" applyFont="1" applyBorder="1" applyAlignment="1">
      <alignment vertical="top" wrapText="1"/>
    </xf>
    <xf numFmtId="16" fontId="5" fillId="0" borderId="12" xfId="1" applyNumberFormat="1" applyFont="1" applyBorder="1" applyAlignment="1">
      <alignment horizontal="center" vertical="top"/>
    </xf>
    <xf numFmtId="0" fontId="11" fillId="0" borderId="12" xfId="1" applyFont="1" applyBorder="1" applyAlignment="1">
      <alignment horizontal="center" vertical="top"/>
    </xf>
    <xf numFmtId="0" fontId="3" fillId="0" borderId="5" xfId="1" applyFont="1" applyBorder="1" applyAlignment="1">
      <alignment horizontal="center" vertical="top"/>
    </xf>
    <xf numFmtId="0" fontId="12" fillId="0" borderId="6" xfId="1" applyFont="1" applyBorder="1" applyAlignment="1">
      <alignment horizontal="center" vertical="top"/>
    </xf>
    <xf numFmtId="0" fontId="13" fillId="0" borderId="0" xfId="1" applyFont="1" applyAlignment="1">
      <alignment vertical="top" wrapText="1"/>
    </xf>
    <xf numFmtId="0" fontId="3" fillId="0" borderId="6" xfId="1" applyFont="1" applyBorder="1" applyAlignment="1">
      <alignment horizontal="center" vertical="top"/>
    </xf>
    <xf numFmtId="43" fontId="0" fillId="0" borderId="10" xfId="2" applyFont="1" applyBorder="1" applyAlignment="1">
      <alignment horizontal="center" vertical="top"/>
    </xf>
    <xf numFmtId="43" fontId="7" fillId="0" borderId="11" xfId="2" applyFont="1" applyBorder="1" applyAlignment="1">
      <alignment vertical="top"/>
    </xf>
    <xf numFmtId="0" fontId="6" fillId="0" borderId="1" xfId="1" applyFont="1" applyBorder="1" applyAlignment="1">
      <alignment horizontal="center"/>
    </xf>
    <xf numFmtId="0" fontId="1" fillId="0" borderId="2" xfId="1" applyBorder="1"/>
    <xf numFmtId="0" fontId="1" fillId="0" borderId="12" xfId="1" applyBorder="1" applyAlignment="1">
      <alignment horizontal="center"/>
    </xf>
    <xf numFmtId="0" fontId="6" fillId="0" borderId="12" xfId="1" applyFont="1" applyBorder="1" applyAlignment="1">
      <alignment horizontal="center"/>
    </xf>
    <xf numFmtId="43" fontId="0" fillId="0" borderId="0" xfId="2" applyFont="1" applyAlignment="1">
      <alignment horizontal="center"/>
    </xf>
    <xf numFmtId="0" fontId="1" fillId="0" borderId="5" xfId="1" applyBorder="1" applyAlignment="1">
      <alignment horizontal="center"/>
    </xf>
    <xf numFmtId="0" fontId="1" fillId="0" borderId="6" xfId="1" applyBorder="1" applyAlignment="1">
      <alignment horizontal="center"/>
    </xf>
    <xf numFmtId="0" fontId="1" fillId="0" borderId="6" xfId="1" applyBorder="1"/>
    <xf numFmtId="43" fontId="5" fillId="0" borderId="0" xfId="2" applyFont="1"/>
    <xf numFmtId="0" fontId="16" fillId="0" borderId="0" xfId="1" applyFont="1"/>
    <xf numFmtId="0" fontId="5" fillId="0" borderId="0" xfId="1" applyFont="1"/>
    <xf numFmtId="43" fontId="0" fillId="0" borderId="10" xfId="2" applyFont="1" applyBorder="1" applyAlignment="1">
      <alignment horizontal="center"/>
    </xf>
    <xf numFmtId="43" fontId="5" fillId="0" borderId="11" xfId="2" applyFont="1" applyBorder="1"/>
    <xf numFmtId="0" fontId="5" fillId="0" borderId="12" xfId="1" applyFont="1" applyBorder="1"/>
    <xf numFmtId="0" fontId="6" fillId="0" borderId="2" xfId="1" applyFont="1" applyBorder="1" applyAlignment="1">
      <alignment horizontal="center" vertical="top"/>
    </xf>
    <xf numFmtId="0" fontId="5" fillId="0" borderId="6" xfId="1" applyFont="1" applyBorder="1" applyAlignment="1">
      <alignment horizontal="center"/>
    </xf>
    <xf numFmtId="0" fontId="17" fillId="0" borderId="0" xfId="1" applyFont="1" applyAlignment="1">
      <alignment horizontal="left" indent="3"/>
    </xf>
    <xf numFmtId="0" fontId="5" fillId="0" borderId="0" xfId="1" applyFont="1" applyAlignment="1">
      <alignment horizontal="center"/>
    </xf>
    <xf numFmtId="0" fontId="18" fillId="0" borderId="6" xfId="1" applyFont="1" applyBorder="1"/>
    <xf numFmtId="0" fontId="5" fillId="0" borderId="12" xfId="1" applyFont="1" applyBorder="1" applyAlignment="1">
      <alignment horizontal="center"/>
    </xf>
    <xf numFmtId="0" fontId="6" fillId="0" borderId="5" xfId="1" applyFont="1" applyBorder="1" applyAlignment="1">
      <alignment horizontal="center"/>
    </xf>
    <xf numFmtId="0" fontId="5" fillId="0" borderId="8" xfId="1" applyFont="1" applyBorder="1" applyAlignment="1">
      <alignment horizontal="center"/>
    </xf>
    <xf numFmtId="43" fontId="0" fillId="0" borderId="13" xfId="2" applyFont="1" applyBorder="1" applyAlignment="1">
      <alignment horizontal="center"/>
    </xf>
    <xf numFmtId="43" fontId="0" fillId="0" borderId="14" xfId="2" applyFont="1" applyBorder="1" applyAlignment="1">
      <alignment vertical="top"/>
    </xf>
    <xf numFmtId="0" fontId="12" fillId="0" borderId="0" xfId="1" applyFont="1"/>
    <xf numFmtId="43" fontId="0" fillId="0" borderId="11" xfId="2" applyFont="1" applyBorder="1"/>
    <xf numFmtId="0" fontId="5" fillId="0" borderId="6" xfId="1" applyFont="1" applyBorder="1"/>
    <xf numFmtId="0" fontId="2" fillId="0" borderId="0" xfId="1" applyFont="1"/>
    <xf numFmtId="4" fontId="1" fillId="0" borderId="12" xfId="1" applyNumberFormat="1" applyBorder="1" applyAlignment="1">
      <alignment horizontal="center"/>
    </xf>
    <xf numFmtId="0" fontId="1" fillId="0" borderId="12" xfId="1" applyBorder="1"/>
    <xf numFmtId="0" fontId="19" fillId="0" borderId="0" xfId="1" applyFont="1"/>
    <xf numFmtId="0" fontId="21" fillId="0" borderId="0" xfId="1" applyFont="1" applyAlignment="1">
      <alignment horizontal="left" indent="1"/>
    </xf>
    <xf numFmtId="0" fontId="1" fillId="0" borderId="15" xfId="1" applyBorder="1" applyAlignment="1">
      <alignment horizontal="center"/>
    </xf>
    <xf numFmtId="0" fontId="1" fillId="0" borderId="8" xfId="1" applyBorder="1" applyAlignment="1">
      <alignment horizontal="center"/>
    </xf>
    <xf numFmtId="0" fontId="22" fillId="0" borderId="8" xfId="1" applyFont="1" applyBorder="1" applyAlignment="1">
      <alignment horizontal="left" indent="1"/>
    </xf>
    <xf numFmtId="0" fontId="1" fillId="0" borderId="11" xfId="1" applyBorder="1"/>
    <xf numFmtId="0" fontId="1" fillId="0" borderId="16" xfId="1" applyBorder="1"/>
    <xf numFmtId="0" fontId="23" fillId="0" borderId="0" xfId="1" applyFont="1" applyAlignment="1">
      <alignment horizontal="left" indent="1"/>
    </xf>
    <xf numFmtId="0" fontId="10" fillId="0" borderId="0" xfId="1" applyFont="1"/>
    <xf numFmtId="0" fontId="10" fillId="0" borderId="0" xfId="1" applyFont="1" applyAlignment="1">
      <alignment horizontal="left" indent="1"/>
    </xf>
    <xf numFmtId="0" fontId="24" fillId="0" borderId="0" xfId="1" applyFont="1"/>
    <xf numFmtId="0" fontId="16" fillId="0" borderId="0" xfId="1" applyFont="1" applyAlignment="1">
      <alignment horizontal="left" indent="1"/>
    </xf>
    <xf numFmtId="0" fontId="29" fillId="0" borderId="0" xfId="1" applyFont="1" applyAlignment="1">
      <alignment horizontal="left" indent="1"/>
    </xf>
    <xf numFmtId="0" fontId="29" fillId="0" borderId="8" xfId="1" applyFont="1" applyBorder="1" applyAlignment="1">
      <alignment horizontal="left" indent="1"/>
    </xf>
    <xf numFmtId="0" fontId="22" fillId="0" borderId="0" xfId="1" applyFont="1" applyAlignment="1">
      <alignment horizontal="left" indent="1"/>
    </xf>
    <xf numFmtId="0" fontId="23" fillId="0" borderId="11" xfId="1" applyFont="1" applyBorder="1" applyAlignment="1">
      <alignment horizontal="left" indent="1"/>
    </xf>
    <xf numFmtId="43" fontId="0" fillId="0" borderId="11" xfId="2" applyFont="1" applyBorder="1" applyAlignment="1">
      <alignment horizontal="center"/>
    </xf>
    <xf numFmtId="0" fontId="1" fillId="0" borderId="11" xfId="1" applyBorder="1" applyAlignment="1">
      <alignment horizontal="center"/>
    </xf>
    <xf numFmtId="0" fontId="3" fillId="0" borderId="0" xfId="1" applyFont="1" applyAlignment="1">
      <alignment vertical="top" wrapText="1"/>
    </xf>
    <xf numFmtId="0" fontId="13" fillId="0" borderId="9" xfId="1" applyFont="1" applyBorder="1" applyAlignment="1">
      <alignment vertical="top" wrapText="1"/>
    </xf>
    <xf numFmtId="0" fontId="3" fillId="0" borderId="2" xfId="1" applyFont="1" applyBorder="1" applyAlignment="1">
      <alignment horizontal="center" vertical="top"/>
    </xf>
    <xf numFmtId="0" fontId="30" fillId="0" borderId="17" xfId="1" applyFont="1" applyBorder="1" applyAlignment="1">
      <alignment horizontal="center"/>
    </xf>
    <xf numFmtId="0" fontId="30" fillId="0" borderId="18" xfId="1" applyFont="1" applyBorder="1" applyAlignment="1">
      <alignment horizontal="center"/>
    </xf>
    <xf numFmtId="0" fontId="31" fillId="0" borderId="18" xfId="1" applyFont="1" applyBorder="1"/>
    <xf numFmtId="43" fontId="30" fillId="0" borderId="18" xfId="2" applyFont="1" applyBorder="1" applyAlignment="1">
      <alignment horizontal="center"/>
    </xf>
    <xf numFmtId="43" fontId="30" fillId="0" borderId="19" xfId="2" applyFont="1" applyBorder="1"/>
    <xf numFmtId="0" fontId="3" fillId="0" borderId="0" xfId="1" applyFont="1"/>
    <xf numFmtId="0" fontId="8" fillId="0" borderId="0" xfId="1" applyFont="1" applyAlignment="1">
      <alignment vertical="center"/>
    </xf>
    <xf numFmtId="0" fontId="8" fillId="0" borderId="0" xfId="1" applyFont="1"/>
    <xf numFmtId="0" fontId="8" fillId="0" borderId="0" xfId="1" applyFont="1" applyAlignment="1">
      <alignment horizontal="left" vertical="center" indent="1"/>
    </xf>
    <xf numFmtId="0" fontId="8" fillId="0" borderId="0" xfId="1" applyFont="1" applyAlignment="1">
      <alignment horizontal="left" vertical="center" indent="2"/>
    </xf>
    <xf numFmtId="0" fontId="9" fillId="0" borderId="0" xfId="1" applyFont="1"/>
    <xf numFmtId="0" fontId="8" fillId="0" borderId="0" xfId="1" applyFont="1" applyAlignment="1">
      <alignment horizontal="center"/>
    </xf>
    <xf numFmtId="0" fontId="15" fillId="0" borderId="0" xfId="1" applyFont="1"/>
    <xf numFmtId="43" fontId="0" fillId="0" borderId="0" xfId="2" applyFont="1" applyAlignment="1">
      <alignment horizontal="left"/>
    </xf>
  </cellXfs>
  <cellStyles count="3">
    <cellStyle name="Čárka 2" xfId="2" xr:uid="{16AB8079-B743-483E-AD1D-5D0CAB458F1C}"/>
    <cellStyle name="Normální" xfId="0" builtinId="0"/>
    <cellStyle name="Normální 2" xfId="1" xr:uid="{6663BD39-D623-424F-AD70-717AD1DA89D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1.jpeg"/><Relationship Id="rId18" Type="http://schemas.openxmlformats.org/officeDocument/2006/relationships/image" Target="../media/image16.png"/><Relationship Id="rId3" Type="http://schemas.openxmlformats.org/officeDocument/2006/relationships/image" Target="../media/image3.png"/><Relationship Id="rId21" Type="http://schemas.openxmlformats.org/officeDocument/2006/relationships/image" Target="../media/image19.png"/><Relationship Id="rId7" Type="http://schemas.openxmlformats.org/officeDocument/2006/relationships/image" Target="../media/image7.png"/><Relationship Id="rId12" Type="http://schemas.openxmlformats.org/officeDocument/2006/relationships/hyperlink" Target="https://www.office24h.cz/police-ke-kovove-skrini--1000-x-450-mm/" TargetMode="External"/><Relationship Id="rId17" Type="http://schemas.openxmlformats.org/officeDocument/2006/relationships/image" Target="../media/image15.png"/><Relationship Id="rId25" Type="http://schemas.openxmlformats.org/officeDocument/2006/relationships/image" Target="../media/image23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8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11" Type="http://schemas.openxmlformats.org/officeDocument/2006/relationships/image" Target="../media/image10.jpeg"/><Relationship Id="rId24" Type="http://schemas.openxmlformats.org/officeDocument/2006/relationships/image" Target="../media/image22.png"/><Relationship Id="rId5" Type="http://schemas.openxmlformats.org/officeDocument/2006/relationships/image" Target="../media/image5.png"/><Relationship Id="rId15" Type="http://schemas.openxmlformats.org/officeDocument/2006/relationships/image" Target="../media/image13.png"/><Relationship Id="rId23" Type="http://schemas.openxmlformats.org/officeDocument/2006/relationships/image" Target="../media/image21.png"/><Relationship Id="rId10" Type="http://schemas.openxmlformats.org/officeDocument/2006/relationships/hyperlink" Target="https://cdn.myshoptet.com/usr/www.office24h.cz/user/shop/big/144015_kovova-skrin-s-posuvnymi-dvermi--demontovana--4-police--1000-x-1990-x-450-mm--tmave-seda.jpg?642609cf" TargetMode="External"/><Relationship Id="rId19" Type="http://schemas.openxmlformats.org/officeDocument/2006/relationships/image" Target="../media/image17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2.png"/><Relationship Id="rId22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55564</xdr:colOff>
      <xdr:row>113</xdr:row>
      <xdr:rowOff>424662</xdr:rowOff>
    </xdr:from>
    <xdr:to>
      <xdr:col>1</xdr:col>
      <xdr:colOff>1952625</xdr:colOff>
      <xdr:row>114</xdr:row>
      <xdr:rowOff>1588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30E5927-E2B4-4508-8F57-3AD484EF08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9439" y="24770562"/>
          <a:ext cx="1897061" cy="5551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19050</xdr:colOff>
      <xdr:row>141</xdr:row>
      <xdr:rowOff>314325</xdr:rowOff>
    </xdr:from>
    <xdr:to>
      <xdr:col>1</xdr:col>
      <xdr:colOff>1975086</xdr:colOff>
      <xdr:row>142</xdr:row>
      <xdr:rowOff>1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8BB6F71B-3984-4193-9CB5-A19ACD0DF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542925" y="30137100"/>
          <a:ext cx="19560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66675</xdr:colOff>
      <xdr:row>158</xdr:row>
      <xdr:rowOff>0</xdr:rowOff>
    </xdr:from>
    <xdr:to>
      <xdr:col>2</xdr:col>
      <xdr:colOff>12936</xdr:colOff>
      <xdr:row>158</xdr:row>
      <xdr:rowOff>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AEC2637-916C-43F3-9AAA-B43B4CB9E3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590550" y="34918650"/>
          <a:ext cx="19560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66675</xdr:colOff>
      <xdr:row>158</xdr:row>
      <xdr:rowOff>0</xdr:rowOff>
    </xdr:from>
    <xdr:to>
      <xdr:col>2</xdr:col>
      <xdr:colOff>12936</xdr:colOff>
      <xdr:row>158</xdr:row>
      <xdr:rowOff>1</xdr:rowOff>
    </xdr:to>
    <xdr:pic>
      <xdr:nvPicPr>
        <xdr:cNvPr id="5" name="Picture 1">
          <a:extLst>
            <a:ext uri="{FF2B5EF4-FFF2-40B4-BE49-F238E27FC236}">
              <a16:creationId xmlns:a16="http://schemas.microsoft.com/office/drawing/2014/main" id="{2ECE5866-1693-4DF3-8C8C-9A254FE4A8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590550" y="34918650"/>
          <a:ext cx="19560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66675</xdr:colOff>
      <xdr:row>158</xdr:row>
      <xdr:rowOff>0</xdr:rowOff>
    </xdr:from>
    <xdr:to>
      <xdr:col>2</xdr:col>
      <xdr:colOff>12936</xdr:colOff>
      <xdr:row>158</xdr:row>
      <xdr:rowOff>1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E52300B2-FA09-4F90-BF1B-F953A81FC4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590550" y="34918650"/>
          <a:ext cx="19560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349251</xdr:colOff>
      <xdr:row>158</xdr:row>
      <xdr:rowOff>0</xdr:rowOff>
    </xdr:from>
    <xdr:to>
      <xdr:col>1</xdr:col>
      <xdr:colOff>1647756</xdr:colOff>
      <xdr:row>158</xdr:row>
      <xdr:rowOff>3660</xdr:rowOff>
    </xdr:to>
    <xdr:pic>
      <xdr:nvPicPr>
        <xdr:cNvPr id="7" name="Picture 14">
          <a:extLst>
            <a:ext uri="{FF2B5EF4-FFF2-40B4-BE49-F238E27FC236}">
              <a16:creationId xmlns:a16="http://schemas.microsoft.com/office/drawing/2014/main" id="{E4A30DD9-4BE9-432F-90BA-37BF5AB4AA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73126" y="34918650"/>
          <a:ext cx="1298505" cy="3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584201</xdr:colOff>
      <xdr:row>158</xdr:row>
      <xdr:rowOff>0</xdr:rowOff>
    </xdr:from>
    <xdr:to>
      <xdr:col>1</xdr:col>
      <xdr:colOff>1508125</xdr:colOff>
      <xdr:row>158</xdr:row>
      <xdr:rowOff>2779</xdr:rowOff>
    </xdr:to>
    <xdr:pic>
      <xdr:nvPicPr>
        <xdr:cNvPr id="8" name="Picture 15">
          <a:extLst>
            <a:ext uri="{FF2B5EF4-FFF2-40B4-BE49-F238E27FC236}">
              <a16:creationId xmlns:a16="http://schemas.microsoft.com/office/drawing/2014/main" id="{1F2AE98E-C377-48B7-823F-7AAE284FF4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08076" y="34918650"/>
          <a:ext cx="923924" cy="27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28576</xdr:colOff>
      <xdr:row>12</xdr:row>
      <xdr:rowOff>161925</xdr:rowOff>
    </xdr:from>
    <xdr:to>
      <xdr:col>1</xdr:col>
      <xdr:colOff>1943100</xdr:colOff>
      <xdr:row>26</xdr:row>
      <xdr:rowOff>38100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AE9CB53A-779F-45DC-B11D-A09A1A4602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52451" y="3190875"/>
          <a:ext cx="1914524" cy="2543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85725</xdr:colOff>
      <xdr:row>28</xdr:row>
      <xdr:rowOff>476250</xdr:rowOff>
    </xdr:from>
    <xdr:to>
      <xdr:col>1</xdr:col>
      <xdr:colOff>1990725</xdr:colOff>
      <xdr:row>28</xdr:row>
      <xdr:rowOff>1619250</xdr:rowOff>
    </xdr:to>
    <xdr:pic>
      <xdr:nvPicPr>
        <xdr:cNvPr id="10" name="Picture 2">
          <a:extLst>
            <a:ext uri="{FF2B5EF4-FFF2-40B4-BE49-F238E27FC236}">
              <a16:creationId xmlns:a16="http://schemas.microsoft.com/office/drawing/2014/main" id="{8ECF3CDA-80C8-4A7D-A7FB-DB097AE17D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6591300"/>
          <a:ext cx="1905000" cy="1143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38101</xdr:colOff>
      <xdr:row>31</xdr:row>
      <xdr:rowOff>38101</xdr:rowOff>
    </xdr:from>
    <xdr:to>
      <xdr:col>1</xdr:col>
      <xdr:colOff>1943101</xdr:colOff>
      <xdr:row>38</xdr:row>
      <xdr:rowOff>133351</xdr:rowOff>
    </xdr:to>
    <xdr:pic>
      <xdr:nvPicPr>
        <xdr:cNvPr id="11" name="Picture 4">
          <a:extLst>
            <a:ext uri="{FF2B5EF4-FFF2-40B4-BE49-F238E27FC236}">
              <a16:creationId xmlns:a16="http://schemas.microsoft.com/office/drawing/2014/main" id="{38C9E33B-30AB-4E6A-B87F-3592B224B2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61976" y="8686801"/>
          <a:ext cx="1905000" cy="1428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28576</xdr:colOff>
      <xdr:row>41</xdr:row>
      <xdr:rowOff>47625</xdr:rowOff>
    </xdr:from>
    <xdr:to>
      <xdr:col>1</xdr:col>
      <xdr:colOff>1952626</xdr:colOff>
      <xdr:row>48</xdr:row>
      <xdr:rowOff>142875</xdr:rowOff>
    </xdr:to>
    <xdr:pic>
      <xdr:nvPicPr>
        <xdr:cNvPr id="12" name="Picture 5">
          <a:extLst>
            <a:ext uri="{FF2B5EF4-FFF2-40B4-BE49-F238E27FC236}">
              <a16:creationId xmlns:a16="http://schemas.microsoft.com/office/drawing/2014/main" id="{5BC19D1D-B90E-4880-AA8F-B121B35939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52451" y="10658475"/>
          <a:ext cx="1924050" cy="1428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28574</xdr:colOff>
      <xdr:row>86</xdr:row>
      <xdr:rowOff>123826</xdr:rowOff>
    </xdr:from>
    <xdr:to>
      <xdr:col>1</xdr:col>
      <xdr:colOff>1990725</xdr:colOff>
      <xdr:row>97</xdr:row>
      <xdr:rowOff>142875</xdr:rowOff>
    </xdr:to>
    <xdr:pic>
      <xdr:nvPicPr>
        <xdr:cNvPr id="13" name="Picture 6">
          <a:extLst>
            <a:ext uri="{FF2B5EF4-FFF2-40B4-BE49-F238E27FC236}">
              <a16:creationId xmlns:a16="http://schemas.microsoft.com/office/drawing/2014/main" id="{13E4079C-D844-4B00-A326-8488B955E7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52449" y="19354801"/>
          <a:ext cx="1962151" cy="21145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66675</xdr:colOff>
      <xdr:row>99</xdr:row>
      <xdr:rowOff>85725</xdr:rowOff>
    </xdr:from>
    <xdr:to>
      <xdr:col>1</xdr:col>
      <xdr:colOff>1981200</xdr:colOff>
      <xdr:row>107</xdr:row>
      <xdr:rowOff>104775</xdr:rowOff>
    </xdr:to>
    <xdr:pic>
      <xdr:nvPicPr>
        <xdr:cNvPr id="14" name="Obrázek 13" descr="Kovová skříň s posuvnými dveřmi, demontovaná, 4 police, 1000 x 1990 x 450 mm, tmavě šedá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ED563885-0C61-4A96-88B8-AE76F975A09F}"/>
            </a:ext>
          </a:extLst>
        </xdr:cNvPr>
        <xdr:cNvPicPr/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90550" y="21802725"/>
          <a:ext cx="191452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109</xdr:row>
      <xdr:rowOff>85727</xdr:rowOff>
    </xdr:from>
    <xdr:to>
      <xdr:col>1</xdr:col>
      <xdr:colOff>1971675</xdr:colOff>
      <xdr:row>113</xdr:row>
      <xdr:rowOff>66675</xdr:rowOff>
    </xdr:to>
    <xdr:pic>
      <xdr:nvPicPr>
        <xdr:cNvPr id="15" name="Obrázek 14" descr="Police ke kovové skříni, 1000 x 450 mm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A7CED520-322C-4DBB-8102-75D5E2E56E2F}"/>
            </a:ext>
          </a:extLst>
        </xdr:cNvPr>
        <xdr:cNvPicPr/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19125" y="23907752"/>
          <a:ext cx="1876425" cy="7429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115</xdr:row>
      <xdr:rowOff>57151</xdr:rowOff>
    </xdr:from>
    <xdr:to>
      <xdr:col>1</xdr:col>
      <xdr:colOff>1971674</xdr:colOff>
      <xdr:row>121</xdr:row>
      <xdr:rowOff>161925</xdr:rowOff>
    </xdr:to>
    <xdr:pic>
      <xdr:nvPicPr>
        <xdr:cNvPr id="16" name="Picture 7">
          <a:extLst>
            <a:ext uri="{FF2B5EF4-FFF2-40B4-BE49-F238E27FC236}">
              <a16:creationId xmlns:a16="http://schemas.microsoft.com/office/drawing/2014/main" id="{F7E94DD8-08B4-4820-B45D-A3D3D6669E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552450" y="25031701"/>
          <a:ext cx="1943099" cy="124777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123825</xdr:colOff>
      <xdr:row>123</xdr:row>
      <xdr:rowOff>85726</xdr:rowOff>
    </xdr:from>
    <xdr:to>
      <xdr:col>1</xdr:col>
      <xdr:colOff>1847850</xdr:colOff>
      <xdr:row>131</xdr:row>
      <xdr:rowOff>114300</xdr:rowOff>
    </xdr:to>
    <xdr:pic>
      <xdr:nvPicPr>
        <xdr:cNvPr id="17" name="Picture 1">
          <a:extLst>
            <a:ext uri="{FF2B5EF4-FFF2-40B4-BE49-F238E27FC236}">
              <a16:creationId xmlns:a16="http://schemas.microsoft.com/office/drawing/2014/main" id="{4B43AB8E-9709-4B63-9BE0-7737FB9E89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47700" y="26593801"/>
          <a:ext cx="1724025" cy="155257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133350</xdr:colOff>
      <xdr:row>133</xdr:row>
      <xdr:rowOff>66676</xdr:rowOff>
    </xdr:from>
    <xdr:to>
      <xdr:col>1</xdr:col>
      <xdr:colOff>1952626</xdr:colOff>
      <xdr:row>141</xdr:row>
      <xdr:rowOff>152400</xdr:rowOff>
    </xdr:to>
    <xdr:pic>
      <xdr:nvPicPr>
        <xdr:cNvPr id="18" name="Picture 2">
          <a:extLst>
            <a:ext uri="{FF2B5EF4-FFF2-40B4-BE49-F238E27FC236}">
              <a16:creationId xmlns:a16="http://schemas.microsoft.com/office/drawing/2014/main" id="{F7CDAC2A-5B96-41F2-9919-0990B87DDB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57225" y="28489276"/>
          <a:ext cx="1819276" cy="16097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380999</xdr:colOff>
      <xdr:row>3</xdr:row>
      <xdr:rowOff>257176</xdr:rowOff>
    </xdr:from>
    <xdr:to>
      <xdr:col>1</xdr:col>
      <xdr:colOff>1533524</xdr:colOff>
      <xdr:row>10</xdr:row>
      <xdr:rowOff>171450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1FCFE031-12FC-415D-A74D-1850532E3C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04874" y="885826"/>
          <a:ext cx="1152525" cy="19240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323851</xdr:colOff>
      <xdr:row>143</xdr:row>
      <xdr:rowOff>28577</xdr:rowOff>
    </xdr:from>
    <xdr:to>
      <xdr:col>1</xdr:col>
      <xdr:colOff>1581150</xdr:colOff>
      <xdr:row>149</xdr:row>
      <xdr:rowOff>142875</xdr:rowOff>
    </xdr:to>
    <xdr:pic>
      <xdr:nvPicPr>
        <xdr:cNvPr id="20" name="Picture 2">
          <a:extLst>
            <a:ext uri="{FF2B5EF4-FFF2-40B4-BE49-F238E27FC236}">
              <a16:creationId xmlns:a16="http://schemas.microsoft.com/office/drawing/2014/main" id="{1D1FC9C1-3FC6-4D97-BB82-D2A69C7AD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47726" y="30365702"/>
          <a:ext cx="1257299" cy="125729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66675</xdr:colOff>
      <xdr:row>157</xdr:row>
      <xdr:rowOff>0</xdr:rowOff>
    </xdr:from>
    <xdr:to>
      <xdr:col>3</xdr:col>
      <xdr:colOff>12936</xdr:colOff>
      <xdr:row>157</xdr:row>
      <xdr:rowOff>1</xdr:rowOff>
    </xdr:to>
    <xdr:pic>
      <xdr:nvPicPr>
        <xdr:cNvPr id="21" name="Picture 1">
          <a:extLst>
            <a:ext uri="{FF2B5EF4-FFF2-40B4-BE49-F238E27FC236}">
              <a16:creationId xmlns:a16="http://schemas.microsoft.com/office/drawing/2014/main" id="{9EE51343-5EC4-4E8E-A388-F0736579BC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2600325" y="32251650"/>
          <a:ext cx="66042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66675</xdr:colOff>
      <xdr:row>157</xdr:row>
      <xdr:rowOff>0</xdr:rowOff>
    </xdr:from>
    <xdr:to>
      <xdr:col>3</xdr:col>
      <xdr:colOff>12936</xdr:colOff>
      <xdr:row>157</xdr:row>
      <xdr:rowOff>1</xdr:rowOff>
    </xdr:to>
    <xdr:pic>
      <xdr:nvPicPr>
        <xdr:cNvPr id="22" name="Picture 1">
          <a:extLst>
            <a:ext uri="{FF2B5EF4-FFF2-40B4-BE49-F238E27FC236}">
              <a16:creationId xmlns:a16="http://schemas.microsoft.com/office/drawing/2014/main" id="{88FD9DD6-273E-4EC8-990B-7D85F22FC3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2600325" y="32251650"/>
          <a:ext cx="66042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66675</xdr:colOff>
      <xdr:row>157</xdr:row>
      <xdr:rowOff>0</xdr:rowOff>
    </xdr:from>
    <xdr:to>
      <xdr:col>3</xdr:col>
      <xdr:colOff>12936</xdr:colOff>
      <xdr:row>157</xdr:row>
      <xdr:rowOff>1</xdr:rowOff>
    </xdr:to>
    <xdr:pic>
      <xdr:nvPicPr>
        <xdr:cNvPr id="23" name="Picture 1">
          <a:extLst>
            <a:ext uri="{FF2B5EF4-FFF2-40B4-BE49-F238E27FC236}">
              <a16:creationId xmlns:a16="http://schemas.microsoft.com/office/drawing/2014/main" id="{13B99F7C-3D55-4F10-BCA3-7860FB0C4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2600325" y="32251650"/>
          <a:ext cx="66042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349251</xdr:colOff>
      <xdr:row>157</xdr:row>
      <xdr:rowOff>0</xdr:rowOff>
    </xdr:from>
    <xdr:to>
      <xdr:col>2</xdr:col>
      <xdr:colOff>1647756</xdr:colOff>
      <xdr:row>157</xdr:row>
      <xdr:rowOff>3660</xdr:rowOff>
    </xdr:to>
    <xdr:pic>
      <xdr:nvPicPr>
        <xdr:cNvPr id="24" name="Picture 14">
          <a:extLst>
            <a:ext uri="{FF2B5EF4-FFF2-40B4-BE49-F238E27FC236}">
              <a16:creationId xmlns:a16="http://schemas.microsoft.com/office/drawing/2014/main" id="{F6993ADE-1515-4082-AAFB-D5DE7A474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882901" y="32251650"/>
          <a:ext cx="1298505" cy="3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584201</xdr:colOff>
      <xdr:row>157</xdr:row>
      <xdr:rowOff>0</xdr:rowOff>
    </xdr:from>
    <xdr:to>
      <xdr:col>2</xdr:col>
      <xdr:colOff>1508125</xdr:colOff>
      <xdr:row>157</xdr:row>
      <xdr:rowOff>2779</xdr:rowOff>
    </xdr:to>
    <xdr:pic>
      <xdr:nvPicPr>
        <xdr:cNvPr id="25" name="Picture 15">
          <a:extLst>
            <a:ext uri="{FF2B5EF4-FFF2-40B4-BE49-F238E27FC236}">
              <a16:creationId xmlns:a16="http://schemas.microsoft.com/office/drawing/2014/main" id="{0EB56553-BBD5-4124-9EBE-89A59427EE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117851" y="32251650"/>
          <a:ext cx="923924" cy="27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85725</xdr:colOff>
      <xdr:row>157</xdr:row>
      <xdr:rowOff>476250</xdr:rowOff>
    </xdr:from>
    <xdr:to>
      <xdr:col>1</xdr:col>
      <xdr:colOff>1990725</xdr:colOff>
      <xdr:row>157</xdr:row>
      <xdr:rowOff>476250</xdr:rowOff>
    </xdr:to>
    <xdr:pic>
      <xdr:nvPicPr>
        <xdr:cNvPr id="26" name="Picture 2">
          <a:extLst>
            <a:ext uri="{FF2B5EF4-FFF2-40B4-BE49-F238E27FC236}">
              <a16:creationId xmlns:a16="http://schemas.microsoft.com/office/drawing/2014/main" id="{10FE1DDE-9E9E-46E6-B263-1E349C7D1A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32727900"/>
          <a:ext cx="1905000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85725</xdr:colOff>
      <xdr:row>159</xdr:row>
      <xdr:rowOff>476250</xdr:rowOff>
    </xdr:from>
    <xdr:to>
      <xdr:col>1</xdr:col>
      <xdr:colOff>1990725</xdr:colOff>
      <xdr:row>159</xdr:row>
      <xdr:rowOff>476250</xdr:rowOff>
    </xdr:to>
    <xdr:pic>
      <xdr:nvPicPr>
        <xdr:cNvPr id="27" name="Picture 2">
          <a:extLst>
            <a:ext uri="{FF2B5EF4-FFF2-40B4-BE49-F238E27FC236}">
              <a16:creationId xmlns:a16="http://schemas.microsoft.com/office/drawing/2014/main" id="{2FC1B790-A12F-4232-8B4B-1232760DB5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35594925"/>
          <a:ext cx="1905000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85725</xdr:colOff>
      <xdr:row>161</xdr:row>
      <xdr:rowOff>476250</xdr:rowOff>
    </xdr:from>
    <xdr:to>
      <xdr:col>1</xdr:col>
      <xdr:colOff>1990725</xdr:colOff>
      <xdr:row>161</xdr:row>
      <xdr:rowOff>476250</xdr:rowOff>
    </xdr:to>
    <xdr:pic>
      <xdr:nvPicPr>
        <xdr:cNvPr id="28" name="Picture 2">
          <a:extLst>
            <a:ext uri="{FF2B5EF4-FFF2-40B4-BE49-F238E27FC236}">
              <a16:creationId xmlns:a16="http://schemas.microsoft.com/office/drawing/2014/main" id="{7CA3038E-D8D7-43F3-BE5D-84EABB3B1F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38004750"/>
          <a:ext cx="1905000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85725</xdr:colOff>
      <xdr:row>163</xdr:row>
      <xdr:rowOff>476250</xdr:rowOff>
    </xdr:from>
    <xdr:to>
      <xdr:col>1</xdr:col>
      <xdr:colOff>1990725</xdr:colOff>
      <xdr:row>163</xdr:row>
      <xdr:rowOff>476250</xdr:rowOff>
    </xdr:to>
    <xdr:pic>
      <xdr:nvPicPr>
        <xdr:cNvPr id="29" name="Picture 2">
          <a:extLst>
            <a:ext uri="{FF2B5EF4-FFF2-40B4-BE49-F238E27FC236}">
              <a16:creationId xmlns:a16="http://schemas.microsoft.com/office/drawing/2014/main" id="{6BE17A46-5512-4F32-B120-66CE511C06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40681275"/>
          <a:ext cx="1905000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57150</xdr:colOff>
      <xdr:row>157</xdr:row>
      <xdr:rowOff>209551</xdr:rowOff>
    </xdr:from>
    <xdr:to>
      <xdr:col>1</xdr:col>
      <xdr:colOff>1962150</xdr:colOff>
      <xdr:row>157</xdr:row>
      <xdr:rowOff>2381251</xdr:rowOff>
    </xdr:to>
    <xdr:pic>
      <xdr:nvPicPr>
        <xdr:cNvPr id="30" name="Picture 1">
          <a:extLst>
            <a:ext uri="{FF2B5EF4-FFF2-40B4-BE49-F238E27FC236}">
              <a16:creationId xmlns:a16="http://schemas.microsoft.com/office/drawing/2014/main" id="{FC693F8A-3168-48D8-9D90-7D291601CD0A}"/>
            </a:ext>
          </a:extLst>
        </xdr:cNvPr>
        <xdr:cNvPicPr/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581025" y="32461201"/>
          <a:ext cx="1905000" cy="21717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28574</xdr:colOff>
      <xdr:row>159</xdr:row>
      <xdr:rowOff>209549</xdr:rowOff>
    </xdr:from>
    <xdr:to>
      <xdr:col>1</xdr:col>
      <xdr:colOff>1933575</xdr:colOff>
      <xdr:row>159</xdr:row>
      <xdr:rowOff>1533524</xdr:rowOff>
    </xdr:to>
    <xdr:pic>
      <xdr:nvPicPr>
        <xdr:cNvPr id="31" name="Picture 2">
          <a:extLst>
            <a:ext uri="{FF2B5EF4-FFF2-40B4-BE49-F238E27FC236}">
              <a16:creationId xmlns:a16="http://schemas.microsoft.com/office/drawing/2014/main" id="{7DB3C803-CB4D-4479-B8AC-112B721D9F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52449" y="35328224"/>
          <a:ext cx="1905001" cy="1323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85725</xdr:colOff>
      <xdr:row>165</xdr:row>
      <xdr:rowOff>476250</xdr:rowOff>
    </xdr:from>
    <xdr:to>
      <xdr:col>1</xdr:col>
      <xdr:colOff>1990725</xdr:colOff>
      <xdr:row>165</xdr:row>
      <xdr:rowOff>476250</xdr:rowOff>
    </xdr:to>
    <xdr:pic>
      <xdr:nvPicPr>
        <xdr:cNvPr id="32" name="Picture 2">
          <a:extLst>
            <a:ext uri="{FF2B5EF4-FFF2-40B4-BE49-F238E27FC236}">
              <a16:creationId xmlns:a16="http://schemas.microsoft.com/office/drawing/2014/main" id="{7FDE0498-8ADD-45CD-BBDB-56659CB375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42976800"/>
          <a:ext cx="1905000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85725</xdr:colOff>
      <xdr:row>167</xdr:row>
      <xdr:rowOff>476250</xdr:rowOff>
    </xdr:from>
    <xdr:to>
      <xdr:col>1</xdr:col>
      <xdr:colOff>1990725</xdr:colOff>
      <xdr:row>167</xdr:row>
      <xdr:rowOff>476250</xdr:rowOff>
    </xdr:to>
    <xdr:pic>
      <xdr:nvPicPr>
        <xdr:cNvPr id="33" name="Picture 2">
          <a:extLst>
            <a:ext uri="{FF2B5EF4-FFF2-40B4-BE49-F238E27FC236}">
              <a16:creationId xmlns:a16="http://schemas.microsoft.com/office/drawing/2014/main" id="{37603D79-112E-4FE3-B81D-E0C11A8DCC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45472350"/>
          <a:ext cx="1905000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85725</xdr:colOff>
      <xdr:row>169</xdr:row>
      <xdr:rowOff>476250</xdr:rowOff>
    </xdr:from>
    <xdr:to>
      <xdr:col>1</xdr:col>
      <xdr:colOff>1990725</xdr:colOff>
      <xdr:row>169</xdr:row>
      <xdr:rowOff>476250</xdr:rowOff>
    </xdr:to>
    <xdr:pic>
      <xdr:nvPicPr>
        <xdr:cNvPr id="34" name="Picture 2">
          <a:extLst>
            <a:ext uri="{FF2B5EF4-FFF2-40B4-BE49-F238E27FC236}">
              <a16:creationId xmlns:a16="http://schemas.microsoft.com/office/drawing/2014/main" id="{FE88850B-0CB5-4FA6-BD6F-B0D0081B61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48282225"/>
          <a:ext cx="1905000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85725</xdr:colOff>
      <xdr:row>171</xdr:row>
      <xdr:rowOff>476250</xdr:rowOff>
    </xdr:from>
    <xdr:to>
      <xdr:col>1</xdr:col>
      <xdr:colOff>1990725</xdr:colOff>
      <xdr:row>171</xdr:row>
      <xdr:rowOff>476250</xdr:rowOff>
    </xdr:to>
    <xdr:pic>
      <xdr:nvPicPr>
        <xdr:cNvPr id="35" name="Picture 2">
          <a:extLst>
            <a:ext uri="{FF2B5EF4-FFF2-40B4-BE49-F238E27FC236}">
              <a16:creationId xmlns:a16="http://schemas.microsoft.com/office/drawing/2014/main" id="{653F2D6A-D145-4BCB-B4AD-15C40D6101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50644425"/>
          <a:ext cx="1905000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57149</xdr:colOff>
      <xdr:row>161</xdr:row>
      <xdr:rowOff>257175</xdr:rowOff>
    </xdr:from>
    <xdr:to>
      <xdr:col>1</xdr:col>
      <xdr:colOff>1962150</xdr:colOff>
      <xdr:row>161</xdr:row>
      <xdr:rowOff>2400300</xdr:rowOff>
    </xdr:to>
    <xdr:pic>
      <xdr:nvPicPr>
        <xdr:cNvPr id="36" name="Picture 1">
          <a:extLst>
            <a:ext uri="{FF2B5EF4-FFF2-40B4-BE49-F238E27FC236}">
              <a16:creationId xmlns:a16="http://schemas.microsoft.com/office/drawing/2014/main" id="{0E569842-1924-44E3-90BD-2639A79CB041}"/>
            </a:ext>
          </a:extLst>
        </xdr:cNvPr>
        <xdr:cNvPicPr/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581024" y="37785675"/>
          <a:ext cx="1905001" cy="2143125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163</xdr:row>
      <xdr:rowOff>333375</xdr:rowOff>
    </xdr:from>
    <xdr:to>
      <xdr:col>1</xdr:col>
      <xdr:colOff>1962151</xdr:colOff>
      <xdr:row>163</xdr:row>
      <xdr:rowOff>2019300</xdr:rowOff>
    </xdr:to>
    <xdr:pic>
      <xdr:nvPicPr>
        <xdr:cNvPr id="37" name="Picture 1">
          <a:extLst>
            <a:ext uri="{FF2B5EF4-FFF2-40B4-BE49-F238E27FC236}">
              <a16:creationId xmlns:a16="http://schemas.microsoft.com/office/drawing/2014/main" id="{8ADB9CF8-7082-4EED-9067-A00E9834D70D}"/>
            </a:ext>
          </a:extLst>
        </xdr:cNvPr>
        <xdr:cNvPicPr/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571500" y="40538400"/>
          <a:ext cx="1914526" cy="168592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167</xdr:row>
      <xdr:rowOff>200026</xdr:rowOff>
    </xdr:from>
    <xdr:to>
      <xdr:col>1</xdr:col>
      <xdr:colOff>1943100</xdr:colOff>
      <xdr:row>167</xdr:row>
      <xdr:rowOff>2438400</xdr:rowOff>
    </xdr:to>
    <xdr:pic>
      <xdr:nvPicPr>
        <xdr:cNvPr id="38" name="Picture 1">
          <a:extLst>
            <a:ext uri="{FF2B5EF4-FFF2-40B4-BE49-F238E27FC236}">
              <a16:creationId xmlns:a16="http://schemas.microsoft.com/office/drawing/2014/main" id="{2DA45A95-0797-4068-A502-25867F7D919B}"/>
            </a:ext>
          </a:extLst>
        </xdr:cNvPr>
        <xdr:cNvPicPr/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1975" y="45196126"/>
          <a:ext cx="1905000" cy="2238374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169</xdr:row>
      <xdr:rowOff>209550</xdr:rowOff>
    </xdr:from>
    <xdr:to>
      <xdr:col>1</xdr:col>
      <xdr:colOff>1952625</xdr:colOff>
      <xdr:row>169</xdr:row>
      <xdr:rowOff>2000250</xdr:rowOff>
    </xdr:to>
    <xdr:pic>
      <xdr:nvPicPr>
        <xdr:cNvPr id="39" name="Picture 1">
          <a:extLst>
            <a:ext uri="{FF2B5EF4-FFF2-40B4-BE49-F238E27FC236}">
              <a16:creationId xmlns:a16="http://schemas.microsoft.com/office/drawing/2014/main" id="{5711AB61-2BBC-4E51-B644-850453874630}"/>
            </a:ext>
          </a:extLst>
        </xdr:cNvPr>
        <xdr:cNvPicPr/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590550" y="48015525"/>
          <a:ext cx="1885950" cy="179070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173</xdr:row>
      <xdr:rowOff>476250</xdr:rowOff>
    </xdr:from>
    <xdr:to>
      <xdr:col>1</xdr:col>
      <xdr:colOff>1990725</xdr:colOff>
      <xdr:row>173</xdr:row>
      <xdr:rowOff>476250</xdr:rowOff>
    </xdr:to>
    <xdr:pic>
      <xdr:nvPicPr>
        <xdr:cNvPr id="40" name="Picture 2">
          <a:extLst>
            <a:ext uri="{FF2B5EF4-FFF2-40B4-BE49-F238E27FC236}">
              <a16:creationId xmlns:a16="http://schemas.microsoft.com/office/drawing/2014/main" id="{1A2250A4-249B-405E-A3D8-3300112DB5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09600" y="53320950"/>
          <a:ext cx="1905000" cy="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28574</xdr:colOff>
      <xdr:row>171</xdr:row>
      <xdr:rowOff>314324</xdr:rowOff>
    </xdr:from>
    <xdr:to>
      <xdr:col>1</xdr:col>
      <xdr:colOff>1962149</xdr:colOff>
      <xdr:row>171</xdr:row>
      <xdr:rowOff>1885950</xdr:rowOff>
    </xdr:to>
    <xdr:pic>
      <xdr:nvPicPr>
        <xdr:cNvPr id="41" name="Picture 2">
          <a:extLst>
            <a:ext uri="{FF2B5EF4-FFF2-40B4-BE49-F238E27FC236}">
              <a16:creationId xmlns:a16="http://schemas.microsoft.com/office/drawing/2014/main" id="{71CEBD60-F103-49D6-9E96-3E350206E3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52449" y="50482499"/>
          <a:ext cx="1933575" cy="15716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76200</xdr:colOff>
      <xdr:row>173</xdr:row>
      <xdr:rowOff>371476</xdr:rowOff>
    </xdr:from>
    <xdr:to>
      <xdr:col>1</xdr:col>
      <xdr:colOff>1924050</xdr:colOff>
      <xdr:row>173</xdr:row>
      <xdr:rowOff>2124076</xdr:rowOff>
    </xdr:to>
    <xdr:pic>
      <xdr:nvPicPr>
        <xdr:cNvPr id="42" name="Picture 1">
          <a:extLst>
            <a:ext uri="{FF2B5EF4-FFF2-40B4-BE49-F238E27FC236}">
              <a16:creationId xmlns:a16="http://schemas.microsoft.com/office/drawing/2014/main" id="{7B82192A-D9C1-4471-AD64-AACE11FAC376}"/>
            </a:ext>
          </a:extLst>
        </xdr:cNvPr>
        <xdr:cNvPicPr/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600075" y="53216176"/>
          <a:ext cx="1847850" cy="175260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182</xdr:row>
      <xdr:rowOff>0</xdr:rowOff>
    </xdr:from>
    <xdr:to>
      <xdr:col>2</xdr:col>
      <xdr:colOff>12936</xdr:colOff>
      <xdr:row>182</xdr:row>
      <xdr:rowOff>1</xdr:rowOff>
    </xdr:to>
    <xdr:pic>
      <xdr:nvPicPr>
        <xdr:cNvPr id="43" name="Picture 1">
          <a:extLst>
            <a:ext uri="{FF2B5EF4-FFF2-40B4-BE49-F238E27FC236}">
              <a16:creationId xmlns:a16="http://schemas.microsoft.com/office/drawing/2014/main" id="{D21245B5-1205-4D46-BBB6-8878A36AD3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590550" y="56702325"/>
          <a:ext cx="19560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66675</xdr:colOff>
      <xdr:row>182</xdr:row>
      <xdr:rowOff>0</xdr:rowOff>
    </xdr:from>
    <xdr:to>
      <xdr:col>2</xdr:col>
      <xdr:colOff>12936</xdr:colOff>
      <xdr:row>182</xdr:row>
      <xdr:rowOff>1</xdr:rowOff>
    </xdr:to>
    <xdr:pic>
      <xdr:nvPicPr>
        <xdr:cNvPr id="44" name="Picture 1">
          <a:extLst>
            <a:ext uri="{FF2B5EF4-FFF2-40B4-BE49-F238E27FC236}">
              <a16:creationId xmlns:a16="http://schemas.microsoft.com/office/drawing/2014/main" id="{C67443A7-A1C9-460B-BCDD-D85DA77427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590550" y="56702325"/>
          <a:ext cx="19560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66675</xdr:colOff>
      <xdr:row>182</xdr:row>
      <xdr:rowOff>0</xdr:rowOff>
    </xdr:from>
    <xdr:to>
      <xdr:col>2</xdr:col>
      <xdr:colOff>12936</xdr:colOff>
      <xdr:row>182</xdr:row>
      <xdr:rowOff>1</xdr:rowOff>
    </xdr:to>
    <xdr:pic>
      <xdr:nvPicPr>
        <xdr:cNvPr id="45" name="Picture 1">
          <a:extLst>
            <a:ext uri="{FF2B5EF4-FFF2-40B4-BE49-F238E27FC236}">
              <a16:creationId xmlns:a16="http://schemas.microsoft.com/office/drawing/2014/main" id="{CFC900E2-0CB9-460A-A49B-BE0D2721A1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590550" y="56702325"/>
          <a:ext cx="19560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349251</xdr:colOff>
      <xdr:row>182</xdr:row>
      <xdr:rowOff>0</xdr:rowOff>
    </xdr:from>
    <xdr:to>
      <xdr:col>1</xdr:col>
      <xdr:colOff>1647756</xdr:colOff>
      <xdr:row>182</xdr:row>
      <xdr:rowOff>3660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B9D7CB63-3D63-4A5A-A578-C982B3683C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73126" y="56702325"/>
          <a:ext cx="1298505" cy="3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584201</xdr:colOff>
      <xdr:row>182</xdr:row>
      <xdr:rowOff>0</xdr:rowOff>
    </xdr:from>
    <xdr:to>
      <xdr:col>1</xdr:col>
      <xdr:colOff>1508125</xdr:colOff>
      <xdr:row>182</xdr:row>
      <xdr:rowOff>2779</xdr:rowOff>
    </xdr:to>
    <xdr:pic>
      <xdr:nvPicPr>
        <xdr:cNvPr id="47" name="Picture 15">
          <a:extLst>
            <a:ext uri="{FF2B5EF4-FFF2-40B4-BE49-F238E27FC236}">
              <a16:creationId xmlns:a16="http://schemas.microsoft.com/office/drawing/2014/main" id="{C4FE3F0F-AE6F-4194-A7C8-A088DB7808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08076" y="56702325"/>
          <a:ext cx="923924" cy="27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66675</xdr:colOff>
      <xdr:row>181</xdr:row>
      <xdr:rowOff>0</xdr:rowOff>
    </xdr:from>
    <xdr:to>
      <xdr:col>3</xdr:col>
      <xdr:colOff>12936</xdr:colOff>
      <xdr:row>181</xdr:row>
      <xdr:rowOff>1</xdr:rowOff>
    </xdr:to>
    <xdr:pic>
      <xdr:nvPicPr>
        <xdr:cNvPr id="48" name="Picture 1">
          <a:extLst>
            <a:ext uri="{FF2B5EF4-FFF2-40B4-BE49-F238E27FC236}">
              <a16:creationId xmlns:a16="http://schemas.microsoft.com/office/drawing/2014/main" id="{3A00B7C1-D28E-42EE-888A-EBE216C7D4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2600325" y="56511825"/>
          <a:ext cx="66042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66675</xdr:colOff>
      <xdr:row>181</xdr:row>
      <xdr:rowOff>0</xdr:rowOff>
    </xdr:from>
    <xdr:to>
      <xdr:col>3</xdr:col>
      <xdr:colOff>12936</xdr:colOff>
      <xdr:row>181</xdr:row>
      <xdr:rowOff>1</xdr:rowOff>
    </xdr:to>
    <xdr:pic>
      <xdr:nvPicPr>
        <xdr:cNvPr id="49" name="Picture 1">
          <a:extLst>
            <a:ext uri="{FF2B5EF4-FFF2-40B4-BE49-F238E27FC236}">
              <a16:creationId xmlns:a16="http://schemas.microsoft.com/office/drawing/2014/main" id="{B006370F-17D0-44A7-906A-2810896898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2600325" y="56511825"/>
          <a:ext cx="66042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66675</xdr:colOff>
      <xdr:row>181</xdr:row>
      <xdr:rowOff>0</xdr:rowOff>
    </xdr:from>
    <xdr:to>
      <xdr:col>3</xdr:col>
      <xdr:colOff>12936</xdr:colOff>
      <xdr:row>181</xdr:row>
      <xdr:rowOff>1</xdr:rowOff>
    </xdr:to>
    <xdr:pic>
      <xdr:nvPicPr>
        <xdr:cNvPr id="50" name="Picture 1">
          <a:extLst>
            <a:ext uri="{FF2B5EF4-FFF2-40B4-BE49-F238E27FC236}">
              <a16:creationId xmlns:a16="http://schemas.microsoft.com/office/drawing/2014/main" id="{0C1E856D-9117-4EAF-A299-5C797BF839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437" t="43666" r="21375" b="29584"/>
        <a:stretch>
          <a:fillRect/>
        </a:stretch>
      </xdr:blipFill>
      <xdr:spPr bwMode="auto">
        <a:xfrm>
          <a:off x="2600325" y="56511825"/>
          <a:ext cx="6604236" cy="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349251</xdr:colOff>
      <xdr:row>181</xdr:row>
      <xdr:rowOff>0</xdr:rowOff>
    </xdr:from>
    <xdr:to>
      <xdr:col>2</xdr:col>
      <xdr:colOff>1647756</xdr:colOff>
      <xdr:row>181</xdr:row>
      <xdr:rowOff>3660</xdr:rowOff>
    </xdr:to>
    <xdr:pic>
      <xdr:nvPicPr>
        <xdr:cNvPr id="51" name="Picture 14">
          <a:extLst>
            <a:ext uri="{FF2B5EF4-FFF2-40B4-BE49-F238E27FC236}">
              <a16:creationId xmlns:a16="http://schemas.microsoft.com/office/drawing/2014/main" id="{D262C561-1D6A-49E2-B992-7574A22C3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882901" y="56511825"/>
          <a:ext cx="1298505" cy="3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584201</xdr:colOff>
      <xdr:row>181</xdr:row>
      <xdr:rowOff>0</xdr:rowOff>
    </xdr:from>
    <xdr:to>
      <xdr:col>2</xdr:col>
      <xdr:colOff>1508125</xdr:colOff>
      <xdr:row>181</xdr:row>
      <xdr:rowOff>2779</xdr:rowOff>
    </xdr:to>
    <xdr:pic>
      <xdr:nvPicPr>
        <xdr:cNvPr id="52" name="Picture 15">
          <a:extLst>
            <a:ext uri="{FF2B5EF4-FFF2-40B4-BE49-F238E27FC236}">
              <a16:creationId xmlns:a16="http://schemas.microsoft.com/office/drawing/2014/main" id="{B162976E-EE26-42FD-9700-CE9A76DEB0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117851" y="56511825"/>
          <a:ext cx="923924" cy="27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171450</xdr:colOff>
      <xdr:row>165</xdr:row>
      <xdr:rowOff>161925</xdr:rowOff>
    </xdr:from>
    <xdr:to>
      <xdr:col>1</xdr:col>
      <xdr:colOff>1924050</xdr:colOff>
      <xdr:row>165</xdr:row>
      <xdr:rowOff>1933575</xdr:rowOff>
    </xdr:to>
    <xdr:pic>
      <xdr:nvPicPr>
        <xdr:cNvPr id="53" name="Picture 1">
          <a:extLst>
            <a:ext uri="{FF2B5EF4-FFF2-40B4-BE49-F238E27FC236}">
              <a16:creationId xmlns:a16="http://schemas.microsoft.com/office/drawing/2014/main" id="{9AA4A8EC-EBF2-4C28-B08E-8E7DF1858630}"/>
            </a:ext>
          </a:extLst>
        </xdr:cNvPr>
        <xdr:cNvPicPr/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695325" y="42662475"/>
          <a:ext cx="1752600" cy="1771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51FAA-D0C0-49BA-B68B-C0658CD1746B}">
  <sheetPr>
    <pageSetUpPr fitToPage="1"/>
  </sheetPr>
  <dimension ref="A1:I489"/>
  <sheetViews>
    <sheetView tabSelected="1" view="pageBreakPreview" zoomScaleNormal="110" zoomScaleSheetLayoutView="100" workbookViewId="0">
      <pane ySplit="3" topLeftCell="A170" activePane="bottomLeft" state="frozen"/>
      <selection pane="bottomLeft" activeCell="F161" sqref="F161"/>
    </sheetView>
  </sheetViews>
  <sheetFormatPr defaultRowHeight="15" x14ac:dyDescent="0.25"/>
  <cols>
    <col min="1" max="1" width="7.85546875" style="2" customWidth="1"/>
    <col min="2" max="2" width="30.140625" style="2" customWidth="1"/>
    <col min="3" max="3" width="99.85546875" style="113" customWidth="1"/>
    <col min="4" max="4" width="21.5703125" style="2" customWidth="1"/>
    <col min="5" max="5" width="9.42578125" style="2" customWidth="1"/>
    <col min="6" max="6" width="17.140625" style="4" customWidth="1"/>
    <col min="7" max="7" width="21.42578125" style="4" customWidth="1"/>
    <col min="8" max="8" width="24.140625" style="5" customWidth="1"/>
    <col min="9" max="9" width="29.7109375" style="5" customWidth="1"/>
    <col min="10" max="10" width="20.42578125" style="5" customWidth="1"/>
    <col min="11" max="11" width="18.42578125" style="5" customWidth="1"/>
    <col min="12" max="16384" width="9.140625" style="5"/>
  </cols>
  <sheetData>
    <row r="1" spans="1:9" ht="18.75" x14ac:dyDescent="0.3">
      <c r="A1" s="1" t="s">
        <v>0</v>
      </c>
      <c r="C1" s="3" t="s">
        <v>1</v>
      </c>
    </row>
    <row r="2" spans="1:9" s="2" customFormat="1" x14ac:dyDescent="0.25">
      <c r="A2" s="6" t="s">
        <v>2</v>
      </c>
      <c r="B2" s="7" t="s">
        <v>3</v>
      </c>
      <c r="C2" s="8" t="s">
        <v>4</v>
      </c>
      <c r="D2" s="7" t="s">
        <v>5</v>
      </c>
      <c r="E2" s="7" t="s">
        <v>6</v>
      </c>
      <c r="F2" s="9" t="s">
        <v>7</v>
      </c>
      <c r="G2" s="9" t="s">
        <v>8</v>
      </c>
    </row>
    <row r="3" spans="1:9" ht="15.75" thickBot="1" x14ac:dyDescent="0.3">
      <c r="A3" s="10"/>
      <c r="B3" s="11"/>
      <c r="C3" s="12"/>
      <c r="D3" s="13" t="s">
        <v>9</v>
      </c>
      <c r="E3" s="11"/>
      <c r="F3" s="14"/>
      <c r="G3" s="14"/>
    </row>
    <row r="4" spans="1:9" s="23" customFormat="1" ht="68.25" x14ac:dyDescent="0.25">
      <c r="A4" s="15" t="s">
        <v>10</v>
      </c>
      <c r="B4" s="16" t="s">
        <v>11</v>
      </c>
      <c r="C4" s="17" t="s">
        <v>12</v>
      </c>
      <c r="D4" s="18" t="s">
        <v>13</v>
      </c>
      <c r="E4" s="19">
        <v>4</v>
      </c>
      <c r="F4" s="20"/>
      <c r="G4" s="21">
        <f>F4*E4</f>
        <v>0</v>
      </c>
      <c r="H4" s="22"/>
      <c r="I4" s="22"/>
    </row>
    <row r="5" spans="1:9" s="23" customFormat="1" x14ac:dyDescent="0.25">
      <c r="A5" s="24"/>
      <c r="B5" s="16"/>
      <c r="C5" s="25" t="s">
        <v>14</v>
      </c>
      <c r="D5" s="26"/>
      <c r="E5" s="27"/>
      <c r="F5" s="21"/>
      <c r="G5" s="28"/>
      <c r="I5" s="22"/>
    </row>
    <row r="6" spans="1:9" s="23" customFormat="1" x14ac:dyDescent="0.25">
      <c r="A6" s="24"/>
      <c r="B6" s="27"/>
      <c r="C6" s="29" t="s">
        <v>15</v>
      </c>
      <c r="D6" s="27"/>
      <c r="E6" s="27"/>
      <c r="F6" s="21"/>
      <c r="G6" s="21"/>
      <c r="I6" s="22"/>
    </row>
    <row r="7" spans="1:9" s="23" customFormat="1" x14ac:dyDescent="0.25">
      <c r="A7" s="24"/>
      <c r="B7" s="27"/>
      <c r="C7" s="30"/>
      <c r="D7" s="27"/>
      <c r="E7" s="27"/>
      <c r="F7" s="21"/>
      <c r="G7" s="21"/>
      <c r="I7" s="22"/>
    </row>
    <row r="8" spans="1:9" s="23" customFormat="1" x14ac:dyDescent="0.25">
      <c r="A8" s="24"/>
      <c r="B8" s="31"/>
      <c r="C8" s="32"/>
      <c r="D8" s="27"/>
      <c r="E8" s="27"/>
      <c r="F8" s="21"/>
      <c r="G8" s="21"/>
      <c r="I8" s="22"/>
    </row>
    <row r="9" spans="1:9" s="23" customFormat="1" x14ac:dyDescent="0.25">
      <c r="A9" s="24"/>
      <c r="B9" s="27"/>
      <c r="C9" s="30"/>
      <c r="D9" s="27"/>
      <c r="E9" s="27"/>
      <c r="F9" s="21"/>
      <c r="G9" s="21"/>
      <c r="I9" s="22"/>
    </row>
    <row r="10" spans="1:9" s="23" customFormat="1" x14ac:dyDescent="0.25">
      <c r="A10" s="24"/>
      <c r="B10" s="27"/>
      <c r="C10" s="33"/>
      <c r="D10" s="27"/>
      <c r="E10" s="27"/>
      <c r="F10" s="21"/>
      <c r="G10" s="21"/>
      <c r="I10" s="22"/>
    </row>
    <row r="11" spans="1:9" s="23" customFormat="1" x14ac:dyDescent="0.25">
      <c r="A11" s="24"/>
      <c r="B11" s="31"/>
      <c r="C11" s="34"/>
      <c r="D11" s="35"/>
      <c r="E11" s="27"/>
      <c r="F11" s="36"/>
      <c r="G11" s="37"/>
      <c r="I11" s="22"/>
    </row>
    <row r="12" spans="1:9" s="23" customFormat="1" ht="15.75" x14ac:dyDescent="0.25">
      <c r="A12" s="38" t="s">
        <v>16</v>
      </c>
      <c r="B12" s="39" t="s">
        <v>17</v>
      </c>
      <c r="D12" s="40" t="s">
        <v>18</v>
      </c>
      <c r="E12" s="41">
        <f>2+2</f>
        <v>4</v>
      </c>
      <c r="F12" s="21"/>
      <c r="G12" s="21">
        <f>F12*E12</f>
        <v>0</v>
      </c>
      <c r="I12" s="22"/>
    </row>
    <row r="13" spans="1:9" s="23" customFormat="1" x14ac:dyDescent="0.2">
      <c r="A13" s="24"/>
      <c r="B13" s="27"/>
      <c r="C13" s="42" t="s">
        <v>19</v>
      </c>
      <c r="D13" s="27"/>
      <c r="E13" s="27"/>
      <c r="F13" s="21"/>
      <c r="G13" s="43"/>
      <c r="I13" s="22"/>
    </row>
    <row r="14" spans="1:9" s="23" customFormat="1" x14ac:dyDescent="0.2">
      <c r="A14" s="24"/>
      <c r="B14" s="27"/>
      <c r="C14" s="42" t="s">
        <v>20</v>
      </c>
      <c r="D14" s="27"/>
      <c r="E14" s="27"/>
      <c r="F14" s="21"/>
      <c r="G14" s="43"/>
      <c r="I14" s="22"/>
    </row>
    <row r="15" spans="1:9" s="23" customFormat="1" x14ac:dyDescent="0.2">
      <c r="A15" s="24"/>
      <c r="B15" s="27"/>
      <c r="C15" s="42" t="s">
        <v>21</v>
      </c>
      <c r="D15" s="27"/>
      <c r="E15" s="27"/>
      <c r="F15" s="21"/>
      <c r="G15" s="43"/>
      <c r="I15" s="22"/>
    </row>
    <row r="16" spans="1:9" s="23" customFormat="1" x14ac:dyDescent="0.2">
      <c r="A16" s="24"/>
      <c r="B16" s="27"/>
      <c r="C16" s="42" t="s">
        <v>22</v>
      </c>
      <c r="D16" s="27"/>
      <c r="E16" s="27"/>
      <c r="F16" s="21"/>
      <c r="G16" s="43"/>
      <c r="I16" s="22"/>
    </row>
    <row r="17" spans="1:9" s="23" customFormat="1" x14ac:dyDescent="0.2">
      <c r="A17" s="24"/>
      <c r="B17" s="27"/>
      <c r="C17" s="42" t="s">
        <v>23</v>
      </c>
      <c r="D17" s="27"/>
      <c r="E17" s="27"/>
      <c r="F17" s="21"/>
      <c r="G17" s="43"/>
      <c r="I17" s="22"/>
    </row>
    <row r="18" spans="1:9" s="23" customFormat="1" x14ac:dyDescent="0.2">
      <c r="A18" s="24"/>
      <c r="B18" s="27"/>
      <c r="C18" s="42" t="s">
        <v>24</v>
      </c>
      <c r="D18" s="27"/>
      <c r="E18" s="27"/>
      <c r="F18" s="21"/>
      <c r="G18" s="43"/>
      <c r="I18" s="22"/>
    </row>
    <row r="19" spans="1:9" s="23" customFormat="1" x14ac:dyDescent="0.2">
      <c r="A19" s="24"/>
      <c r="B19" s="27"/>
      <c r="C19" s="42" t="s">
        <v>25</v>
      </c>
      <c r="D19" s="27"/>
      <c r="E19" s="27"/>
      <c r="F19" s="21"/>
      <c r="G19" s="43"/>
      <c r="I19" s="22"/>
    </row>
    <row r="20" spans="1:9" s="23" customFormat="1" x14ac:dyDescent="0.2">
      <c r="A20" s="24"/>
      <c r="B20" s="27"/>
      <c r="C20" s="42" t="s">
        <v>26</v>
      </c>
      <c r="D20" s="27"/>
      <c r="E20" s="27"/>
      <c r="F20" s="21"/>
      <c r="G20" s="43"/>
      <c r="I20" s="22"/>
    </row>
    <row r="21" spans="1:9" s="23" customFormat="1" x14ac:dyDescent="0.25">
      <c r="A21" s="24"/>
      <c r="B21" s="27"/>
      <c r="C21" s="44"/>
      <c r="D21" s="27"/>
      <c r="E21" s="27"/>
      <c r="F21" s="21"/>
      <c r="G21" s="43"/>
      <c r="I21" s="22"/>
    </row>
    <row r="22" spans="1:9" s="23" customFormat="1" x14ac:dyDescent="0.25">
      <c r="A22" s="24"/>
      <c r="B22" s="27"/>
      <c r="C22" s="33"/>
      <c r="D22" s="27"/>
      <c r="E22" s="27"/>
      <c r="F22" s="21"/>
      <c r="G22" s="43"/>
      <c r="I22" s="22"/>
    </row>
    <row r="23" spans="1:9" s="23" customFormat="1" x14ac:dyDescent="0.25">
      <c r="A23" s="24"/>
      <c r="B23" s="27"/>
      <c r="C23" s="33"/>
      <c r="D23" s="27"/>
      <c r="E23" s="27"/>
      <c r="F23" s="21"/>
      <c r="G23" s="43"/>
      <c r="I23" s="22"/>
    </row>
    <row r="24" spans="1:9" s="23" customFormat="1" x14ac:dyDescent="0.25">
      <c r="A24" s="24"/>
      <c r="B24" s="27"/>
      <c r="C24" s="33"/>
      <c r="D24" s="27"/>
      <c r="E24" s="27"/>
      <c r="F24" s="21"/>
      <c r="G24" s="43"/>
      <c r="I24" s="22"/>
    </row>
    <row r="25" spans="1:9" s="23" customFormat="1" x14ac:dyDescent="0.25">
      <c r="A25" s="24"/>
      <c r="B25" s="27"/>
      <c r="C25" s="33"/>
      <c r="D25" s="27"/>
      <c r="E25" s="27"/>
      <c r="F25" s="21"/>
      <c r="G25" s="43"/>
      <c r="I25" s="22"/>
    </row>
    <row r="26" spans="1:9" s="23" customFormat="1" x14ac:dyDescent="0.25">
      <c r="A26" s="24"/>
      <c r="B26" s="27"/>
      <c r="C26" s="33"/>
      <c r="D26" s="27"/>
      <c r="E26" s="27"/>
      <c r="F26" s="21"/>
      <c r="G26" s="43"/>
      <c r="I26" s="22"/>
    </row>
    <row r="27" spans="1:9" s="23" customFormat="1" x14ac:dyDescent="0.25">
      <c r="A27" s="24"/>
      <c r="B27" s="27"/>
      <c r="C27" s="33"/>
      <c r="D27" s="27"/>
      <c r="E27" s="27"/>
      <c r="F27" s="36"/>
      <c r="G27" s="45"/>
      <c r="I27" s="22"/>
    </row>
    <row r="28" spans="1:9" s="23" customFormat="1" ht="18" customHeight="1" x14ac:dyDescent="0.25">
      <c r="A28" s="46" t="s">
        <v>27</v>
      </c>
      <c r="B28" s="47" t="s">
        <v>28</v>
      </c>
      <c r="C28" s="48"/>
      <c r="D28" s="49" t="s">
        <v>29</v>
      </c>
      <c r="E28" s="50">
        <v>2</v>
      </c>
      <c r="F28" s="20"/>
      <c r="G28" s="21">
        <f>F28*E28</f>
        <v>0</v>
      </c>
      <c r="H28" s="22"/>
      <c r="I28" s="22"/>
    </row>
    <row r="29" spans="1:9" s="23" customFormat="1" ht="168.75" customHeight="1" x14ac:dyDescent="0.25">
      <c r="A29" s="51"/>
      <c r="B29" s="52" t="s">
        <v>30</v>
      </c>
      <c r="C29" s="53" t="s">
        <v>31</v>
      </c>
      <c r="D29" s="54"/>
      <c r="E29" s="54"/>
      <c r="F29" s="55"/>
      <c r="G29" s="56"/>
      <c r="H29" s="22"/>
      <c r="I29" s="22"/>
    </row>
    <row r="30" spans="1:9" ht="15.75" x14ac:dyDescent="0.25">
      <c r="A30" s="57" t="s">
        <v>32</v>
      </c>
      <c r="B30" s="7" t="s">
        <v>33</v>
      </c>
      <c r="C30" s="58"/>
      <c r="D30" s="59" t="s">
        <v>34</v>
      </c>
      <c r="E30" s="60">
        <v>18</v>
      </c>
      <c r="F30" s="61"/>
      <c r="G30" s="21">
        <f>F30*E30</f>
        <v>0</v>
      </c>
      <c r="H30" s="2"/>
      <c r="I30" s="2"/>
    </row>
    <row r="31" spans="1:9" x14ac:dyDescent="0.25">
      <c r="A31" s="62"/>
      <c r="B31" s="63" t="s">
        <v>35</v>
      </c>
      <c r="C31" s="64"/>
      <c r="D31" s="63"/>
      <c r="E31" s="63"/>
      <c r="F31" s="61"/>
      <c r="G31" s="65"/>
      <c r="H31" s="2"/>
      <c r="I31" s="2"/>
    </row>
    <row r="32" spans="1:9" x14ac:dyDescent="0.25">
      <c r="A32" s="62"/>
      <c r="B32" s="63"/>
      <c r="C32" s="66" t="s">
        <v>36</v>
      </c>
      <c r="D32" s="63"/>
      <c r="E32" s="63"/>
      <c r="F32" s="61"/>
      <c r="G32" s="65"/>
      <c r="H32" s="2"/>
      <c r="I32" s="2"/>
    </row>
    <row r="33" spans="1:9" x14ac:dyDescent="0.25">
      <c r="A33" s="62"/>
      <c r="B33" s="63"/>
      <c r="C33" s="66" t="s">
        <v>37</v>
      </c>
      <c r="D33" s="63"/>
      <c r="E33" s="63"/>
      <c r="F33" s="61"/>
      <c r="G33" s="65"/>
      <c r="H33" s="2"/>
      <c r="I33" s="2"/>
    </row>
    <row r="34" spans="1:9" x14ac:dyDescent="0.25">
      <c r="A34" s="62"/>
      <c r="B34" s="63"/>
      <c r="C34" s="66" t="s">
        <v>38</v>
      </c>
      <c r="D34" s="63"/>
      <c r="E34" s="63"/>
      <c r="F34" s="61"/>
      <c r="G34" s="65"/>
      <c r="H34" s="2"/>
      <c r="I34" s="2"/>
    </row>
    <row r="35" spans="1:9" x14ac:dyDescent="0.25">
      <c r="A35" s="62"/>
      <c r="B35" s="63"/>
      <c r="C35" s="66" t="s">
        <v>39</v>
      </c>
      <c r="D35" s="63"/>
      <c r="E35" s="63"/>
      <c r="F35" s="61"/>
      <c r="G35" s="65"/>
      <c r="H35" s="2"/>
      <c r="I35" s="2"/>
    </row>
    <row r="36" spans="1:9" x14ac:dyDescent="0.25">
      <c r="A36" s="62"/>
      <c r="B36" s="63"/>
      <c r="C36" s="66" t="s">
        <v>40</v>
      </c>
      <c r="D36" s="63"/>
      <c r="E36" s="63"/>
      <c r="F36" s="61"/>
      <c r="G36" s="65"/>
      <c r="H36" s="2"/>
      <c r="I36" s="2"/>
    </row>
    <row r="37" spans="1:9" x14ac:dyDescent="0.25">
      <c r="A37" s="62"/>
      <c r="B37" s="63"/>
      <c r="C37" s="67"/>
      <c r="D37" s="63"/>
      <c r="E37" s="63"/>
      <c r="F37" s="61"/>
      <c r="G37" s="65"/>
      <c r="H37" s="2"/>
      <c r="I37" s="2"/>
    </row>
    <row r="38" spans="1:9" x14ac:dyDescent="0.25">
      <c r="A38" s="62"/>
      <c r="B38" s="63"/>
      <c r="C38" s="67"/>
      <c r="D38" s="63"/>
      <c r="E38" s="63"/>
      <c r="F38" s="61"/>
      <c r="G38" s="65"/>
      <c r="H38" s="2"/>
      <c r="I38" s="2"/>
    </row>
    <row r="39" spans="1:9" x14ac:dyDescent="0.25">
      <c r="A39" s="62"/>
      <c r="B39" s="63"/>
      <c r="C39" s="67"/>
      <c r="D39" s="63"/>
      <c r="E39" s="63"/>
      <c r="F39" s="68"/>
      <c r="G39" s="69"/>
      <c r="H39" s="2"/>
      <c r="I39" s="2"/>
    </row>
    <row r="40" spans="1:9" s="23" customFormat="1" ht="19.5" customHeight="1" x14ac:dyDescent="0.25">
      <c r="A40" s="38" t="s">
        <v>41</v>
      </c>
      <c r="B40" s="39" t="s">
        <v>33</v>
      </c>
      <c r="C40" s="70"/>
      <c r="D40" s="39" t="s">
        <v>42</v>
      </c>
      <c r="E40" s="71">
        <v>1</v>
      </c>
      <c r="F40" s="20"/>
      <c r="G40" s="21">
        <f>F40*E40</f>
        <v>0</v>
      </c>
      <c r="H40" s="22"/>
      <c r="I40" s="22"/>
    </row>
    <row r="41" spans="1:9" x14ac:dyDescent="0.25">
      <c r="A41" s="6"/>
      <c r="B41" s="7" t="s">
        <v>43</v>
      </c>
      <c r="C41" s="42"/>
      <c r="D41" s="7"/>
      <c r="E41" s="7"/>
      <c r="F41" s="61"/>
      <c r="G41" s="65"/>
      <c r="H41" s="2"/>
      <c r="I41" s="2"/>
    </row>
    <row r="42" spans="1:9" x14ac:dyDescent="0.25">
      <c r="A42" s="62"/>
      <c r="B42" s="72"/>
      <c r="C42" s="73" t="s">
        <v>44</v>
      </c>
      <c r="D42" s="63"/>
      <c r="E42" s="63"/>
      <c r="F42" s="61"/>
      <c r="G42" s="65"/>
      <c r="H42" s="2"/>
      <c r="I42" s="2"/>
    </row>
    <row r="43" spans="1:9" x14ac:dyDescent="0.25">
      <c r="A43" s="62"/>
      <c r="B43" s="72"/>
      <c r="C43" s="73" t="s">
        <v>45</v>
      </c>
      <c r="D43" s="63"/>
      <c r="E43" s="63"/>
      <c r="F43" s="61"/>
      <c r="G43" s="65"/>
      <c r="H43" s="2"/>
      <c r="I43" s="2"/>
    </row>
    <row r="44" spans="1:9" x14ac:dyDescent="0.25">
      <c r="A44" s="62"/>
      <c r="B44" s="72"/>
      <c r="C44" s="73" t="s">
        <v>46</v>
      </c>
      <c r="D44" s="63"/>
      <c r="E44" s="63"/>
      <c r="F44" s="61"/>
      <c r="G44" s="65"/>
      <c r="H44" s="2"/>
      <c r="I44" s="2"/>
    </row>
    <row r="45" spans="1:9" x14ac:dyDescent="0.25">
      <c r="A45" s="62"/>
      <c r="B45" s="72"/>
      <c r="C45" s="73" t="s">
        <v>47</v>
      </c>
      <c r="D45" s="63"/>
      <c r="E45" s="63"/>
      <c r="F45" s="61"/>
      <c r="G45" s="65"/>
      <c r="H45" s="2"/>
      <c r="I45" s="2"/>
    </row>
    <row r="46" spans="1:9" x14ac:dyDescent="0.25">
      <c r="A46" s="62"/>
      <c r="B46" s="72"/>
      <c r="C46" s="73" t="s">
        <v>48</v>
      </c>
      <c r="D46" s="63"/>
      <c r="E46" s="63"/>
      <c r="F46" s="61"/>
      <c r="G46" s="65"/>
      <c r="H46" s="2"/>
      <c r="I46" s="2"/>
    </row>
    <row r="47" spans="1:9" x14ac:dyDescent="0.25">
      <c r="A47" s="62"/>
      <c r="B47" s="72"/>
      <c r="C47" s="73" t="s">
        <v>49</v>
      </c>
      <c r="D47" s="63"/>
      <c r="E47" s="63"/>
      <c r="F47" s="61"/>
      <c r="G47" s="65"/>
      <c r="H47" s="2"/>
      <c r="I47" s="2"/>
    </row>
    <row r="48" spans="1:9" x14ac:dyDescent="0.25">
      <c r="A48" s="62"/>
      <c r="B48" s="72"/>
      <c r="C48" s="73"/>
      <c r="D48" s="63"/>
      <c r="E48" s="63"/>
      <c r="F48" s="61"/>
      <c r="G48" s="65"/>
      <c r="H48" s="2"/>
      <c r="I48" s="2"/>
    </row>
    <row r="49" spans="1:9" x14ac:dyDescent="0.25">
      <c r="A49" s="62"/>
      <c r="B49" s="74"/>
      <c r="C49" s="75" t="s">
        <v>50</v>
      </c>
      <c r="D49" s="63"/>
      <c r="E49" s="63"/>
      <c r="F49" s="68"/>
      <c r="G49" s="69"/>
      <c r="H49" s="2"/>
      <c r="I49" s="2"/>
    </row>
    <row r="50" spans="1:9" ht="15.75" x14ac:dyDescent="0.25">
      <c r="A50" s="57" t="s">
        <v>51</v>
      </c>
      <c r="B50" s="76" t="s">
        <v>52</v>
      </c>
      <c r="C50" s="70"/>
      <c r="D50" s="59" t="s">
        <v>53</v>
      </c>
      <c r="E50" s="60">
        <v>1</v>
      </c>
      <c r="F50" s="68"/>
      <c r="G50" s="37">
        <f>F50*E50</f>
        <v>0</v>
      </c>
      <c r="H50" s="2"/>
      <c r="I50" s="2"/>
    </row>
    <row r="51" spans="1:9" ht="15.75" x14ac:dyDescent="0.25">
      <c r="A51" s="77" t="s">
        <v>54</v>
      </c>
      <c r="B51" s="78" t="s">
        <v>55</v>
      </c>
      <c r="C51" s="67"/>
      <c r="D51" s="59" t="s">
        <v>56</v>
      </c>
      <c r="E51" s="60">
        <v>1</v>
      </c>
      <c r="F51" s="79"/>
      <c r="G51" s="80">
        <f>F51*E51</f>
        <v>0</v>
      </c>
      <c r="H51" s="2"/>
      <c r="I51" s="2"/>
    </row>
    <row r="52" spans="1:9" x14ac:dyDescent="0.25">
      <c r="A52" s="62"/>
      <c r="B52" s="72"/>
      <c r="C52" s="81" t="s">
        <v>57</v>
      </c>
      <c r="D52" s="63"/>
      <c r="E52" s="63"/>
      <c r="F52" s="61"/>
      <c r="H52" s="2"/>
      <c r="I52" s="2"/>
    </row>
    <row r="53" spans="1:9" x14ac:dyDescent="0.25">
      <c r="A53" s="62"/>
      <c r="B53" s="72"/>
      <c r="C53" s="81" t="s">
        <v>58</v>
      </c>
      <c r="D53" s="63"/>
      <c r="E53" s="63"/>
      <c r="F53" s="61"/>
      <c r="H53" s="2"/>
      <c r="I53" s="2"/>
    </row>
    <row r="54" spans="1:9" x14ac:dyDescent="0.25">
      <c r="A54" s="62"/>
      <c r="B54" s="72"/>
      <c r="C54" s="81" t="s">
        <v>59</v>
      </c>
      <c r="D54" s="63"/>
      <c r="E54" s="63"/>
      <c r="F54" s="61"/>
      <c r="H54" s="2"/>
      <c r="I54" s="2"/>
    </row>
    <row r="55" spans="1:9" x14ac:dyDescent="0.25">
      <c r="A55" s="62"/>
      <c r="B55" s="72"/>
      <c r="C55" s="81" t="s">
        <v>60</v>
      </c>
      <c r="D55" s="63"/>
      <c r="E55" s="63"/>
      <c r="F55" s="61"/>
      <c r="H55" s="2"/>
      <c r="I55" s="2"/>
    </row>
    <row r="56" spans="1:9" x14ac:dyDescent="0.25">
      <c r="A56" s="62"/>
      <c r="B56" s="72"/>
      <c r="C56" s="81" t="s">
        <v>61</v>
      </c>
      <c r="D56" s="63"/>
      <c r="E56" s="63"/>
      <c r="F56" s="61"/>
      <c r="H56" s="2"/>
      <c r="I56" s="2"/>
    </row>
    <row r="57" spans="1:9" x14ac:dyDescent="0.25">
      <c r="A57" s="62"/>
      <c r="B57" s="72"/>
      <c r="C57" s="81" t="s">
        <v>62</v>
      </c>
      <c r="D57" s="63"/>
      <c r="E57" s="63"/>
      <c r="F57" s="61"/>
      <c r="H57" s="2"/>
      <c r="I57" s="2"/>
    </row>
    <row r="58" spans="1:9" x14ac:dyDescent="0.25">
      <c r="A58" s="62"/>
      <c r="B58" s="72"/>
      <c r="C58" s="81" t="s">
        <v>63</v>
      </c>
      <c r="D58" s="63"/>
      <c r="E58" s="63"/>
      <c r="F58" s="68"/>
      <c r="G58" s="82"/>
      <c r="H58" s="2"/>
      <c r="I58" s="2"/>
    </row>
    <row r="59" spans="1:9" ht="15.75" x14ac:dyDescent="0.25">
      <c r="A59" s="57" t="s">
        <v>64</v>
      </c>
      <c r="B59" s="8" t="s">
        <v>52</v>
      </c>
      <c r="C59" s="70"/>
      <c r="D59" s="59" t="s">
        <v>65</v>
      </c>
      <c r="E59" s="60">
        <v>1</v>
      </c>
      <c r="F59" s="61"/>
      <c r="G59" s="21">
        <f>F59*E59</f>
        <v>0</v>
      </c>
      <c r="H59" s="2"/>
      <c r="I59" s="2"/>
    </row>
    <row r="60" spans="1:9" x14ac:dyDescent="0.25">
      <c r="A60" s="62"/>
      <c r="B60" s="72" t="s">
        <v>55</v>
      </c>
      <c r="C60" s="81" t="s">
        <v>57</v>
      </c>
      <c r="D60" s="63"/>
      <c r="E60" s="63"/>
      <c r="F60" s="61"/>
      <c r="G60" s="65"/>
      <c r="H60" s="2"/>
      <c r="I60" s="2"/>
    </row>
    <row r="61" spans="1:9" x14ac:dyDescent="0.25">
      <c r="A61" s="62"/>
      <c r="B61" s="72"/>
      <c r="C61" s="81" t="s">
        <v>66</v>
      </c>
      <c r="D61" s="63"/>
      <c r="E61" s="63"/>
      <c r="F61" s="61"/>
      <c r="H61" s="2"/>
      <c r="I61" s="2"/>
    </row>
    <row r="62" spans="1:9" x14ac:dyDescent="0.25">
      <c r="A62" s="62"/>
      <c r="B62" s="72"/>
      <c r="C62" s="81" t="s">
        <v>59</v>
      </c>
      <c r="D62" s="63"/>
      <c r="E62" s="63"/>
      <c r="F62" s="61"/>
      <c r="H62" s="2"/>
      <c r="I62" s="2"/>
    </row>
    <row r="63" spans="1:9" x14ac:dyDescent="0.25">
      <c r="A63" s="62"/>
      <c r="B63" s="72"/>
      <c r="C63" s="81" t="s">
        <v>60</v>
      </c>
      <c r="D63" s="63"/>
      <c r="E63" s="63"/>
      <c r="F63" s="61"/>
      <c r="H63" s="2"/>
      <c r="I63" s="2"/>
    </row>
    <row r="64" spans="1:9" x14ac:dyDescent="0.25">
      <c r="A64" s="62"/>
      <c r="B64" s="72"/>
      <c r="C64" s="81" t="s">
        <v>67</v>
      </c>
      <c r="D64" s="63"/>
      <c r="E64" s="63"/>
      <c r="F64" s="61"/>
      <c r="H64" s="2"/>
      <c r="I64" s="2"/>
    </row>
    <row r="65" spans="1:9" x14ac:dyDescent="0.25">
      <c r="A65" s="62"/>
      <c r="B65" s="72"/>
      <c r="C65" s="81" t="s">
        <v>62</v>
      </c>
      <c r="D65" s="63"/>
      <c r="E65" s="63"/>
      <c r="F65" s="61"/>
      <c r="H65" s="2"/>
      <c r="I65" s="2"/>
    </row>
    <row r="66" spans="1:9" x14ac:dyDescent="0.25">
      <c r="A66" s="62"/>
      <c r="B66" s="72"/>
      <c r="C66" s="81" t="s">
        <v>63</v>
      </c>
      <c r="D66" s="63"/>
      <c r="E66" s="63"/>
      <c r="F66" s="61"/>
      <c r="H66" s="2"/>
      <c r="I66" s="2"/>
    </row>
    <row r="67" spans="1:9" x14ac:dyDescent="0.25">
      <c r="A67" s="62"/>
      <c r="B67" s="72"/>
      <c r="C67" s="83"/>
      <c r="D67" s="63"/>
      <c r="E67" s="63"/>
      <c r="F67" s="68"/>
      <c r="G67" s="69"/>
      <c r="H67" s="2"/>
      <c r="I67" s="2"/>
    </row>
    <row r="68" spans="1:9" ht="15.75" x14ac:dyDescent="0.25">
      <c r="A68" s="57" t="s">
        <v>68</v>
      </c>
      <c r="B68" s="8" t="s">
        <v>52</v>
      </c>
      <c r="C68" s="70" t="s">
        <v>50</v>
      </c>
      <c r="D68" s="59" t="s">
        <v>69</v>
      </c>
      <c r="E68" s="60">
        <v>1</v>
      </c>
      <c r="F68" s="61"/>
      <c r="G68" s="65">
        <f>F68*E68</f>
        <v>0</v>
      </c>
      <c r="H68" s="2"/>
      <c r="I68" s="2"/>
    </row>
    <row r="69" spans="1:9" x14ac:dyDescent="0.25">
      <c r="A69" s="62"/>
      <c r="B69" s="72" t="s">
        <v>55</v>
      </c>
      <c r="C69" s="81" t="s">
        <v>57</v>
      </c>
      <c r="D69" s="63"/>
      <c r="E69" s="63"/>
      <c r="F69" s="61"/>
      <c r="G69" s="65"/>
      <c r="H69" s="2"/>
      <c r="I69" s="2"/>
    </row>
    <row r="70" spans="1:9" x14ac:dyDescent="0.25">
      <c r="A70" s="62"/>
      <c r="B70" s="72"/>
      <c r="C70" s="81" t="s">
        <v>66</v>
      </c>
      <c r="D70" s="63"/>
      <c r="E70" s="63"/>
      <c r="F70" s="61"/>
      <c r="G70" s="65"/>
      <c r="H70" s="2"/>
      <c r="I70" s="2"/>
    </row>
    <row r="71" spans="1:9" x14ac:dyDescent="0.25">
      <c r="A71" s="62"/>
      <c r="B71" s="72"/>
      <c r="C71" s="81" t="s">
        <v>59</v>
      </c>
      <c r="D71" s="63"/>
      <c r="E71" s="63"/>
      <c r="F71" s="61"/>
      <c r="G71" s="65"/>
      <c r="H71" s="2"/>
      <c r="I71" s="2"/>
    </row>
    <row r="72" spans="1:9" x14ac:dyDescent="0.25">
      <c r="A72" s="62"/>
      <c r="B72" s="72"/>
      <c r="C72" s="81" t="s">
        <v>60</v>
      </c>
      <c r="D72" s="63"/>
      <c r="E72" s="63"/>
      <c r="F72" s="61"/>
      <c r="G72" s="65"/>
      <c r="H72" s="2"/>
      <c r="I72" s="2"/>
    </row>
    <row r="73" spans="1:9" x14ac:dyDescent="0.25">
      <c r="A73" s="62"/>
      <c r="B73" s="63"/>
      <c r="C73" s="81" t="s">
        <v>70</v>
      </c>
      <c r="D73" s="63"/>
      <c r="E73" s="63"/>
      <c r="F73" s="61"/>
      <c r="G73" s="65"/>
      <c r="H73" s="2"/>
      <c r="I73" s="2"/>
    </row>
    <row r="74" spans="1:9" x14ac:dyDescent="0.25">
      <c r="A74" s="62"/>
      <c r="B74" s="63"/>
      <c r="C74" s="81" t="s">
        <v>71</v>
      </c>
      <c r="D74" s="63"/>
      <c r="E74" s="63"/>
      <c r="F74" s="61"/>
      <c r="G74" s="65"/>
      <c r="H74" s="2"/>
      <c r="I74" s="2"/>
    </row>
    <row r="75" spans="1:9" x14ac:dyDescent="0.25">
      <c r="A75" s="62"/>
      <c r="B75" s="63"/>
      <c r="C75" s="81" t="s">
        <v>63</v>
      </c>
      <c r="D75" s="63"/>
      <c r="E75" s="63"/>
      <c r="F75" s="61"/>
      <c r="G75" s="65"/>
      <c r="H75" s="2"/>
      <c r="I75" s="2"/>
    </row>
    <row r="76" spans="1:9" x14ac:dyDescent="0.25">
      <c r="A76" s="62"/>
      <c r="B76" s="63"/>
      <c r="C76" s="67"/>
      <c r="D76" s="63"/>
      <c r="E76" s="63"/>
      <c r="F76" s="68"/>
      <c r="G76" s="69"/>
      <c r="H76" s="2"/>
      <c r="I76" s="2"/>
    </row>
    <row r="77" spans="1:9" ht="15" customHeight="1" x14ac:dyDescent="0.25">
      <c r="A77" s="38" t="s">
        <v>72</v>
      </c>
      <c r="B77" s="39" t="s">
        <v>52</v>
      </c>
      <c r="C77" s="70"/>
      <c r="D77" s="40" t="s">
        <v>73</v>
      </c>
      <c r="E77" s="41">
        <v>1</v>
      </c>
      <c r="F77" s="61"/>
      <c r="G77" s="21">
        <f>F77*E77</f>
        <v>0</v>
      </c>
      <c r="H77" s="2"/>
      <c r="I77" s="2"/>
    </row>
    <row r="78" spans="1:9" x14ac:dyDescent="0.25">
      <c r="A78" s="62"/>
      <c r="B78" s="63"/>
      <c r="C78" s="84" t="s">
        <v>57</v>
      </c>
      <c r="D78" s="63"/>
      <c r="E78" s="63"/>
      <c r="F78" s="61"/>
      <c r="G78" s="65"/>
      <c r="H78" s="2"/>
      <c r="I78" s="2"/>
    </row>
    <row r="79" spans="1:9" x14ac:dyDescent="0.25">
      <c r="A79" s="62"/>
      <c r="B79" s="63"/>
      <c r="C79" s="84" t="s">
        <v>74</v>
      </c>
      <c r="D79" s="63"/>
      <c r="E79" s="63"/>
      <c r="F79" s="61"/>
      <c r="G79" s="65"/>
      <c r="H79" s="2"/>
      <c r="I79" s="2"/>
    </row>
    <row r="80" spans="1:9" x14ac:dyDescent="0.25">
      <c r="A80" s="62"/>
      <c r="B80" s="63"/>
      <c r="C80" s="84" t="s">
        <v>59</v>
      </c>
      <c r="D80" s="63"/>
      <c r="E80" s="63"/>
      <c r="F80" s="61"/>
      <c r="G80" s="65"/>
      <c r="H80" s="2"/>
      <c r="I80" s="2"/>
    </row>
    <row r="81" spans="1:9" x14ac:dyDescent="0.25">
      <c r="A81" s="62"/>
      <c r="B81" s="63"/>
      <c r="C81" s="84" t="s">
        <v>60</v>
      </c>
      <c r="D81" s="63"/>
      <c r="E81" s="63"/>
      <c r="F81" s="61"/>
      <c r="G81" s="65"/>
      <c r="H81" s="2"/>
      <c r="I81" s="2"/>
    </row>
    <row r="82" spans="1:9" x14ac:dyDescent="0.25">
      <c r="A82" s="62"/>
      <c r="B82" s="63"/>
      <c r="C82" s="84" t="s">
        <v>75</v>
      </c>
      <c r="D82" s="63"/>
      <c r="E82" s="63"/>
      <c r="F82" s="61"/>
      <c r="G82" s="65"/>
      <c r="H82" s="2"/>
      <c r="I82" s="2"/>
    </row>
    <row r="83" spans="1:9" x14ac:dyDescent="0.25">
      <c r="A83" s="62"/>
      <c r="B83" s="63"/>
      <c r="C83" s="84" t="s">
        <v>76</v>
      </c>
      <c r="D83" s="63"/>
      <c r="E83" s="63"/>
      <c r="F83" s="61"/>
      <c r="G83" s="65"/>
      <c r="H83" s="2"/>
      <c r="I83" s="2"/>
    </row>
    <row r="84" spans="1:9" x14ac:dyDescent="0.25">
      <c r="A84" s="62"/>
      <c r="B84" s="63"/>
      <c r="C84" s="84" t="s">
        <v>77</v>
      </c>
      <c r="D84" s="63"/>
      <c r="E84" s="63"/>
      <c r="F84" s="61"/>
      <c r="G84" s="65"/>
      <c r="H84" s="2"/>
      <c r="I84" s="2"/>
    </row>
    <row r="85" spans="1:9" x14ac:dyDescent="0.25">
      <c r="A85" s="62"/>
      <c r="B85" s="63"/>
      <c r="C85" s="83"/>
      <c r="D85" s="63"/>
      <c r="E85" s="63"/>
      <c r="F85" s="68"/>
      <c r="G85" s="69"/>
      <c r="H85" s="2"/>
      <c r="I85" s="2"/>
    </row>
    <row r="86" spans="1:9" ht="15.75" x14ac:dyDescent="0.25">
      <c r="A86" s="57" t="s">
        <v>78</v>
      </c>
      <c r="B86" s="85" t="s">
        <v>79</v>
      </c>
      <c r="C86" s="86"/>
      <c r="D86" s="59" t="s">
        <v>80</v>
      </c>
      <c r="E86" s="60">
        <v>6</v>
      </c>
      <c r="F86" s="61"/>
      <c r="G86" s="21">
        <f>F86*E86</f>
        <v>0</v>
      </c>
      <c r="H86" s="2"/>
      <c r="I86" s="2"/>
    </row>
    <row r="87" spans="1:9" x14ac:dyDescent="0.25">
      <c r="A87" s="62"/>
      <c r="B87" s="63"/>
      <c r="C87" s="87" t="s">
        <v>81</v>
      </c>
      <c r="D87" s="63"/>
      <c r="E87" s="63"/>
      <c r="F87" s="61"/>
      <c r="G87" s="65"/>
      <c r="H87" s="2"/>
      <c r="I87" s="2"/>
    </row>
    <row r="88" spans="1:9" x14ac:dyDescent="0.25">
      <c r="A88" s="62"/>
      <c r="B88" s="63"/>
      <c r="C88" s="87" t="s">
        <v>82</v>
      </c>
      <c r="D88" s="63"/>
      <c r="E88" s="63"/>
      <c r="F88" s="61"/>
      <c r="G88" s="65"/>
      <c r="H88" s="2"/>
      <c r="I88" s="2"/>
    </row>
    <row r="89" spans="1:9" x14ac:dyDescent="0.25">
      <c r="A89" s="62"/>
      <c r="B89" s="63"/>
      <c r="C89" s="87" t="s">
        <v>83</v>
      </c>
      <c r="D89" s="63"/>
      <c r="E89" s="63"/>
      <c r="F89" s="61"/>
      <c r="G89" s="65"/>
      <c r="H89" s="2"/>
      <c r="I89" s="2"/>
    </row>
    <row r="90" spans="1:9" x14ac:dyDescent="0.25">
      <c r="A90" s="62"/>
      <c r="B90" s="63"/>
      <c r="C90" s="87" t="s">
        <v>84</v>
      </c>
      <c r="D90" s="63"/>
      <c r="E90" s="63"/>
      <c r="F90" s="61"/>
      <c r="G90" s="65"/>
      <c r="H90" s="2"/>
      <c r="I90" s="2"/>
    </row>
    <row r="91" spans="1:9" x14ac:dyDescent="0.25">
      <c r="A91" s="62"/>
      <c r="B91" s="63"/>
      <c r="C91" s="87" t="s">
        <v>85</v>
      </c>
      <c r="D91" s="63"/>
      <c r="E91" s="63"/>
      <c r="F91" s="61"/>
      <c r="G91" s="65"/>
      <c r="H91" s="2"/>
      <c r="I91" s="2"/>
    </row>
    <row r="92" spans="1:9" x14ac:dyDescent="0.25">
      <c r="A92" s="62"/>
      <c r="B92" s="63"/>
      <c r="C92" s="87" t="s">
        <v>86</v>
      </c>
      <c r="D92" s="63"/>
      <c r="E92" s="63"/>
      <c r="F92" s="61"/>
      <c r="G92" s="65"/>
      <c r="H92" s="2"/>
      <c r="I92" s="2"/>
    </row>
    <row r="93" spans="1:9" x14ac:dyDescent="0.25">
      <c r="A93" s="62"/>
      <c r="B93" s="63"/>
      <c r="C93" s="87" t="s">
        <v>87</v>
      </c>
      <c r="D93" s="63"/>
      <c r="E93" s="63"/>
      <c r="F93" s="61"/>
      <c r="G93" s="65"/>
      <c r="H93" s="2"/>
      <c r="I93" s="2"/>
    </row>
    <row r="94" spans="1:9" x14ac:dyDescent="0.25">
      <c r="A94" s="62"/>
      <c r="B94" s="63"/>
      <c r="C94" s="83"/>
      <c r="D94" s="63"/>
      <c r="E94" s="63"/>
      <c r="F94" s="61"/>
      <c r="G94" s="65"/>
      <c r="H94" s="2"/>
      <c r="I94" s="2"/>
    </row>
    <row r="95" spans="1:9" x14ac:dyDescent="0.25">
      <c r="A95" s="62"/>
      <c r="B95" s="63"/>
      <c r="C95" s="64"/>
      <c r="D95" s="63"/>
      <c r="E95" s="63"/>
      <c r="F95" s="61"/>
      <c r="G95" s="65"/>
      <c r="H95" s="2"/>
      <c r="I95" s="2"/>
    </row>
    <row r="96" spans="1:9" x14ac:dyDescent="0.25">
      <c r="A96" s="62"/>
      <c r="B96" s="63"/>
      <c r="C96" s="67"/>
      <c r="D96" s="63"/>
      <c r="E96" s="63"/>
      <c r="F96" s="61"/>
      <c r="G96" s="65"/>
      <c r="H96" s="2"/>
      <c r="I96" s="2"/>
    </row>
    <row r="97" spans="1:9" x14ac:dyDescent="0.25">
      <c r="A97" s="62"/>
      <c r="B97" s="63"/>
      <c r="C97" s="67"/>
      <c r="D97" s="63"/>
      <c r="E97" s="63"/>
      <c r="F97" s="61"/>
      <c r="G97" s="65"/>
      <c r="H97" s="2"/>
      <c r="I97" s="2"/>
    </row>
    <row r="98" spans="1:9" x14ac:dyDescent="0.25">
      <c r="A98" s="62"/>
      <c r="B98" s="63"/>
      <c r="C98" s="67"/>
      <c r="D98" s="63"/>
      <c r="E98" s="63"/>
      <c r="F98" s="68"/>
      <c r="G98" s="69"/>
      <c r="H98" s="2"/>
      <c r="I98" s="2"/>
    </row>
    <row r="99" spans="1:9" ht="15.75" x14ac:dyDescent="0.25">
      <c r="A99" s="57" t="s">
        <v>88</v>
      </c>
      <c r="B99" s="85" t="s">
        <v>89</v>
      </c>
      <c r="C99" s="86"/>
      <c r="D99" s="59" t="s">
        <v>90</v>
      </c>
      <c r="E99" s="60">
        <v>2</v>
      </c>
      <c r="F99" s="61"/>
      <c r="G99" s="21">
        <f>F99*E99</f>
        <v>0</v>
      </c>
      <c r="H99" s="2"/>
      <c r="I99" s="2"/>
    </row>
    <row r="100" spans="1:9" x14ac:dyDescent="0.25">
      <c r="A100" s="62"/>
      <c r="B100" s="63"/>
      <c r="C100" s="88" t="s">
        <v>91</v>
      </c>
      <c r="D100" s="63"/>
      <c r="E100" s="63"/>
      <c r="F100" s="61"/>
      <c r="G100" s="65"/>
      <c r="H100" s="2"/>
      <c r="I100" s="2"/>
    </row>
    <row r="101" spans="1:9" x14ac:dyDescent="0.25">
      <c r="A101" s="62"/>
      <c r="B101" s="63"/>
      <c r="C101" s="88" t="s">
        <v>92</v>
      </c>
      <c r="D101" s="63"/>
      <c r="E101" s="63"/>
      <c r="F101" s="61"/>
      <c r="G101" s="65"/>
      <c r="H101" s="2"/>
      <c r="I101" s="2"/>
    </row>
    <row r="102" spans="1:9" x14ac:dyDescent="0.25">
      <c r="A102" s="62"/>
      <c r="B102" s="63"/>
      <c r="C102" s="88" t="s">
        <v>93</v>
      </c>
      <c r="D102" s="63"/>
      <c r="E102" s="63"/>
      <c r="F102" s="61"/>
      <c r="G102" s="65"/>
      <c r="H102" s="2"/>
      <c r="I102" s="2"/>
    </row>
    <row r="103" spans="1:9" x14ac:dyDescent="0.25">
      <c r="A103" s="62"/>
      <c r="B103" s="63"/>
      <c r="C103" s="88" t="s">
        <v>94</v>
      </c>
      <c r="D103" s="63"/>
      <c r="E103" s="63"/>
      <c r="F103" s="61"/>
      <c r="G103" s="65"/>
      <c r="H103" s="2"/>
      <c r="I103" s="2"/>
    </row>
    <row r="104" spans="1:9" x14ac:dyDescent="0.25">
      <c r="A104" s="62"/>
      <c r="B104" s="63"/>
      <c r="C104" s="88" t="s">
        <v>95</v>
      </c>
      <c r="D104" s="63"/>
      <c r="E104" s="63"/>
      <c r="F104" s="61"/>
      <c r="G104" s="65"/>
      <c r="H104" s="2"/>
      <c r="I104" s="2"/>
    </row>
    <row r="105" spans="1:9" x14ac:dyDescent="0.25">
      <c r="A105" s="62"/>
      <c r="B105" s="63"/>
      <c r="C105" s="88" t="s">
        <v>96</v>
      </c>
      <c r="D105" s="63"/>
      <c r="E105" s="63"/>
      <c r="F105" s="61"/>
      <c r="G105" s="65"/>
      <c r="H105" s="2"/>
      <c r="I105" s="2"/>
    </row>
    <row r="106" spans="1:9" x14ac:dyDescent="0.25">
      <c r="A106" s="62"/>
      <c r="B106" s="63"/>
      <c r="C106" s="88" t="s">
        <v>97</v>
      </c>
      <c r="D106" s="63"/>
      <c r="E106" s="63"/>
      <c r="F106" s="61"/>
      <c r="G106" s="65"/>
      <c r="H106" s="2"/>
      <c r="I106" s="2"/>
    </row>
    <row r="107" spans="1:9" x14ac:dyDescent="0.25">
      <c r="A107" s="62"/>
      <c r="B107" s="63"/>
      <c r="C107" s="88" t="s">
        <v>98</v>
      </c>
      <c r="D107" s="63"/>
      <c r="E107" s="63"/>
      <c r="F107" s="61"/>
      <c r="G107" s="65"/>
      <c r="H107" s="2"/>
      <c r="I107" s="2"/>
    </row>
    <row r="108" spans="1:9" s="92" customFormat="1" ht="30" customHeight="1" x14ac:dyDescent="0.25">
      <c r="A108" s="89"/>
      <c r="B108" s="90"/>
      <c r="C108" s="91"/>
      <c r="D108" s="90"/>
      <c r="E108" s="90"/>
      <c r="F108" s="61"/>
      <c r="G108" s="65"/>
      <c r="H108" s="2"/>
      <c r="I108" s="2"/>
    </row>
    <row r="109" spans="1:9" s="93" customFormat="1" ht="15.75" x14ac:dyDescent="0.25">
      <c r="A109" s="57" t="s">
        <v>88</v>
      </c>
      <c r="B109" s="85" t="s">
        <v>99</v>
      </c>
      <c r="C109" s="86"/>
      <c r="D109" s="59" t="s">
        <v>100</v>
      </c>
      <c r="E109" s="60">
        <v>8</v>
      </c>
      <c r="F109" s="61"/>
      <c r="G109" s="21">
        <f>F109*E109</f>
        <v>0</v>
      </c>
      <c r="H109" s="2"/>
      <c r="I109" s="2"/>
    </row>
    <row r="110" spans="1:9" x14ac:dyDescent="0.25">
      <c r="A110" s="62"/>
      <c r="B110" s="63"/>
      <c r="C110" s="88" t="s">
        <v>101</v>
      </c>
      <c r="D110" s="63"/>
      <c r="E110" s="63"/>
      <c r="F110" s="61"/>
      <c r="G110" s="65"/>
      <c r="H110" s="2"/>
      <c r="I110" s="2"/>
    </row>
    <row r="111" spans="1:9" x14ac:dyDescent="0.25">
      <c r="A111" s="62"/>
      <c r="B111" s="63"/>
      <c r="C111" s="94"/>
      <c r="D111" s="63"/>
      <c r="E111" s="63"/>
      <c r="F111" s="61"/>
      <c r="G111" s="65"/>
      <c r="H111" s="2"/>
      <c r="I111" s="2"/>
    </row>
    <row r="112" spans="1:9" x14ac:dyDescent="0.25">
      <c r="A112" s="62"/>
      <c r="B112" s="63"/>
      <c r="C112" s="94"/>
      <c r="D112" s="63"/>
      <c r="E112" s="63"/>
      <c r="F112" s="61"/>
      <c r="G112" s="65"/>
      <c r="H112" s="2"/>
      <c r="I112" s="2"/>
    </row>
    <row r="113" spans="1:9" x14ac:dyDescent="0.25">
      <c r="A113" s="62"/>
      <c r="B113" s="63" t="s">
        <v>50</v>
      </c>
      <c r="C113" s="94"/>
      <c r="D113" s="63"/>
      <c r="E113" s="63"/>
      <c r="F113" s="61"/>
      <c r="G113" s="65"/>
      <c r="H113" s="2"/>
      <c r="I113" s="2"/>
    </row>
    <row r="114" spans="1:9" x14ac:dyDescent="0.25">
      <c r="A114" s="62"/>
      <c r="B114" s="63"/>
      <c r="C114" s="94"/>
      <c r="D114" s="63"/>
      <c r="E114" s="63"/>
      <c r="F114" s="68"/>
      <c r="G114" s="69"/>
      <c r="H114" s="2"/>
      <c r="I114" s="2"/>
    </row>
    <row r="115" spans="1:9" ht="15.75" x14ac:dyDescent="0.25">
      <c r="A115" s="57" t="s">
        <v>102</v>
      </c>
      <c r="B115" s="85" t="s">
        <v>103</v>
      </c>
      <c r="C115" s="86"/>
      <c r="D115" s="59" t="s">
        <v>104</v>
      </c>
      <c r="E115" s="60">
        <v>2</v>
      </c>
      <c r="F115" s="61"/>
      <c r="G115" s="21">
        <f>F115*E115</f>
        <v>0</v>
      </c>
      <c r="H115" s="2"/>
      <c r="I115" s="2"/>
    </row>
    <row r="116" spans="1:9" x14ac:dyDescent="0.25">
      <c r="A116" s="62"/>
      <c r="B116" s="63"/>
      <c r="C116" s="95" t="s">
        <v>105</v>
      </c>
      <c r="D116" s="63"/>
      <c r="E116" s="63"/>
      <c r="F116" s="61"/>
      <c r="G116" s="65"/>
      <c r="H116" s="2"/>
      <c r="I116" s="2"/>
    </row>
    <row r="117" spans="1:9" x14ac:dyDescent="0.25">
      <c r="A117" s="62"/>
      <c r="B117" s="63"/>
      <c r="C117" s="96" t="s">
        <v>106</v>
      </c>
      <c r="D117" s="63"/>
      <c r="E117" s="63"/>
      <c r="F117" s="61"/>
      <c r="G117" s="65"/>
      <c r="H117" s="2"/>
      <c r="I117" s="2"/>
    </row>
    <row r="118" spans="1:9" x14ac:dyDescent="0.25">
      <c r="A118" s="62"/>
      <c r="B118" s="63"/>
      <c r="C118" s="96" t="s">
        <v>107</v>
      </c>
      <c r="D118" s="63"/>
      <c r="E118" s="63"/>
      <c r="F118" s="61"/>
      <c r="G118" s="65"/>
      <c r="H118" s="2"/>
      <c r="I118" s="2"/>
    </row>
    <row r="119" spans="1:9" x14ac:dyDescent="0.25">
      <c r="A119" s="62"/>
      <c r="B119" s="63"/>
      <c r="C119" s="96" t="s">
        <v>108</v>
      </c>
      <c r="D119" s="63"/>
      <c r="E119" s="63"/>
      <c r="F119" s="61"/>
      <c r="G119" s="65"/>
      <c r="H119" s="2"/>
      <c r="I119" s="2"/>
    </row>
    <row r="120" spans="1:9" x14ac:dyDescent="0.25">
      <c r="A120" s="62"/>
      <c r="B120" s="63"/>
      <c r="C120" s="96" t="s">
        <v>109</v>
      </c>
      <c r="D120" s="63"/>
      <c r="E120" s="63"/>
      <c r="F120" s="61"/>
      <c r="G120" s="65"/>
      <c r="H120" s="2"/>
      <c r="I120" s="2"/>
    </row>
    <row r="121" spans="1:9" x14ac:dyDescent="0.25">
      <c r="A121" s="62"/>
      <c r="B121" s="63"/>
      <c r="C121" s="96" t="s">
        <v>110</v>
      </c>
      <c r="D121" s="63"/>
      <c r="E121" s="63"/>
      <c r="F121" s="61"/>
      <c r="G121" s="65"/>
      <c r="H121" s="2"/>
      <c r="I121" s="2"/>
    </row>
    <row r="122" spans="1:9" x14ac:dyDescent="0.25">
      <c r="A122" s="62"/>
      <c r="B122" s="63"/>
      <c r="C122" s="96" t="s">
        <v>111</v>
      </c>
      <c r="D122" s="63"/>
      <c r="E122" s="63"/>
      <c r="F122" s="68"/>
      <c r="G122" s="69"/>
      <c r="H122" s="2"/>
      <c r="I122" s="2"/>
    </row>
    <row r="123" spans="1:9" ht="15.75" x14ac:dyDescent="0.25">
      <c r="A123" s="57" t="s">
        <v>112</v>
      </c>
      <c r="B123" s="85" t="s">
        <v>113</v>
      </c>
      <c r="C123" s="86"/>
      <c r="D123" s="59" t="s">
        <v>114</v>
      </c>
      <c r="E123" s="60">
        <v>28</v>
      </c>
      <c r="F123" s="61"/>
      <c r="G123" s="21">
        <f>F123*E123</f>
        <v>0</v>
      </c>
      <c r="H123" s="2"/>
      <c r="I123" s="2"/>
    </row>
    <row r="124" spans="1:9" x14ac:dyDescent="0.25">
      <c r="A124" s="62"/>
      <c r="B124" s="63"/>
      <c r="C124" s="97" t="s">
        <v>115</v>
      </c>
      <c r="D124" s="63"/>
      <c r="E124" s="63"/>
      <c r="F124" s="61"/>
      <c r="G124" s="65"/>
      <c r="H124" s="2"/>
      <c r="I124" s="2"/>
    </row>
    <row r="125" spans="1:9" x14ac:dyDescent="0.25">
      <c r="A125" s="62"/>
      <c r="B125" s="63"/>
      <c r="C125" s="97" t="s">
        <v>116</v>
      </c>
      <c r="D125" s="63"/>
      <c r="E125" s="63"/>
      <c r="F125" s="61"/>
      <c r="G125" s="65"/>
      <c r="H125" s="2"/>
      <c r="I125" s="2"/>
    </row>
    <row r="126" spans="1:9" x14ac:dyDescent="0.25">
      <c r="A126" s="62"/>
      <c r="B126" s="63"/>
      <c r="C126" s="97" t="s">
        <v>117</v>
      </c>
      <c r="D126" s="63"/>
      <c r="E126" s="63"/>
      <c r="F126" s="61"/>
      <c r="G126" s="65"/>
      <c r="H126" s="2"/>
      <c r="I126" s="2"/>
    </row>
    <row r="127" spans="1:9" x14ac:dyDescent="0.25">
      <c r="A127" s="62"/>
      <c r="B127" s="63"/>
      <c r="C127" s="97" t="s">
        <v>118</v>
      </c>
      <c r="D127" s="63"/>
      <c r="E127" s="63"/>
      <c r="F127" s="61"/>
      <c r="G127" s="65"/>
      <c r="H127" s="2"/>
      <c r="I127" s="2"/>
    </row>
    <row r="128" spans="1:9" x14ac:dyDescent="0.25">
      <c r="A128" s="62"/>
      <c r="B128" s="63"/>
      <c r="C128" s="97" t="s">
        <v>119</v>
      </c>
      <c r="D128" s="63"/>
      <c r="E128" s="63"/>
      <c r="F128" s="61"/>
      <c r="G128" s="65"/>
      <c r="H128" s="2"/>
      <c r="I128" s="2"/>
    </row>
    <row r="129" spans="1:9" x14ac:dyDescent="0.25">
      <c r="A129" s="62"/>
      <c r="B129" s="63"/>
      <c r="C129" s="97" t="s">
        <v>120</v>
      </c>
      <c r="D129" s="63"/>
      <c r="E129" s="63"/>
      <c r="F129" s="61"/>
      <c r="G129" s="65"/>
      <c r="H129" s="2"/>
      <c r="I129" s="2"/>
    </row>
    <row r="130" spans="1:9" x14ac:dyDescent="0.25">
      <c r="A130" s="62"/>
      <c r="B130" s="63"/>
      <c r="C130" s="97" t="s">
        <v>121</v>
      </c>
      <c r="D130" s="63"/>
      <c r="E130" s="63"/>
      <c r="F130" s="61"/>
      <c r="G130" s="65"/>
      <c r="H130" s="2"/>
      <c r="I130" s="2"/>
    </row>
    <row r="131" spans="1:9" x14ac:dyDescent="0.25">
      <c r="A131" s="62"/>
      <c r="B131" s="63"/>
      <c r="C131" s="97"/>
      <c r="D131" s="63"/>
      <c r="E131" s="63"/>
      <c r="F131" s="61"/>
      <c r="G131" s="65"/>
      <c r="H131" s="2"/>
      <c r="I131" s="2"/>
    </row>
    <row r="132" spans="1:9" x14ac:dyDescent="0.25">
      <c r="A132" s="62"/>
      <c r="B132" s="63"/>
      <c r="C132" s="97" t="s">
        <v>122</v>
      </c>
      <c r="D132" s="63"/>
      <c r="E132" s="63"/>
      <c r="F132" s="68"/>
      <c r="G132" s="69"/>
      <c r="H132" s="2"/>
      <c r="I132" s="2"/>
    </row>
    <row r="133" spans="1:9" ht="15.75" x14ac:dyDescent="0.25">
      <c r="A133" s="57" t="s">
        <v>123</v>
      </c>
      <c r="B133" s="85" t="s">
        <v>124</v>
      </c>
      <c r="C133" s="86"/>
      <c r="D133" s="59" t="s">
        <v>125</v>
      </c>
      <c r="E133" s="60">
        <v>5</v>
      </c>
      <c r="F133" s="61"/>
      <c r="G133" s="21">
        <f>F133*E133</f>
        <v>0</v>
      </c>
      <c r="H133" s="2"/>
      <c r="I133" s="2"/>
    </row>
    <row r="134" spans="1:9" x14ac:dyDescent="0.25">
      <c r="A134" s="62"/>
      <c r="B134" s="63"/>
      <c r="C134" s="96" t="s">
        <v>126</v>
      </c>
      <c r="D134" s="63"/>
      <c r="E134" s="63"/>
      <c r="F134" s="61"/>
      <c r="G134" s="65"/>
      <c r="H134" s="2"/>
      <c r="I134" s="2"/>
    </row>
    <row r="135" spans="1:9" x14ac:dyDescent="0.25">
      <c r="A135" s="62"/>
      <c r="B135" s="63"/>
      <c r="C135" s="96" t="s">
        <v>127</v>
      </c>
      <c r="D135" s="63"/>
      <c r="E135" s="63"/>
      <c r="F135" s="61"/>
      <c r="G135" s="65"/>
      <c r="H135" s="2"/>
      <c r="I135" s="2"/>
    </row>
    <row r="136" spans="1:9" x14ac:dyDescent="0.25">
      <c r="A136" s="62"/>
      <c r="B136" s="63"/>
      <c r="C136" s="96" t="s">
        <v>128</v>
      </c>
      <c r="D136" s="63"/>
      <c r="E136" s="63"/>
      <c r="F136" s="61"/>
      <c r="G136" s="65"/>
      <c r="H136" s="2"/>
      <c r="I136" s="2"/>
    </row>
    <row r="137" spans="1:9" x14ac:dyDescent="0.25">
      <c r="A137" s="62"/>
      <c r="B137" s="63"/>
      <c r="C137" s="96" t="s">
        <v>129</v>
      </c>
      <c r="D137" s="63"/>
      <c r="E137" s="63"/>
      <c r="F137" s="61"/>
      <c r="G137" s="65"/>
      <c r="H137" s="2"/>
      <c r="I137" s="2"/>
    </row>
    <row r="138" spans="1:9" x14ac:dyDescent="0.25">
      <c r="A138" s="62"/>
      <c r="B138" s="63"/>
      <c r="C138" s="96" t="s">
        <v>130</v>
      </c>
      <c r="D138" s="63"/>
      <c r="E138" s="63"/>
      <c r="F138" s="61"/>
      <c r="G138" s="65"/>
      <c r="H138" s="2"/>
      <c r="I138" s="2"/>
    </row>
    <row r="139" spans="1:9" x14ac:dyDescent="0.25">
      <c r="A139" s="62"/>
      <c r="B139" s="63"/>
      <c r="C139" s="96" t="s">
        <v>131</v>
      </c>
      <c r="D139" s="63"/>
      <c r="E139" s="63"/>
      <c r="F139" s="61"/>
      <c r="G139" s="65"/>
      <c r="H139" s="2"/>
      <c r="I139" s="2"/>
    </row>
    <row r="140" spans="1:9" x14ac:dyDescent="0.25">
      <c r="A140" s="62"/>
      <c r="B140" s="63"/>
      <c r="C140" s="96" t="s">
        <v>132</v>
      </c>
      <c r="D140" s="63"/>
      <c r="E140" s="63"/>
      <c r="F140" s="61"/>
      <c r="G140" s="65"/>
      <c r="H140" s="2"/>
      <c r="I140" s="2"/>
    </row>
    <row r="141" spans="1:9" x14ac:dyDescent="0.25">
      <c r="A141" s="62"/>
      <c r="B141" s="63"/>
      <c r="C141" s="96" t="s">
        <v>133</v>
      </c>
      <c r="D141" s="63"/>
      <c r="E141" s="63"/>
      <c r="F141" s="61"/>
      <c r="G141" s="65"/>
      <c r="H141" s="2"/>
      <c r="I141" s="2"/>
    </row>
    <row r="142" spans="1:9" x14ac:dyDescent="0.25">
      <c r="A142" s="62"/>
      <c r="B142" s="63"/>
      <c r="C142" s="94"/>
      <c r="D142" s="63"/>
      <c r="E142" s="63"/>
      <c r="F142" s="68"/>
      <c r="G142" s="69"/>
      <c r="H142" s="2"/>
      <c r="I142" s="2"/>
    </row>
    <row r="143" spans="1:9" ht="15.75" x14ac:dyDescent="0.25">
      <c r="A143" s="57" t="s">
        <v>134</v>
      </c>
      <c r="B143" s="85" t="s">
        <v>135</v>
      </c>
      <c r="C143" s="86"/>
      <c r="D143" s="59" t="s">
        <v>136</v>
      </c>
      <c r="E143" s="60">
        <v>2</v>
      </c>
      <c r="F143" s="61"/>
      <c r="G143" s="21">
        <f>F143*E143</f>
        <v>0</v>
      </c>
      <c r="H143" s="2"/>
      <c r="I143" s="2"/>
    </row>
    <row r="144" spans="1:9" x14ac:dyDescent="0.25">
      <c r="A144" s="62"/>
      <c r="B144" s="63"/>
      <c r="C144" s="98" t="s">
        <v>137</v>
      </c>
      <c r="D144" s="63"/>
      <c r="E144" s="63"/>
      <c r="F144" s="61"/>
      <c r="G144" s="65"/>
      <c r="H144" s="2"/>
      <c r="I144" s="2"/>
    </row>
    <row r="145" spans="1:9" x14ac:dyDescent="0.25">
      <c r="A145" s="62"/>
      <c r="B145" s="63"/>
      <c r="C145" s="98" t="s">
        <v>138</v>
      </c>
      <c r="D145" s="63"/>
      <c r="E145" s="63"/>
      <c r="F145" s="61"/>
      <c r="G145" s="65"/>
      <c r="H145" s="2"/>
      <c r="I145" s="2"/>
    </row>
    <row r="146" spans="1:9" x14ac:dyDescent="0.25">
      <c r="A146" s="62"/>
      <c r="B146" s="63"/>
      <c r="C146" s="98" t="s">
        <v>139</v>
      </c>
      <c r="D146" s="63"/>
      <c r="E146" s="63"/>
      <c r="F146" s="61"/>
      <c r="G146" s="65"/>
      <c r="H146" s="2"/>
      <c r="I146" s="2"/>
    </row>
    <row r="147" spans="1:9" x14ac:dyDescent="0.25">
      <c r="A147" s="62"/>
      <c r="B147" s="63"/>
      <c r="C147" s="98" t="s">
        <v>140</v>
      </c>
      <c r="D147" s="63"/>
      <c r="E147" s="63"/>
      <c r="F147" s="61"/>
      <c r="G147" s="65"/>
      <c r="H147" s="2"/>
      <c r="I147" s="2"/>
    </row>
    <row r="148" spans="1:9" x14ac:dyDescent="0.25">
      <c r="A148" s="62"/>
      <c r="B148" s="63"/>
      <c r="C148" s="98" t="s">
        <v>141</v>
      </c>
      <c r="D148" s="63"/>
      <c r="E148" s="63"/>
      <c r="F148" s="61"/>
      <c r="G148" s="65"/>
      <c r="H148" s="2"/>
      <c r="I148" s="2"/>
    </row>
    <row r="149" spans="1:9" x14ac:dyDescent="0.25">
      <c r="A149" s="62"/>
      <c r="B149" s="63"/>
      <c r="C149" s="98" t="s">
        <v>142</v>
      </c>
      <c r="D149" s="63"/>
      <c r="E149" s="63"/>
      <c r="F149" s="61"/>
      <c r="G149" s="65"/>
      <c r="H149" s="2"/>
      <c r="I149" s="2"/>
    </row>
    <row r="150" spans="1:9" x14ac:dyDescent="0.25">
      <c r="A150" s="62"/>
      <c r="B150" s="63"/>
      <c r="C150" s="94"/>
      <c r="D150" s="63"/>
      <c r="E150" s="63"/>
      <c r="F150" s="61"/>
      <c r="G150" s="65"/>
      <c r="H150" s="2"/>
      <c r="I150" s="2"/>
    </row>
    <row r="151" spans="1:9" x14ac:dyDescent="0.25">
      <c r="A151" s="62"/>
      <c r="B151" s="63"/>
      <c r="C151" s="99" t="s">
        <v>50</v>
      </c>
      <c r="D151" s="63"/>
      <c r="E151" s="63"/>
      <c r="F151" s="61"/>
      <c r="G151" s="65"/>
      <c r="H151" s="2"/>
      <c r="I151" s="2"/>
    </row>
    <row r="152" spans="1:9" x14ac:dyDescent="0.25">
      <c r="A152" s="89"/>
      <c r="B152" s="90"/>
      <c r="C152" s="100"/>
      <c r="D152" s="90"/>
      <c r="E152" s="90"/>
      <c r="F152" s="68"/>
      <c r="G152" s="69"/>
      <c r="H152" s="2"/>
      <c r="I152" s="2"/>
    </row>
    <row r="153" spans="1:9" hidden="1" x14ac:dyDescent="0.25">
      <c r="A153" s="89"/>
      <c r="B153" s="63"/>
      <c r="C153" s="66" t="s">
        <v>77</v>
      </c>
      <c r="D153" s="63"/>
      <c r="E153" s="63"/>
      <c r="F153" s="61"/>
      <c r="G153" s="65"/>
      <c r="H153" s="2"/>
      <c r="I153" s="2"/>
    </row>
    <row r="154" spans="1:9" hidden="1" x14ac:dyDescent="0.25">
      <c r="A154" s="62"/>
      <c r="B154" s="63"/>
      <c r="C154" s="66" t="s">
        <v>77</v>
      </c>
      <c r="D154" s="63"/>
      <c r="E154" s="63"/>
      <c r="F154" s="61"/>
      <c r="G154" s="65"/>
      <c r="H154" s="2"/>
      <c r="I154" s="2"/>
    </row>
    <row r="155" spans="1:9" hidden="1" x14ac:dyDescent="0.25">
      <c r="A155" s="62"/>
      <c r="B155" s="63"/>
      <c r="C155" s="101"/>
      <c r="D155" s="63"/>
      <c r="E155" s="63"/>
      <c r="F155" s="61"/>
      <c r="G155" s="65"/>
      <c r="H155" s="2"/>
      <c r="I155" s="2"/>
    </row>
    <row r="156" spans="1:9" s="92" customFormat="1" hidden="1" x14ac:dyDescent="0.25">
      <c r="A156" s="89"/>
      <c r="B156" s="90"/>
      <c r="C156" s="102"/>
      <c r="D156" s="90"/>
      <c r="E156" s="90"/>
      <c r="F156" s="103"/>
      <c r="G156" s="69"/>
      <c r="H156" s="104"/>
      <c r="I156" s="104"/>
    </row>
    <row r="157" spans="1:9" ht="15.75" x14ac:dyDescent="0.25">
      <c r="A157" s="46">
        <v>1</v>
      </c>
      <c r="B157" s="47" t="s">
        <v>143</v>
      </c>
      <c r="C157" s="48"/>
      <c r="D157" s="49" t="s">
        <v>144</v>
      </c>
      <c r="E157" s="50">
        <v>1</v>
      </c>
      <c r="F157" s="20"/>
      <c r="G157" s="21">
        <f>F157*E157</f>
        <v>0</v>
      </c>
      <c r="H157" s="2"/>
      <c r="I157" s="2"/>
    </row>
    <row r="158" spans="1:9" ht="210" x14ac:dyDescent="0.25">
      <c r="A158" s="51"/>
      <c r="B158" s="52" t="s">
        <v>145</v>
      </c>
      <c r="C158" s="105" t="s">
        <v>146</v>
      </c>
      <c r="D158" s="54"/>
      <c r="E158" s="54"/>
      <c r="F158" s="55"/>
      <c r="G158" s="69"/>
      <c r="H158" s="2"/>
      <c r="I158" s="2"/>
    </row>
    <row r="159" spans="1:9" ht="15.75" x14ac:dyDescent="0.25">
      <c r="A159" s="46">
        <v>2</v>
      </c>
      <c r="B159" s="47" t="s">
        <v>28</v>
      </c>
      <c r="C159" s="48"/>
      <c r="D159" s="49" t="s">
        <v>147</v>
      </c>
      <c r="E159" s="50">
        <v>1</v>
      </c>
      <c r="F159" s="20"/>
      <c r="G159" s="21">
        <f>F159*E159</f>
        <v>0</v>
      </c>
      <c r="H159" s="2"/>
      <c r="I159" s="2"/>
    </row>
    <row r="160" spans="1:9" ht="174" customHeight="1" x14ac:dyDescent="0.25">
      <c r="A160" s="51"/>
      <c r="B160" s="52" t="s">
        <v>30</v>
      </c>
      <c r="C160" s="53" t="s">
        <v>148</v>
      </c>
      <c r="D160" s="54"/>
      <c r="E160" s="54"/>
      <c r="F160" s="55"/>
      <c r="G160" s="82"/>
      <c r="H160" s="2"/>
      <c r="I160" s="2"/>
    </row>
    <row r="161" spans="1:9" ht="15.75" x14ac:dyDescent="0.25">
      <c r="A161" s="46">
        <v>3</v>
      </c>
      <c r="B161" s="47" t="s">
        <v>149</v>
      </c>
      <c r="C161" s="48"/>
      <c r="D161" s="49" t="s">
        <v>29</v>
      </c>
      <c r="E161" s="50">
        <v>1</v>
      </c>
      <c r="F161" s="20"/>
      <c r="G161" s="4">
        <f>F161*E161</f>
        <v>0</v>
      </c>
      <c r="H161" s="2"/>
      <c r="I161" s="2"/>
    </row>
    <row r="162" spans="1:9" ht="195" x14ac:dyDescent="0.25">
      <c r="A162" s="51"/>
      <c r="B162" s="52" t="s">
        <v>30</v>
      </c>
      <c r="C162" s="53" t="s">
        <v>150</v>
      </c>
      <c r="D162" s="54"/>
      <c r="E162" s="54"/>
      <c r="F162" s="55"/>
      <c r="G162" s="82"/>
      <c r="H162" s="2"/>
      <c r="I162" s="2"/>
    </row>
    <row r="163" spans="1:9" ht="15.75" x14ac:dyDescent="0.25">
      <c r="A163" s="46">
        <v>4</v>
      </c>
      <c r="B163" s="47" t="s">
        <v>151</v>
      </c>
      <c r="C163" s="48"/>
      <c r="D163" s="49" t="s">
        <v>152</v>
      </c>
      <c r="E163" s="50">
        <v>2</v>
      </c>
      <c r="F163" s="20"/>
      <c r="G163" s="21">
        <f>F163*E163</f>
        <v>0</v>
      </c>
      <c r="H163" s="2"/>
      <c r="I163" s="2"/>
    </row>
    <row r="164" spans="1:9" ht="165" x14ac:dyDescent="0.25">
      <c r="A164" s="51"/>
      <c r="B164" s="52" t="s">
        <v>153</v>
      </c>
      <c r="C164" s="53" t="s">
        <v>154</v>
      </c>
      <c r="D164" s="54"/>
      <c r="E164" s="54"/>
      <c r="F164" s="55"/>
      <c r="G164" s="82"/>
      <c r="H164" s="2"/>
      <c r="I164" s="2"/>
    </row>
    <row r="165" spans="1:9" ht="15.75" x14ac:dyDescent="0.25">
      <c r="A165" s="46">
        <v>5</v>
      </c>
      <c r="B165" s="47" t="s">
        <v>155</v>
      </c>
      <c r="C165" s="48"/>
      <c r="D165" s="49" t="s">
        <v>156</v>
      </c>
      <c r="E165" s="50">
        <v>2</v>
      </c>
      <c r="F165" s="20"/>
      <c r="G165" s="21">
        <f>F165*E165</f>
        <v>0</v>
      </c>
      <c r="H165" s="2"/>
      <c r="I165" s="2"/>
    </row>
    <row r="166" spans="1:9" ht="180.75" customHeight="1" x14ac:dyDescent="0.25">
      <c r="A166" s="51"/>
      <c r="B166" s="52" t="s">
        <v>157</v>
      </c>
      <c r="C166" s="53" t="s">
        <v>158</v>
      </c>
      <c r="D166" s="54"/>
      <c r="E166" s="54"/>
      <c r="F166" s="55"/>
      <c r="G166" s="82"/>
      <c r="H166" s="2"/>
      <c r="I166" s="2"/>
    </row>
    <row r="167" spans="1:9" ht="15.75" x14ac:dyDescent="0.25">
      <c r="A167" s="46">
        <v>6</v>
      </c>
      <c r="B167" s="47" t="s">
        <v>159</v>
      </c>
      <c r="C167" s="48"/>
      <c r="D167" s="49" t="s">
        <v>160</v>
      </c>
      <c r="E167" s="50">
        <v>1</v>
      </c>
      <c r="F167" s="20"/>
      <c r="G167" s="21">
        <f>F167*E167</f>
        <v>0</v>
      </c>
      <c r="H167" s="2"/>
      <c r="I167" s="2"/>
    </row>
    <row r="168" spans="1:9" ht="205.5" customHeight="1" x14ac:dyDescent="0.25">
      <c r="A168" s="51"/>
      <c r="B168" s="52" t="s">
        <v>161</v>
      </c>
      <c r="C168" s="53" t="s">
        <v>162</v>
      </c>
      <c r="D168" s="54"/>
      <c r="E168" s="54"/>
      <c r="F168" s="55"/>
      <c r="G168" s="82"/>
      <c r="H168" s="2"/>
      <c r="I168" s="2"/>
    </row>
    <row r="169" spans="1:9" ht="15.75" x14ac:dyDescent="0.25">
      <c r="A169" s="46">
        <v>7</v>
      </c>
      <c r="B169" s="47" t="s">
        <v>163</v>
      </c>
      <c r="C169" s="48"/>
      <c r="D169" s="49" t="s">
        <v>164</v>
      </c>
      <c r="E169" s="50">
        <v>1</v>
      </c>
      <c r="F169" s="20"/>
      <c r="G169" s="21">
        <f>F169*E169</f>
        <v>0</v>
      </c>
      <c r="H169" s="2"/>
      <c r="I169" s="2"/>
    </row>
    <row r="170" spans="1:9" ht="170.25" customHeight="1" x14ac:dyDescent="0.25">
      <c r="A170" s="51"/>
      <c r="B170" s="52" t="s">
        <v>165</v>
      </c>
      <c r="C170" s="53" t="s">
        <v>166</v>
      </c>
      <c r="D170" s="54"/>
      <c r="E170" s="54"/>
      <c r="F170" s="55"/>
      <c r="G170" s="82"/>
      <c r="H170" s="2"/>
      <c r="I170" s="2"/>
    </row>
    <row r="171" spans="1:9" ht="15.75" x14ac:dyDescent="0.25">
      <c r="A171" s="46">
        <v>8</v>
      </c>
      <c r="B171" s="47" t="s">
        <v>28</v>
      </c>
      <c r="C171" s="48"/>
      <c r="D171" s="49" t="s">
        <v>167</v>
      </c>
      <c r="E171" s="50">
        <v>1</v>
      </c>
      <c r="F171" s="20"/>
      <c r="G171" s="4">
        <f>F171*E171</f>
        <v>0</v>
      </c>
      <c r="H171" s="2"/>
      <c r="I171" s="2"/>
    </row>
    <row r="172" spans="1:9" ht="195" x14ac:dyDescent="0.25">
      <c r="A172" s="51"/>
      <c r="B172" s="52" t="s">
        <v>30</v>
      </c>
      <c r="C172" s="53" t="s">
        <v>168</v>
      </c>
      <c r="D172" s="54"/>
      <c r="E172" s="54"/>
      <c r="F172" s="55"/>
      <c r="G172" s="82"/>
      <c r="H172" s="2"/>
      <c r="I172" s="2"/>
    </row>
    <row r="173" spans="1:9" ht="15.75" x14ac:dyDescent="0.25">
      <c r="A173" s="46">
        <v>9</v>
      </c>
      <c r="B173" s="47" t="s">
        <v>169</v>
      </c>
      <c r="C173" s="48"/>
      <c r="D173" s="49" t="s">
        <v>170</v>
      </c>
      <c r="E173" s="50">
        <v>1</v>
      </c>
      <c r="F173" s="20"/>
      <c r="G173" s="21">
        <f>F173*E173</f>
        <v>0</v>
      </c>
      <c r="H173" s="2"/>
      <c r="I173" s="2"/>
    </row>
    <row r="174" spans="1:9" ht="179.25" customHeight="1" thickBot="1" x14ac:dyDescent="0.3">
      <c r="A174" s="51"/>
      <c r="B174" s="52" t="s">
        <v>171</v>
      </c>
      <c r="C174" s="106" t="s">
        <v>172</v>
      </c>
      <c r="D174" s="107"/>
      <c r="E174" s="107"/>
      <c r="F174" s="20"/>
      <c r="H174" s="2"/>
      <c r="I174" s="2"/>
    </row>
    <row r="175" spans="1:9" ht="19.5" thickBot="1" x14ac:dyDescent="0.35">
      <c r="A175" s="108"/>
      <c r="B175" s="109" t="s">
        <v>173</v>
      </c>
      <c r="C175" s="110"/>
      <c r="D175" s="109"/>
      <c r="E175" s="109"/>
      <c r="F175" s="111"/>
      <c r="G175" s="112">
        <f>SUM(G4:G174)</f>
        <v>0</v>
      </c>
      <c r="H175" s="2"/>
      <c r="I175" s="2"/>
    </row>
    <row r="176" spans="1:9" x14ac:dyDescent="0.25">
      <c r="F176" s="61"/>
      <c r="H176" s="2"/>
      <c r="I176" s="2"/>
    </row>
    <row r="177" spans="2:9" x14ac:dyDescent="0.25">
      <c r="B177" s="114" t="s">
        <v>174</v>
      </c>
      <c r="C177" s="115"/>
      <c r="D177" s="5"/>
      <c r="E177" s="5"/>
      <c r="H177" s="2"/>
      <c r="I177" s="2"/>
    </row>
    <row r="178" spans="2:9" x14ac:dyDescent="0.25">
      <c r="B178" s="116" t="s">
        <v>175</v>
      </c>
      <c r="C178" s="115"/>
      <c r="D178" s="5"/>
      <c r="E178" s="5"/>
      <c r="H178" s="2"/>
      <c r="I178" s="2"/>
    </row>
    <row r="179" spans="2:9" x14ac:dyDescent="0.25">
      <c r="B179" s="116" t="s">
        <v>176</v>
      </c>
      <c r="C179" s="116"/>
      <c r="D179" s="5"/>
      <c r="E179" s="5"/>
      <c r="H179" s="2"/>
      <c r="I179" s="2"/>
    </row>
    <row r="180" spans="2:9" x14ac:dyDescent="0.25">
      <c r="B180" s="116" t="s">
        <v>177</v>
      </c>
      <c r="C180" s="117"/>
      <c r="D180" s="5"/>
      <c r="E180" s="5"/>
      <c r="H180" s="2"/>
      <c r="I180" s="2"/>
    </row>
    <row r="181" spans="2:9" x14ac:dyDescent="0.25">
      <c r="F181" s="61"/>
      <c r="H181" s="2"/>
      <c r="I181" s="2"/>
    </row>
    <row r="182" spans="2:9" x14ac:dyDescent="0.25">
      <c r="B182" s="118" t="s">
        <v>178</v>
      </c>
      <c r="C182" s="119"/>
      <c r="F182" s="61"/>
      <c r="H182" s="2"/>
      <c r="I182" s="2"/>
    </row>
    <row r="183" spans="2:9" x14ac:dyDescent="0.25">
      <c r="B183" s="118" t="s">
        <v>179</v>
      </c>
      <c r="C183" s="119"/>
      <c r="F183" s="61"/>
      <c r="H183" s="2"/>
      <c r="I183" s="2"/>
    </row>
    <row r="184" spans="2:9" x14ac:dyDescent="0.25">
      <c r="B184" s="118" t="s">
        <v>180</v>
      </c>
      <c r="C184" s="119"/>
      <c r="F184" s="61"/>
      <c r="H184" s="2"/>
      <c r="I184" s="2"/>
    </row>
    <row r="185" spans="2:9" x14ac:dyDescent="0.25">
      <c r="B185" s="118" t="s">
        <v>181</v>
      </c>
      <c r="C185" s="119"/>
      <c r="F185" s="61"/>
      <c r="H185" s="2"/>
      <c r="I185" s="2"/>
    </row>
    <row r="186" spans="2:9" x14ac:dyDescent="0.25">
      <c r="B186" s="120" t="s">
        <v>182</v>
      </c>
      <c r="C186" s="119"/>
      <c r="F186" s="61"/>
      <c r="H186" s="2"/>
      <c r="I186" s="2"/>
    </row>
    <row r="187" spans="2:9" x14ac:dyDescent="0.25">
      <c r="B187" s="120" t="s">
        <v>183</v>
      </c>
      <c r="C187" s="119"/>
      <c r="F187" s="61"/>
      <c r="H187" s="2"/>
      <c r="I187" s="2"/>
    </row>
    <row r="188" spans="2:9" x14ac:dyDescent="0.25">
      <c r="B188" s="118" t="s">
        <v>184</v>
      </c>
      <c r="C188" s="119"/>
      <c r="F188" s="61"/>
      <c r="H188" s="2"/>
      <c r="I188" s="2"/>
    </row>
    <row r="189" spans="2:9" x14ac:dyDescent="0.25">
      <c r="F189" s="61"/>
      <c r="H189" s="2"/>
      <c r="I189" s="2"/>
    </row>
    <row r="190" spans="2:9" x14ac:dyDescent="0.25">
      <c r="B190" s="2" t="s">
        <v>185</v>
      </c>
      <c r="F190" s="61"/>
      <c r="H190" s="2"/>
      <c r="I190" s="2"/>
    </row>
    <row r="191" spans="2:9" x14ac:dyDescent="0.25">
      <c r="F191" s="61"/>
      <c r="H191" s="2"/>
      <c r="I191" s="2"/>
    </row>
    <row r="192" spans="2:9" x14ac:dyDescent="0.25">
      <c r="F192" s="61"/>
      <c r="H192" s="2"/>
      <c r="I192" s="2"/>
    </row>
    <row r="193" spans="6:9" x14ac:dyDescent="0.25">
      <c r="F193" s="61"/>
      <c r="H193" s="2"/>
      <c r="I193" s="2"/>
    </row>
    <row r="194" spans="6:9" x14ac:dyDescent="0.25">
      <c r="F194" s="61"/>
      <c r="H194" s="2"/>
      <c r="I194" s="2"/>
    </row>
    <row r="195" spans="6:9" x14ac:dyDescent="0.25">
      <c r="F195" s="61"/>
      <c r="H195" s="2"/>
      <c r="I195" s="2"/>
    </row>
    <row r="196" spans="6:9" x14ac:dyDescent="0.25">
      <c r="F196" s="61"/>
      <c r="H196" s="2"/>
      <c r="I196" s="2"/>
    </row>
    <row r="197" spans="6:9" x14ac:dyDescent="0.25">
      <c r="F197" s="61"/>
      <c r="H197" s="2"/>
      <c r="I197" s="2"/>
    </row>
    <row r="198" spans="6:9" x14ac:dyDescent="0.25">
      <c r="F198" s="61"/>
      <c r="G198" s="65"/>
      <c r="H198" s="2"/>
      <c r="I198" s="2"/>
    </row>
    <row r="199" spans="6:9" x14ac:dyDescent="0.25">
      <c r="F199" s="61"/>
      <c r="G199" s="65"/>
      <c r="H199" s="2"/>
      <c r="I199" s="2"/>
    </row>
    <row r="200" spans="6:9" x14ac:dyDescent="0.25">
      <c r="F200" s="61"/>
      <c r="H200" s="2"/>
      <c r="I200" s="2"/>
    </row>
    <row r="201" spans="6:9" x14ac:dyDescent="0.25">
      <c r="F201" s="61"/>
      <c r="H201" s="2"/>
      <c r="I201" s="2"/>
    </row>
    <row r="202" spans="6:9" x14ac:dyDescent="0.25">
      <c r="F202" s="61"/>
      <c r="H202" s="2"/>
      <c r="I202" s="2"/>
    </row>
    <row r="203" spans="6:9" x14ac:dyDescent="0.25">
      <c r="F203" s="61"/>
      <c r="H203" s="2"/>
      <c r="I203" s="2"/>
    </row>
    <row r="204" spans="6:9" x14ac:dyDescent="0.25">
      <c r="F204" s="61"/>
      <c r="H204" s="2"/>
      <c r="I204" s="2"/>
    </row>
    <row r="205" spans="6:9" x14ac:dyDescent="0.25">
      <c r="F205" s="61"/>
      <c r="H205" s="2"/>
      <c r="I205" s="2"/>
    </row>
    <row r="206" spans="6:9" x14ac:dyDescent="0.25">
      <c r="F206" s="61"/>
      <c r="H206" s="2"/>
      <c r="I206" s="2"/>
    </row>
    <row r="207" spans="6:9" x14ac:dyDescent="0.25">
      <c r="F207" s="61"/>
      <c r="H207" s="2"/>
      <c r="I207" s="2"/>
    </row>
    <row r="208" spans="6:9" x14ac:dyDescent="0.25">
      <c r="F208" s="61"/>
      <c r="H208" s="2"/>
      <c r="I208" s="2"/>
    </row>
    <row r="209" spans="6:9" x14ac:dyDescent="0.25">
      <c r="F209" s="61"/>
      <c r="H209" s="2"/>
      <c r="I209" s="2"/>
    </row>
    <row r="210" spans="6:9" x14ac:dyDescent="0.25">
      <c r="F210" s="61"/>
      <c r="H210" s="2"/>
      <c r="I210" s="2"/>
    </row>
    <row r="211" spans="6:9" x14ac:dyDescent="0.25">
      <c r="F211" s="61"/>
      <c r="H211" s="2"/>
      <c r="I211" s="2"/>
    </row>
    <row r="212" spans="6:9" x14ac:dyDescent="0.25">
      <c r="F212" s="61"/>
      <c r="H212" s="2"/>
      <c r="I212" s="2"/>
    </row>
    <row r="213" spans="6:9" x14ac:dyDescent="0.25">
      <c r="F213" s="61"/>
      <c r="H213" s="2"/>
      <c r="I213" s="2"/>
    </row>
    <row r="214" spans="6:9" x14ac:dyDescent="0.25">
      <c r="F214" s="61"/>
      <c r="H214" s="2"/>
      <c r="I214" s="2"/>
    </row>
    <row r="215" spans="6:9" x14ac:dyDescent="0.25">
      <c r="F215" s="61"/>
      <c r="H215" s="2"/>
      <c r="I215" s="2"/>
    </row>
    <row r="216" spans="6:9" x14ac:dyDescent="0.25">
      <c r="F216" s="61"/>
      <c r="G216" s="65"/>
      <c r="H216" s="2"/>
      <c r="I216" s="2"/>
    </row>
    <row r="217" spans="6:9" x14ac:dyDescent="0.25">
      <c r="F217" s="61"/>
      <c r="G217" s="65"/>
      <c r="H217" s="2"/>
      <c r="I217" s="2"/>
    </row>
    <row r="218" spans="6:9" x14ac:dyDescent="0.25">
      <c r="F218" s="61"/>
      <c r="G218" s="65"/>
      <c r="H218" s="2"/>
      <c r="I218" s="2"/>
    </row>
    <row r="219" spans="6:9" x14ac:dyDescent="0.25">
      <c r="F219" s="61"/>
      <c r="G219" s="65"/>
      <c r="H219" s="2"/>
      <c r="I219" s="2"/>
    </row>
    <row r="220" spans="6:9" x14ac:dyDescent="0.25">
      <c r="F220" s="61"/>
      <c r="H220" s="2"/>
      <c r="I220" s="2"/>
    </row>
    <row r="221" spans="6:9" x14ac:dyDescent="0.25">
      <c r="F221" s="61"/>
      <c r="H221" s="2"/>
      <c r="I221" s="2"/>
    </row>
    <row r="222" spans="6:9" x14ac:dyDescent="0.25">
      <c r="F222" s="61"/>
      <c r="H222" s="2"/>
      <c r="I222" s="2"/>
    </row>
    <row r="223" spans="6:9" x14ac:dyDescent="0.25">
      <c r="F223" s="61"/>
      <c r="H223" s="2"/>
      <c r="I223" s="2"/>
    </row>
    <row r="224" spans="6:9" x14ac:dyDescent="0.25">
      <c r="F224" s="61"/>
      <c r="H224" s="2"/>
      <c r="I224" s="2"/>
    </row>
    <row r="225" spans="6:9" x14ac:dyDescent="0.25">
      <c r="F225" s="61"/>
      <c r="H225" s="2"/>
      <c r="I225" s="2"/>
    </row>
    <row r="226" spans="6:9" x14ac:dyDescent="0.25">
      <c r="F226" s="61"/>
      <c r="H226" s="2"/>
      <c r="I226" s="2"/>
    </row>
    <row r="227" spans="6:9" x14ac:dyDescent="0.25">
      <c r="F227" s="61"/>
      <c r="H227" s="2"/>
      <c r="I227" s="2"/>
    </row>
    <row r="228" spans="6:9" x14ac:dyDescent="0.25">
      <c r="F228" s="61"/>
      <c r="H228" s="2"/>
      <c r="I228" s="2"/>
    </row>
    <row r="229" spans="6:9" x14ac:dyDescent="0.25">
      <c r="F229" s="61"/>
      <c r="H229" s="2"/>
      <c r="I229" s="2"/>
    </row>
    <row r="230" spans="6:9" x14ac:dyDescent="0.25">
      <c r="F230" s="61"/>
      <c r="H230" s="2"/>
      <c r="I230" s="2"/>
    </row>
    <row r="231" spans="6:9" x14ac:dyDescent="0.25">
      <c r="F231" s="61"/>
      <c r="H231" s="2"/>
      <c r="I231" s="2"/>
    </row>
    <row r="232" spans="6:9" x14ac:dyDescent="0.25">
      <c r="F232" s="61"/>
      <c r="H232" s="2"/>
      <c r="I232" s="2"/>
    </row>
    <row r="233" spans="6:9" x14ac:dyDescent="0.25">
      <c r="F233" s="61"/>
      <c r="H233" s="2"/>
      <c r="I233" s="2"/>
    </row>
    <row r="234" spans="6:9" x14ac:dyDescent="0.25">
      <c r="F234" s="61"/>
      <c r="G234" s="65"/>
      <c r="H234" s="2"/>
      <c r="I234" s="2"/>
    </row>
    <row r="235" spans="6:9" x14ac:dyDescent="0.25">
      <c r="F235" s="61"/>
      <c r="G235" s="65"/>
      <c r="H235" s="2"/>
      <c r="I235" s="2"/>
    </row>
    <row r="236" spans="6:9" x14ac:dyDescent="0.25">
      <c r="F236" s="61"/>
      <c r="G236" s="65"/>
      <c r="H236" s="2"/>
      <c r="I236" s="2"/>
    </row>
    <row r="237" spans="6:9" x14ac:dyDescent="0.25">
      <c r="F237" s="61"/>
      <c r="G237" s="65"/>
      <c r="H237" s="2"/>
      <c r="I237" s="2"/>
    </row>
    <row r="238" spans="6:9" x14ac:dyDescent="0.25">
      <c r="F238" s="61"/>
      <c r="H238" s="2"/>
      <c r="I238" s="2"/>
    </row>
    <row r="239" spans="6:9" x14ac:dyDescent="0.25">
      <c r="F239" s="61"/>
      <c r="H239" s="2"/>
      <c r="I239" s="2"/>
    </row>
    <row r="240" spans="6:9" x14ac:dyDescent="0.25">
      <c r="F240" s="61"/>
      <c r="H240" s="2"/>
      <c r="I240" s="2"/>
    </row>
    <row r="241" spans="6:9" x14ac:dyDescent="0.25">
      <c r="F241" s="61"/>
      <c r="H241" s="2"/>
      <c r="I241" s="2"/>
    </row>
    <row r="242" spans="6:9" x14ac:dyDescent="0.25">
      <c r="F242" s="61"/>
      <c r="H242" s="2"/>
      <c r="I242" s="2"/>
    </row>
    <row r="243" spans="6:9" x14ac:dyDescent="0.25">
      <c r="F243" s="61"/>
      <c r="H243" s="2"/>
      <c r="I243" s="2"/>
    </row>
    <row r="244" spans="6:9" x14ac:dyDescent="0.25">
      <c r="F244" s="61"/>
      <c r="H244" s="2"/>
      <c r="I244" s="2"/>
    </row>
    <row r="245" spans="6:9" x14ac:dyDescent="0.25">
      <c r="F245" s="61"/>
      <c r="H245" s="2"/>
      <c r="I245" s="2"/>
    </row>
    <row r="246" spans="6:9" x14ac:dyDescent="0.25">
      <c r="F246" s="61"/>
      <c r="H246" s="2"/>
      <c r="I246" s="2"/>
    </row>
    <row r="247" spans="6:9" x14ac:dyDescent="0.25">
      <c r="F247" s="61"/>
      <c r="H247" s="2"/>
      <c r="I247" s="2"/>
    </row>
    <row r="248" spans="6:9" x14ac:dyDescent="0.25">
      <c r="F248" s="61"/>
      <c r="H248" s="2"/>
      <c r="I248" s="2"/>
    </row>
    <row r="249" spans="6:9" x14ac:dyDescent="0.25">
      <c r="F249" s="61"/>
      <c r="G249" s="65"/>
      <c r="H249" s="2"/>
      <c r="I249" s="2"/>
    </row>
    <row r="250" spans="6:9" x14ac:dyDescent="0.25">
      <c r="F250" s="61"/>
      <c r="G250" s="65"/>
      <c r="H250" s="2"/>
      <c r="I250" s="2"/>
    </row>
    <row r="251" spans="6:9" x14ac:dyDescent="0.25">
      <c r="F251" s="61"/>
      <c r="G251" s="65"/>
      <c r="H251" s="2"/>
      <c r="I251" s="2"/>
    </row>
    <row r="252" spans="6:9" x14ac:dyDescent="0.25">
      <c r="F252" s="61"/>
      <c r="G252" s="65"/>
      <c r="H252" s="2"/>
      <c r="I252" s="2"/>
    </row>
    <row r="253" spans="6:9" x14ac:dyDescent="0.25">
      <c r="F253" s="61"/>
      <c r="H253" s="2"/>
      <c r="I253" s="2"/>
    </row>
    <row r="254" spans="6:9" x14ac:dyDescent="0.25">
      <c r="F254" s="61"/>
      <c r="H254" s="2"/>
      <c r="I254" s="2"/>
    </row>
    <row r="255" spans="6:9" x14ac:dyDescent="0.25">
      <c r="F255" s="61"/>
      <c r="H255" s="2"/>
      <c r="I255" s="2"/>
    </row>
    <row r="256" spans="6:9" x14ac:dyDescent="0.25">
      <c r="F256" s="61"/>
      <c r="H256" s="2"/>
      <c r="I256" s="2"/>
    </row>
    <row r="257" spans="6:9" x14ac:dyDescent="0.25">
      <c r="F257" s="61"/>
      <c r="H257" s="2"/>
      <c r="I257" s="2"/>
    </row>
    <row r="258" spans="6:9" x14ac:dyDescent="0.25">
      <c r="F258" s="61"/>
      <c r="G258" s="121"/>
      <c r="H258" s="2"/>
      <c r="I258" s="2"/>
    </row>
    <row r="259" spans="6:9" x14ac:dyDescent="0.25">
      <c r="F259" s="61"/>
      <c r="G259" s="121"/>
      <c r="H259" s="2"/>
      <c r="I259" s="2"/>
    </row>
    <row r="260" spans="6:9" x14ac:dyDescent="0.25">
      <c r="F260" s="61"/>
      <c r="G260" s="121"/>
      <c r="H260" s="2"/>
      <c r="I260" s="2"/>
    </row>
    <row r="261" spans="6:9" x14ac:dyDescent="0.25">
      <c r="F261" s="61"/>
      <c r="G261" s="121"/>
      <c r="H261" s="2"/>
      <c r="I261" s="2"/>
    </row>
    <row r="262" spans="6:9" x14ac:dyDescent="0.25">
      <c r="F262" s="61"/>
      <c r="G262" s="121"/>
      <c r="H262" s="2"/>
      <c r="I262" s="2"/>
    </row>
    <row r="263" spans="6:9" x14ac:dyDescent="0.25">
      <c r="F263" s="61"/>
      <c r="G263" s="121"/>
      <c r="H263" s="2"/>
      <c r="I263" s="2"/>
    </row>
    <row r="264" spans="6:9" x14ac:dyDescent="0.25">
      <c r="F264" s="61"/>
      <c r="G264" s="121"/>
      <c r="H264" s="2"/>
      <c r="I264" s="2"/>
    </row>
    <row r="265" spans="6:9" x14ac:dyDescent="0.25">
      <c r="F265" s="61"/>
      <c r="G265" s="121"/>
      <c r="H265" s="2"/>
      <c r="I265" s="2"/>
    </row>
    <row r="266" spans="6:9" x14ac:dyDescent="0.25">
      <c r="F266" s="61"/>
      <c r="G266" s="121"/>
      <c r="H266" s="2"/>
      <c r="I266" s="2"/>
    </row>
    <row r="267" spans="6:9" x14ac:dyDescent="0.25">
      <c r="F267" s="61"/>
      <c r="G267" s="121"/>
      <c r="H267" s="2"/>
      <c r="I267" s="2"/>
    </row>
    <row r="268" spans="6:9" x14ac:dyDescent="0.25">
      <c r="F268" s="61"/>
      <c r="G268" s="121"/>
      <c r="H268" s="2"/>
      <c r="I268" s="2"/>
    </row>
    <row r="269" spans="6:9" x14ac:dyDescent="0.25">
      <c r="F269" s="61"/>
      <c r="G269" s="121"/>
      <c r="H269" s="2"/>
      <c r="I269" s="2"/>
    </row>
    <row r="270" spans="6:9" x14ac:dyDescent="0.25">
      <c r="F270" s="61"/>
      <c r="G270" s="121"/>
      <c r="H270" s="2"/>
      <c r="I270" s="2"/>
    </row>
    <row r="271" spans="6:9" x14ac:dyDescent="0.25">
      <c r="F271" s="61"/>
      <c r="G271" s="121"/>
      <c r="H271" s="2"/>
      <c r="I271" s="2"/>
    </row>
    <row r="272" spans="6:9" x14ac:dyDescent="0.25">
      <c r="F272" s="61"/>
      <c r="G272" s="121"/>
      <c r="H272" s="2"/>
      <c r="I272" s="2"/>
    </row>
    <row r="273" spans="6:9" x14ac:dyDescent="0.25">
      <c r="F273" s="61"/>
      <c r="G273" s="121"/>
      <c r="H273" s="2"/>
      <c r="I273" s="2"/>
    </row>
    <row r="274" spans="6:9" x14ac:dyDescent="0.25">
      <c r="F274" s="61"/>
      <c r="G274" s="121"/>
      <c r="H274" s="2"/>
      <c r="I274" s="2"/>
    </row>
    <row r="275" spans="6:9" x14ac:dyDescent="0.25">
      <c r="F275" s="61"/>
      <c r="G275" s="121"/>
      <c r="H275" s="2"/>
      <c r="I275" s="2"/>
    </row>
    <row r="276" spans="6:9" x14ac:dyDescent="0.25">
      <c r="F276" s="61"/>
      <c r="G276" s="121"/>
      <c r="H276" s="2"/>
      <c r="I276" s="2"/>
    </row>
    <row r="277" spans="6:9" x14ac:dyDescent="0.25">
      <c r="F277" s="61"/>
      <c r="G277" s="121"/>
      <c r="H277" s="2"/>
      <c r="I277" s="2"/>
    </row>
    <row r="278" spans="6:9" x14ac:dyDescent="0.25">
      <c r="F278" s="61"/>
      <c r="G278" s="121"/>
      <c r="H278" s="2"/>
      <c r="I278" s="2"/>
    </row>
    <row r="279" spans="6:9" x14ac:dyDescent="0.25">
      <c r="F279" s="61"/>
      <c r="G279" s="121"/>
      <c r="H279" s="2"/>
      <c r="I279" s="2"/>
    </row>
    <row r="280" spans="6:9" x14ac:dyDescent="0.25">
      <c r="F280" s="61"/>
      <c r="G280" s="121"/>
      <c r="H280" s="2"/>
      <c r="I280" s="2"/>
    </row>
    <row r="281" spans="6:9" x14ac:dyDescent="0.25">
      <c r="F281" s="61"/>
      <c r="G281" s="121"/>
      <c r="H281" s="2"/>
      <c r="I281" s="2"/>
    </row>
    <row r="282" spans="6:9" x14ac:dyDescent="0.25">
      <c r="F282" s="61"/>
      <c r="G282" s="121"/>
      <c r="H282" s="2"/>
      <c r="I282" s="2"/>
    </row>
    <row r="283" spans="6:9" x14ac:dyDescent="0.25">
      <c r="F283" s="61"/>
      <c r="G283" s="121"/>
      <c r="H283" s="2"/>
      <c r="I283" s="2"/>
    </row>
    <row r="284" spans="6:9" x14ac:dyDescent="0.25">
      <c r="F284" s="61"/>
      <c r="G284" s="121"/>
      <c r="H284" s="2"/>
      <c r="I284" s="2"/>
    </row>
    <row r="285" spans="6:9" x14ac:dyDescent="0.25">
      <c r="F285" s="61"/>
      <c r="H285" s="2"/>
      <c r="I285" s="2"/>
    </row>
    <row r="286" spans="6:9" x14ac:dyDescent="0.25">
      <c r="F286" s="61"/>
      <c r="H286" s="2"/>
      <c r="I286" s="2"/>
    </row>
    <row r="287" spans="6:9" x14ac:dyDescent="0.25">
      <c r="F287" s="61"/>
      <c r="H287" s="2"/>
      <c r="I287" s="2"/>
    </row>
    <row r="288" spans="6:9" x14ac:dyDescent="0.25">
      <c r="F288" s="61"/>
      <c r="H288" s="2"/>
      <c r="I288" s="2"/>
    </row>
    <row r="289" spans="6:9" x14ac:dyDescent="0.25">
      <c r="F289" s="61"/>
      <c r="H289" s="2"/>
      <c r="I289" s="2"/>
    </row>
    <row r="290" spans="6:9" x14ac:dyDescent="0.25">
      <c r="F290" s="61"/>
      <c r="H290" s="2"/>
      <c r="I290" s="2"/>
    </row>
    <row r="291" spans="6:9" x14ac:dyDescent="0.25">
      <c r="F291" s="61"/>
      <c r="H291" s="2"/>
      <c r="I291" s="2"/>
    </row>
    <row r="292" spans="6:9" x14ac:dyDescent="0.25">
      <c r="F292" s="61"/>
      <c r="H292" s="2"/>
      <c r="I292" s="2"/>
    </row>
    <row r="293" spans="6:9" x14ac:dyDescent="0.25">
      <c r="F293" s="61"/>
      <c r="G293" s="65"/>
      <c r="H293" s="2"/>
      <c r="I293" s="2"/>
    </row>
    <row r="294" spans="6:9" x14ac:dyDescent="0.25">
      <c r="F294" s="61"/>
      <c r="G294" s="65"/>
      <c r="H294" s="2"/>
      <c r="I294" s="2"/>
    </row>
    <row r="295" spans="6:9" x14ac:dyDescent="0.25">
      <c r="F295" s="61"/>
      <c r="G295" s="65"/>
      <c r="H295" s="2"/>
      <c r="I295" s="2"/>
    </row>
    <row r="296" spans="6:9" x14ac:dyDescent="0.25">
      <c r="F296" s="61"/>
      <c r="G296" s="65"/>
      <c r="H296" s="2"/>
      <c r="I296" s="2"/>
    </row>
    <row r="297" spans="6:9" x14ac:dyDescent="0.25">
      <c r="F297" s="61"/>
      <c r="H297" s="2"/>
      <c r="I297" s="2"/>
    </row>
    <row r="298" spans="6:9" x14ac:dyDescent="0.25">
      <c r="F298" s="61"/>
      <c r="H298" s="2"/>
      <c r="I298" s="2"/>
    </row>
    <row r="299" spans="6:9" x14ac:dyDescent="0.25">
      <c r="F299" s="61"/>
      <c r="H299" s="2"/>
      <c r="I299" s="2"/>
    </row>
    <row r="300" spans="6:9" x14ac:dyDescent="0.25">
      <c r="F300" s="61"/>
      <c r="H300" s="2"/>
      <c r="I300" s="2"/>
    </row>
    <row r="301" spans="6:9" x14ac:dyDescent="0.25">
      <c r="F301" s="61"/>
      <c r="H301" s="2"/>
      <c r="I301" s="2"/>
    </row>
    <row r="302" spans="6:9" x14ac:dyDescent="0.25">
      <c r="F302" s="61"/>
      <c r="H302" s="2"/>
      <c r="I302" s="2"/>
    </row>
    <row r="303" spans="6:9" x14ac:dyDescent="0.25">
      <c r="F303" s="61"/>
      <c r="H303" s="2"/>
      <c r="I303" s="2"/>
    </row>
    <row r="304" spans="6:9" x14ac:dyDescent="0.25">
      <c r="F304" s="61"/>
      <c r="H304" s="2"/>
      <c r="I304" s="2"/>
    </row>
    <row r="305" spans="6:9" x14ac:dyDescent="0.25">
      <c r="F305" s="61"/>
      <c r="H305" s="2"/>
      <c r="I305" s="2"/>
    </row>
    <row r="306" spans="6:9" x14ac:dyDescent="0.25">
      <c r="F306" s="61"/>
      <c r="H306" s="2"/>
      <c r="I306" s="2"/>
    </row>
    <row r="307" spans="6:9" x14ac:dyDescent="0.25">
      <c r="F307" s="61"/>
      <c r="H307" s="2"/>
      <c r="I307" s="2"/>
    </row>
    <row r="308" spans="6:9" x14ac:dyDescent="0.25">
      <c r="F308" s="61"/>
      <c r="H308" s="2"/>
      <c r="I308" s="2"/>
    </row>
    <row r="309" spans="6:9" x14ac:dyDescent="0.25">
      <c r="F309" s="61"/>
      <c r="G309" s="65"/>
      <c r="H309" s="2"/>
      <c r="I309" s="2"/>
    </row>
    <row r="310" spans="6:9" x14ac:dyDescent="0.25">
      <c r="F310" s="61"/>
      <c r="G310" s="65"/>
      <c r="H310" s="2"/>
      <c r="I310" s="2"/>
    </row>
    <row r="311" spans="6:9" x14ac:dyDescent="0.25">
      <c r="F311" s="61"/>
      <c r="G311" s="65"/>
      <c r="H311" s="2"/>
      <c r="I311" s="2"/>
    </row>
    <row r="312" spans="6:9" x14ac:dyDescent="0.25">
      <c r="F312" s="61"/>
      <c r="G312" s="65"/>
      <c r="H312" s="2"/>
      <c r="I312" s="2"/>
    </row>
    <row r="313" spans="6:9" x14ac:dyDescent="0.25">
      <c r="F313" s="61"/>
      <c r="H313" s="2"/>
      <c r="I313" s="2"/>
    </row>
    <row r="314" spans="6:9" x14ac:dyDescent="0.25">
      <c r="F314" s="61"/>
      <c r="H314" s="2"/>
      <c r="I314" s="2"/>
    </row>
    <row r="315" spans="6:9" x14ac:dyDescent="0.25">
      <c r="F315" s="61"/>
      <c r="H315" s="2"/>
      <c r="I315" s="2"/>
    </row>
    <row r="316" spans="6:9" x14ac:dyDescent="0.25">
      <c r="F316" s="61"/>
      <c r="H316" s="2"/>
      <c r="I316" s="2"/>
    </row>
    <row r="317" spans="6:9" x14ac:dyDescent="0.25">
      <c r="F317" s="61"/>
      <c r="H317" s="2"/>
      <c r="I317" s="2"/>
    </row>
    <row r="318" spans="6:9" x14ac:dyDescent="0.25">
      <c r="F318" s="61"/>
      <c r="H318" s="2"/>
      <c r="I318" s="2"/>
    </row>
    <row r="319" spans="6:9" x14ac:dyDescent="0.25">
      <c r="F319" s="61"/>
      <c r="H319" s="2"/>
      <c r="I319" s="2"/>
    </row>
    <row r="320" spans="6:9" x14ac:dyDescent="0.25">
      <c r="F320" s="61"/>
      <c r="H320" s="2"/>
      <c r="I320" s="2"/>
    </row>
    <row r="321" spans="6:9" x14ac:dyDescent="0.25">
      <c r="F321" s="61"/>
      <c r="H321" s="2"/>
      <c r="I321" s="2"/>
    </row>
    <row r="322" spans="6:9" x14ac:dyDescent="0.25">
      <c r="F322" s="61"/>
      <c r="G322" s="65"/>
      <c r="H322" s="2"/>
      <c r="I322" s="2"/>
    </row>
    <row r="323" spans="6:9" x14ac:dyDescent="0.25">
      <c r="F323" s="61"/>
      <c r="G323" s="65"/>
      <c r="H323" s="2"/>
      <c r="I323" s="2"/>
    </row>
    <row r="324" spans="6:9" x14ac:dyDescent="0.25">
      <c r="F324" s="61"/>
      <c r="G324" s="65"/>
      <c r="H324" s="2"/>
      <c r="I324" s="2"/>
    </row>
    <row r="325" spans="6:9" x14ac:dyDescent="0.25">
      <c r="F325" s="61"/>
      <c r="G325" s="65"/>
      <c r="H325" s="2"/>
      <c r="I325" s="2"/>
    </row>
    <row r="326" spans="6:9" x14ac:dyDescent="0.25">
      <c r="F326" s="61"/>
      <c r="H326" s="2"/>
      <c r="I326" s="2"/>
    </row>
    <row r="327" spans="6:9" x14ac:dyDescent="0.25">
      <c r="F327" s="61"/>
      <c r="H327" s="2"/>
      <c r="I327" s="2"/>
    </row>
    <row r="328" spans="6:9" x14ac:dyDescent="0.25">
      <c r="F328" s="61"/>
      <c r="G328" s="65"/>
      <c r="H328" s="2"/>
      <c r="I328" s="2"/>
    </row>
    <row r="329" spans="6:9" x14ac:dyDescent="0.25">
      <c r="F329" s="61"/>
      <c r="H329" s="2"/>
      <c r="I329" s="2"/>
    </row>
    <row r="330" spans="6:9" x14ac:dyDescent="0.25">
      <c r="F330" s="61"/>
      <c r="H330" s="2"/>
      <c r="I330" s="2"/>
    </row>
    <row r="331" spans="6:9" x14ac:dyDescent="0.25">
      <c r="F331" s="61"/>
      <c r="H331" s="2"/>
      <c r="I331" s="2"/>
    </row>
    <row r="332" spans="6:9" x14ac:dyDescent="0.25">
      <c r="F332" s="61"/>
      <c r="H332" s="2"/>
      <c r="I332" s="2"/>
    </row>
    <row r="333" spans="6:9" x14ac:dyDescent="0.25">
      <c r="F333" s="61"/>
      <c r="H333" s="2"/>
      <c r="I333" s="2"/>
    </row>
    <row r="334" spans="6:9" x14ac:dyDescent="0.25">
      <c r="F334" s="61"/>
      <c r="H334" s="2"/>
      <c r="I334" s="2"/>
    </row>
    <row r="335" spans="6:9" x14ac:dyDescent="0.25">
      <c r="F335" s="61"/>
      <c r="H335" s="2"/>
      <c r="I335" s="2"/>
    </row>
    <row r="336" spans="6:9" x14ac:dyDescent="0.25">
      <c r="F336" s="61"/>
      <c r="H336" s="2"/>
      <c r="I336" s="2"/>
    </row>
    <row r="337" spans="6:9" x14ac:dyDescent="0.25">
      <c r="F337" s="61"/>
      <c r="H337" s="2"/>
      <c r="I337" s="2"/>
    </row>
    <row r="338" spans="6:9" x14ac:dyDescent="0.25">
      <c r="F338" s="61"/>
      <c r="H338" s="2"/>
      <c r="I338" s="2"/>
    </row>
    <row r="339" spans="6:9" x14ac:dyDescent="0.25">
      <c r="F339" s="61"/>
      <c r="H339" s="2"/>
      <c r="I339" s="2"/>
    </row>
    <row r="340" spans="6:9" x14ac:dyDescent="0.25">
      <c r="F340" s="61"/>
      <c r="H340" s="2"/>
      <c r="I340" s="2"/>
    </row>
    <row r="341" spans="6:9" x14ac:dyDescent="0.25">
      <c r="F341" s="61"/>
      <c r="H341" s="2"/>
      <c r="I341" s="2"/>
    </row>
    <row r="342" spans="6:9" x14ac:dyDescent="0.25">
      <c r="F342" s="61"/>
      <c r="H342" s="2"/>
      <c r="I342" s="2"/>
    </row>
    <row r="343" spans="6:9" x14ac:dyDescent="0.25">
      <c r="F343" s="61"/>
      <c r="H343" s="2"/>
      <c r="I343" s="2"/>
    </row>
    <row r="344" spans="6:9" x14ac:dyDescent="0.25">
      <c r="F344" s="61"/>
      <c r="H344" s="2"/>
      <c r="I344" s="2"/>
    </row>
    <row r="345" spans="6:9" x14ac:dyDescent="0.25">
      <c r="F345" s="61"/>
      <c r="H345" s="2"/>
      <c r="I345" s="2"/>
    </row>
    <row r="346" spans="6:9" x14ac:dyDescent="0.25">
      <c r="F346" s="61"/>
      <c r="H346" s="2"/>
      <c r="I346" s="2"/>
    </row>
    <row r="347" spans="6:9" x14ac:dyDescent="0.25">
      <c r="F347" s="61"/>
      <c r="H347" s="2"/>
      <c r="I347" s="2"/>
    </row>
    <row r="348" spans="6:9" x14ac:dyDescent="0.25">
      <c r="F348" s="61"/>
      <c r="H348" s="2"/>
      <c r="I348" s="2"/>
    </row>
    <row r="349" spans="6:9" x14ac:dyDescent="0.25">
      <c r="F349" s="61"/>
      <c r="H349" s="2"/>
      <c r="I349" s="2"/>
    </row>
    <row r="350" spans="6:9" x14ac:dyDescent="0.25">
      <c r="F350" s="61"/>
      <c r="H350" s="2"/>
      <c r="I350" s="2"/>
    </row>
    <row r="351" spans="6:9" x14ac:dyDescent="0.25">
      <c r="F351" s="61"/>
      <c r="H351" s="2"/>
      <c r="I351" s="2"/>
    </row>
    <row r="352" spans="6:9" x14ac:dyDescent="0.25">
      <c r="F352" s="61"/>
      <c r="H352" s="2"/>
      <c r="I352" s="2"/>
    </row>
    <row r="353" spans="6:9" x14ac:dyDescent="0.25">
      <c r="F353" s="61"/>
      <c r="G353" s="65"/>
      <c r="H353" s="2"/>
      <c r="I353" s="2"/>
    </row>
    <row r="354" spans="6:9" x14ac:dyDescent="0.25">
      <c r="F354" s="61"/>
      <c r="G354" s="65"/>
      <c r="H354" s="2"/>
      <c r="I354" s="2"/>
    </row>
    <row r="355" spans="6:9" x14ac:dyDescent="0.25">
      <c r="F355" s="61"/>
      <c r="G355" s="65"/>
      <c r="H355" s="2"/>
      <c r="I355" s="2"/>
    </row>
    <row r="356" spans="6:9" x14ac:dyDescent="0.25">
      <c r="F356" s="61"/>
      <c r="H356" s="2"/>
      <c r="I356" s="2"/>
    </row>
    <row r="357" spans="6:9" x14ac:dyDescent="0.25">
      <c r="F357" s="61"/>
      <c r="H357" s="2"/>
      <c r="I357" s="2"/>
    </row>
    <row r="358" spans="6:9" x14ac:dyDescent="0.25">
      <c r="F358" s="61"/>
      <c r="H358" s="2"/>
      <c r="I358" s="2"/>
    </row>
    <row r="359" spans="6:9" x14ac:dyDescent="0.25">
      <c r="F359" s="61"/>
      <c r="H359" s="2"/>
      <c r="I359" s="2"/>
    </row>
    <row r="360" spans="6:9" x14ac:dyDescent="0.25">
      <c r="F360" s="61"/>
      <c r="H360" s="2"/>
      <c r="I360" s="2"/>
    </row>
    <row r="361" spans="6:9" x14ac:dyDescent="0.25">
      <c r="F361" s="61"/>
      <c r="H361" s="2"/>
      <c r="I361" s="2"/>
    </row>
    <row r="362" spans="6:9" x14ac:dyDescent="0.25">
      <c r="F362" s="61"/>
      <c r="H362" s="2"/>
      <c r="I362" s="2"/>
    </row>
    <row r="363" spans="6:9" x14ac:dyDescent="0.25">
      <c r="F363" s="61"/>
      <c r="H363" s="2"/>
      <c r="I363" s="2"/>
    </row>
    <row r="364" spans="6:9" x14ac:dyDescent="0.25">
      <c r="F364" s="61"/>
      <c r="H364" s="2"/>
      <c r="I364" s="2"/>
    </row>
    <row r="365" spans="6:9" x14ac:dyDescent="0.25">
      <c r="F365" s="61"/>
      <c r="H365" s="2"/>
      <c r="I365" s="2"/>
    </row>
    <row r="366" spans="6:9" x14ac:dyDescent="0.25">
      <c r="F366" s="61"/>
      <c r="H366" s="2"/>
      <c r="I366" s="2"/>
    </row>
    <row r="367" spans="6:9" x14ac:dyDescent="0.25">
      <c r="F367" s="61"/>
      <c r="G367" s="65"/>
      <c r="H367" s="2"/>
      <c r="I367" s="2"/>
    </row>
    <row r="368" spans="6:9" x14ac:dyDescent="0.25">
      <c r="F368" s="61"/>
      <c r="G368" s="65"/>
      <c r="H368" s="2"/>
      <c r="I368" s="2"/>
    </row>
    <row r="369" spans="6:9" x14ac:dyDescent="0.25">
      <c r="F369" s="61"/>
      <c r="G369" s="65"/>
      <c r="H369" s="2"/>
      <c r="I369" s="2"/>
    </row>
    <row r="370" spans="6:9" x14ac:dyDescent="0.25">
      <c r="F370" s="61"/>
      <c r="H370" s="2"/>
      <c r="I370" s="2"/>
    </row>
    <row r="371" spans="6:9" x14ac:dyDescent="0.25">
      <c r="F371" s="61"/>
      <c r="H371" s="2"/>
      <c r="I371" s="2"/>
    </row>
    <row r="372" spans="6:9" x14ac:dyDescent="0.25">
      <c r="F372" s="61"/>
      <c r="H372" s="2"/>
      <c r="I372" s="2"/>
    </row>
    <row r="373" spans="6:9" x14ac:dyDescent="0.25">
      <c r="F373" s="61"/>
      <c r="H373" s="2"/>
      <c r="I373" s="2"/>
    </row>
    <row r="374" spans="6:9" x14ac:dyDescent="0.25">
      <c r="F374" s="61"/>
      <c r="H374" s="2"/>
      <c r="I374" s="2"/>
    </row>
    <row r="375" spans="6:9" x14ac:dyDescent="0.25">
      <c r="F375" s="61"/>
      <c r="H375" s="2"/>
      <c r="I375" s="2"/>
    </row>
    <row r="376" spans="6:9" x14ac:dyDescent="0.25">
      <c r="F376" s="61"/>
      <c r="H376" s="2"/>
      <c r="I376" s="2"/>
    </row>
    <row r="377" spans="6:9" x14ac:dyDescent="0.25">
      <c r="F377" s="61"/>
      <c r="H377" s="2"/>
      <c r="I377" s="2"/>
    </row>
    <row r="378" spans="6:9" x14ac:dyDescent="0.25">
      <c r="F378" s="61"/>
      <c r="H378" s="2"/>
      <c r="I378" s="2"/>
    </row>
    <row r="379" spans="6:9" x14ac:dyDescent="0.25">
      <c r="F379" s="61"/>
      <c r="H379" s="2"/>
      <c r="I379" s="2"/>
    </row>
    <row r="380" spans="6:9" x14ac:dyDescent="0.25">
      <c r="F380" s="61"/>
      <c r="H380" s="2"/>
      <c r="I380" s="2"/>
    </row>
    <row r="381" spans="6:9" x14ac:dyDescent="0.25">
      <c r="F381" s="61"/>
      <c r="H381" s="2"/>
      <c r="I381" s="2"/>
    </row>
    <row r="382" spans="6:9" x14ac:dyDescent="0.25">
      <c r="F382" s="61"/>
      <c r="H382" s="2"/>
      <c r="I382" s="2"/>
    </row>
    <row r="383" spans="6:9" x14ac:dyDescent="0.25">
      <c r="F383" s="61"/>
      <c r="H383" s="2"/>
      <c r="I383" s="2"/>
    </row>
    <row r="384" spans="6:9" x14ac:dyDescent="0.25">
      <c r="F384" s="61"/>
      <c r="H384" s="2"/>
      <c r="I384" s="2"/>
    </row>
    <row r="385" spans="6:9" x14ac:dyDescent="0.25">
      <c r="F385" s="61"/>
      <c r="G385" s="65"/>
      <c r="H385" s="2"/>
      <c r="I385" s="2"/>
    </row>
    <row r="386" spans="6:9" x14ac:dyDescent="0.25">
      <c r="F386" s="61"/>
      <c r="G386" s="65"/>
      <c r="H386" s="2"/>
      <c r="I386" s="2"/>
    </row>
    <row r="387" spans="6:9" x14ac:dyDescent="0.25">
      <c r="F387" s="61"/>
      <c r="G387" s="65"/>
      <c r="H387" s="2"/>
      <c r="I387" s="2"/>
    </row>
    <row r="388" spans="6:9" x14ac:dyDescent="0.25">
      <c r="F388" s="61"/>
      <c r="H388" s="2"/>
      <c r="I388" s="2"/>
    </row>
    <row r="389" spans="6:9" x14ac:dyDescent="0.25">
      <c r="F389" s="61"/>
      <c r="H389" s="2"/>
      <c r="I389" s="2"/>
    </row>
    <row r="390" spans="6:9" x14ac:dyDescent="0.25">
      <c r="F390" s="61"/>
      <c r="H390" s="2"/>
      <c r="I390" s="2"/>
    </row>
    <row r="391" spans="6:9" x14ac:dyDescent="0.25">
      <c r="F391" s="61"/>
      <c r="H391" s="2"/>
      <c r="I391" s="2"/>
    </row>
    <row r="392" spans="6:9" x14ac:dyDescent="0.25">
      <c r="F392" s="61"/>
      <c r="H392" s="2"/>
      <c r="I392" s="2"/>
    </row>
    <row r="393" spans="6:9" x14ac:dyDescent="0.25">
      <c r="F393" s="61"/>
      <c r="H393" s="2"/>
      <c r="I393" s="2"/>
    </row>
    <row r="394" spans="6:9" x14ac:dyDescent="0.25">
      <c r="F394" s="61"/>
      <c r="H394" s="2"/>
      <c r="I394" s="2"/>
    </row>
    <row r="395" spans="6:9" x14ac:dyDescent="0.25">
      <c r="F395" s="61"/>
      <c r="H395" s="2"/>
      <c r="I395" s="2"/>
    </row>
    <row r="396" spans="6:9" x14ac:dyDescent="0.25">
      <c r="F396" s="61"/>
      <c r="H396" s="2"/>
      <c r="I396" s="2"/>
    </row>
    <row r="397" spans="6:9" x14ac:dyDescent="0.25">
      <c r="F397" s="61"/>
      <c r="H397" s="2"/>
      <c r="I397" s="2"/>
    </row>
    <row r="398" spans="6:9" x14ac:dyDescent="0.25">
      <c r="F398" s="61"/>
      <c r="H398" s="2"/>
      <c r="I398" s="2"/>
    </row>
    <row r="399" spans="6:9" x14ac:dyDescent="0.25">
      <c r="F399" s="61"/>
      <c r="H399" s="2"/>
      <c r="I399" s="2"/>
    </row>
    <row r="400" spans="6:9" x14ac:dyDescent="0.25">
      <c r="F400" s="61"/>
      <c r="H400" s="2"/>
      <c r="I400" s="2"/>
    </row>
    <row r="401" spans="6:9" x14ac:dyDescent="0.25">
      <c r="F401" s="61"/>
      <c r="H401" s="2"/>
      <c r="I401" s="2"/>
    </row>
    <row r="402" spans="6:9" x14ac:dyDescent="0.25">
      <c r="F402" s="61"/>
      <c r="H402" s="2"/>
      <c r="I402" s="2"/>
    </row>
    <row r="403" spans="6:9" x14ac:dyDescent="0.25">
      <c r="F403" s="61"/>
      <c r="H403" s="2"/>
      <c r="I403" s="2"/>
    </row>
    <row r="404" spans="6:9" x14ac:dyDescent="0.25">
      <c r="F404" s="61"/>
      <c r="H404" s="2"/>
      <c r="I404" s="2"/>
    </row>
    <row r="405" spans="6:9" x14ac:dyDescent="0.25">
      <c r="F405" s="61"/>
      <c r="H405" s="2"/>
      <c r="I405" s="2"/>
    </row>
    <row r="406" spans="6:9" x14ac:dyDescent="0.25">
      <c r="F406" s="61"/>
      <c r="H406" s="2"/>
      <c r="I406" s="2"/>
    </row>
    <row r="407" spans="6:9" x14ac:dyDescent="0.25">
      <c r="F407" s="61"/>
      <c r="H407" s="2"/>
      <c r="I407" s="2"/>
    </row>
    <row r="408" spans="6:9" x14ac:dyDescent="0.25">
      <c r="F408" s="61"/>
      <c r="H408" s="2"/>
      <c r="I408" s="2"/>
    </row>
    <row r="409" spans="6:9" x14ac:dyDescent="0.25">
      <c r="F409" s="61"/>
      <c r="H409" s="2"/>
      <c r="I409" s="2"/>
    </row>
    <row r="410" spans="6:9" x14ac:dyDescent="0.25">
      <c r="F410" s="61"/>
      <c r="H410" s="2"/>
      <c r="I410" s="2"/>
    </row>
    <row r="411" spans="6:9" x14ac:dyDescent="0.25">
      <c r="F411" s="61"/>
      <c r="H411" s="2"/>
      <c r="I411" s="2"/>
    </row>
    <row r="412" spans="6:9" x14ac:dyDescent="0.25">
      <c r="F412" s="61"/>
      <c r="H412" s="2"/>
      <c r="I412" s="2"/>
    </row>
    <row r="413" spans="6:9" x14ac:dyDescent="0.25">
      <c r="F413" s="61"/>
      <c r="H413" s="2"/>
      <c r="I413" s="2"/>
    </row>
    <row r="414" spans="6:9" x14ac:dyDescent="0.25">
      <c r="F414" s="61"/>
      <c r="H414" s="2"/>
      <c r="I414" s="2"/>
    </row>
    <row r="415" spans="6:9" x14ac:dyDescent="0.25">
      <c r="F415" s="61"/>
      <c r="H415" s="2"/>
      <c r="I415" s="2"/>
    </row>
    <row r="416" spans="6:9" x14ac:dyDescent="0.25">
      <c r="F416" s="61"/>
      <c r="H416" s="2"/>
      <c r="I416" s="2"/>
    </row>
    <row r="417" spans="6:9" x14ac:dyDescent="0.25">
      <c r="F417" s="61"/>
      <c r="H417" s="2"/>
      <c r="I417" s="2"/>
    </row>
    <row r="418" spans="6:9" x14ac:dyDescent="0.25">
      <c r="F418" s="61"/>
      <c r="H418" s="2"/>
      <c r="I418" s="2"/>
    </row>
    <row r="419" spans="6:9" x14ac:dyDescent="0.25">
      <c r="F419" s="61"/>
      <c r="H419" s="2"/>
      <c r="I419" s="2"/>
    </row>
    <row r="420" spans="6:9" x14ac:dyDescent="0.25">
      <c r="F420" s="61"/>
      <c r="H420" s="2"/>
      <c r="I420" s="2"/>
    </row>
    <row r="421" spans="6:9" x14ac:dyDescent="0.25">
      <c r="F421" s="61"/>
      <c r="H421" s="2"/>
      <c r="I421" s="2"/>
    </row>
    <row r="422" spans="6:9" x14ac:dyDescent="0.25">
      <c r="F422" s="61"/>
      <c r="H422" s="2"/>
      <c r="I422" s="2"/>
    </row>
    <row r="423" spans="6:9" x14ac:dyDescent="0.25">
      <c r="F423" s="61"/>
      <c r="H423" s="2"/>
      <c r="I423" s="2"/>
    </row>
    <row r="424" spans="6:9" x14ac:dyDescent="0.25">
      <c r="F424" s="61"/>
      <c r="H424" s="2"/>
      <c r="I424" s="2"/>
    </row>
    <row r="425" spans="6:9" x14ac:dyDescent="0.25">
      <c r="F425" s="61"/>
      <c r="H425" s="2"/>
      <c r="I425" s="2"/>
    </row>
    <row r="426" spans="6:9" x14ac:dyDescent="0.25">
      <c r="F426" s="61"/>
      <c r="H426" s="2"/>
      <c r="I426" s="2"/>
    </row>
    <row r="427" spans="6:9" x14ac:dyDescent="0.25">
      <c r="F427" s="61"/>
      <c r="H427" s="2"/>
      <c r="I427" s="2"/>
    </row>
    <row r="428" spans="6:9" x14ac:dyDescent="0.25">
      <c r="F428" s="61"/>
      <c r="H428" s="2"/>
      <c r="I428" s="2"/>
    </row>
    <row r="429" spans="6:9" x14ac:dyDescent="0.25">
      <c r="F429" s="61"/>
      <c r="H429" s="2"/>
      <c r="I429" s="2"/>
    </row>
    <row r="430" spans="6:9" x14ac:dyDescent="0.25">
      <c r="F430" s="61"/>
      <c r="H430" s="2"/>
      <c r="I430" s="2"/>
    </row>
    <row r="431" spans="6:9" x14ac:dyDescent="0.25">
      <c r="F431" s="61"/>
      <c r="H431" s="2"/>
      <c r="I431" s="2"/>
    </row>
    <row r="432" spans="6:9" x14ac:dyDescent="0.25">
      <c r="F432" s="61"/>
      <c r="H432" s="2"/>
      <c r="I432" s="2"/>
    </row>
    <row r="433" spans="6:9" x14ac:dyDescent="0.25">
      <c r="F433" s="61"/>
      <c r="H433" s="2"/>
      <c r="I433" s="2"/>
    </row>
    <row r="434" spans="6:9" x14ac:dyDescent="0.25">
      <c r="F434" s="61"/>
      <c r="H434" s="2"/>
      <c r="I434" s="2"/>
    </row>
    <row r="435" spans="6:9" x14ac:dyDescent="0.25">
      <c r="F435" s="61"/>
      <c r="H435" s="2"/>
      <c r="I435" s="2"/>
    </row>
    <row r="436" spans="6:9" x14ac:dyDescent="0.25">
      <c r="F436" s="61"/>
      <c r="H436" s="2"/>
      <c r="I436" s="2"/>
    </row>
    <row r="437" spans="6:9" x14ac:dyDescent="0.25">
      <c r="F437" s="61"/>
      <c r="H437" s="2"/>
      <c r="I437" s="2"/>
    </row>
    <row r="438" spans="6:9" x14ac:dyDescent="0.25">
      <c r="F438" s="61"/>
      <c r="H438" s="2"/>
      <c r="I438" s="2"/>
    </row>
    <row r="439" spans="6:9" x14ac:dyDescent="0.25">
      <c r="F439" s="61"/>
      <c r="H439" s="2"/>
      <c r="I439" s="2"/>
    </row>
    <row r="440" spans="6:9" x14ac:dyDescent="0.25">
      <c r="F440" s="61"/>
      <c r="H440" s="2"/>
      <c r="I440" s="2"/>
    </row>
    <row r="441" spans="6:9" x14ac:dyDescent="0.25">
      <c r="F441" s="61"/>
      <c r="H441" s="2"/>
      <c r="I441" s="2"/>
    </row>
    <row r="442" spans="6:9" x14ac:dyDescent="0.25">
      <c r="F442" s="61"/>
      <c r="H442" s="2"/>
      <c r="I442" s="2"/>
    </row>
    <row r="443" spans="6:9" x14ac:dyDescent="0.25">
      <c r="F443" s="61"/>
      <c r="H443" s="2"/>
      <c r="I443" s="2"/>
    </row>
    <row r="444" spans="6:9" x14ac:dyDescent="0.25">
      <c r="F444" s="61"/>
      <c r="H444" s="2"/>
      <c r="I444" s="2"/>
    </row>
    <row r="445" spans="6:9" x14ac:dyDescent="0.25">
      <c r="F445" s="61"/>
      <c r="H445" s="2"/>
      <c r="I445" s="2"/>
    </row>
    <row r="446" spans="6:9" x14ac:dyDescent="0.25">
      <c r="F446" s="61"/>
      <c r="H446" s="2"/>
      <c r="I446" s="2"/>
    </row>
    <row r="447" spans="6:9" x14ac:dyDescent="0.25">
      <c r="F447" s="61"/>
      <c r="H447" s="2"/>
      <c r="I447" s="2"/>
    </row>
    <row r="448" spans="6:9" x14ac:dyDescent="0.25">
      <c r="F448" s="61"/>
      <c r="H448" s="2"/>
      <c r="I448" s="2"/>
    </row>
    <row r="449" spans="6:9" x14ac:dyDescent="0.25">
      <c r="F449" s="61"/>
      <c r="H449" s="2"/>
      <c r="I449" s="2"/>
    </row>
    <row r="450" spans="6:9" x14ac:dyDescent="0.25">
      <c r="F450" s="61"/>
      <c r="H450" s="2"/>
      <c r="I450" s="2"/>
    </row>
    <row r="451" spans="6:9" x14ac:dyDescent="0.25">
      <c r="F451" s="61"/>
      <c r="H451" s="2"/>
      <c r="I451" s="2"/>
    </row>
    <row r="452" spans="6:9" x14ac:dyDescent="0.25">
      <c r="F452" s="61"/>
      <c r="H452" s="2"/>
      <c r="I452" s="2"/>
    </row>
    <row r="453" spans="6:9" x14ac:dyDescent="0.25">
      <c r="F453" s="61"/>
      <c r="H453" s="2"/>
      <c r="I453" s="2"/>
    </row>
    <row r="454" spans="6:9" x14ac:dyDescent="0.25">
      <c r="F454" s="61"/>
      <c r="H454" s="2"/>
      <c r="I454" s="2"/>
    </row>
    <row r="455" spans="6:9" x14ac:dyDescent="0.25">
      <c r="F455" s="61"/>
      <c r="H455" s="2"/>
      <c r="I455" s="2"/>
    </row>
    <row r="456" spans="6:9" x14ac:dyDescent="0.25">
      <c r="F456" s="61"/>
      <c r="H456" s="2"/>
      <c r="I456" s="2"/>
    </row>
    <row r="457" spans="6:9" x14ac:dyDescent="0.25">
      <c r="F457" s="61"/>
      <c r="H457" s="2"/>
      <c r="I457" s="2"/>
    </row>
    <row r="458" spans="6:9" x14ac:dyDescent="0.25">
      <c r="F458" s="61"/>
      <c r="H458" s="2"/>
      <c r="I458" s="2"/>
    </row>
    <row r="459" spans="6:9" x14ac:dyDescent="0.25">
      <c r="F459" s="61"/>
      <c r="H459" s="2"/>
      <c r="I459" s="2"/>
    </row>
    <row r="460" spans="6:9" x14ac:dyDescent="0.25">
      <c r="F460" s="61"/>
      <c r="H460" s="2"/>
      <c r="I460" s="2"/>
    </row>
    <row r="461" spans="6:9" x14ac:dyDescent="0.25">
      <c r="F461" s="61"/>
      <c r="H461" s="2"/>
      <c r="I461" s="2"/>
    </row>
    <row r="462" spans="6:9" x14ac:dyDescent="0.25">
      <c r="F462" s="61"/>
      <c r="H462" s="2"/>
      <c r="I462" s="2"/>
    </row>
    <row r="463" spans="6:9" x14ac:dyDescent="0.25">
      <c r="F463" s="61"/>
      <c r="H463" s="2"/>
      <c r="I463" s="2"/>
    </row>
    <row r="464" spans="6:9" x14ac:dyDescent="0.25">
      <c r="F464" s="61"/>
      <c r="H464" s="2"/>
      <c r="I464" s="2"/>
    </row>
    <row r="465" spans="6:9" x14ac:dyDescent="0.25">
      <c r="F465" s="61"/>
      <c r="H465" s="2"/>
      <c r="I465" s="2"/>
    </row>
    <row r="466" spans="6:9" x14ac:dyDescent="0.25">
      <c r="F466" s="61"/>
      <c r="H466" s="2"/>
      <c r="I466" s="2"/>
    </row>
    <row r="467" spans="6:9" x14ac:dyDescent="0.25">
      <c r="F467" s="61"/>
      <c r="H467" s="2"/>
      <c r="I467" s="2"/>
    </row>
    <row r="468" spans="6:9" x14ac:dyDescent="0.25">
      <c r="F468" s="61"/>
      <c r="H468" s="2"/>
      <c r="I468" s="2"/>
    </row>
    <row r="469" spans="6:9" x14ac:dyDescent="0.25">
      <c r="F469" s="61"/>
      <c r="H469" s="2"/>
      <c r="I469" s="2"/>
    </row>
    <row r="470" spans="6:9" x14ac:dyDescent="0.25">
      <c r="F470" s="61"/>
      <c r="H470" s="2"/>
      <c r="I470" s="2"/>
    </row>
    <row r="471" spans="6:9" x14ac:dyDescent="0.25">
      <c r="F471" s="61"/>
      <c r="H471" s="2"/>
      <c r="I471" s="2"/>
    </row>
    <row r="472" spans="6:9" x14ac:dyDescent="0.25">
      <c r="F472" s="61"/>
      <c r="H472" s="2"/>
      <c r="I472" s="2"/>
    </row>
    <row r="473" spans="6:9" x14ac:dyDescent="0.25">
      <c r="F473" s="61"/>
      <c r="H473" s="2"/>
      <c r="I473" s="2"/>
    </row>
    <row r="474" spans="6:9" x14ac:dyDescent="0.25">
      <c r="F474" s="61"/>
      <c r="H474" s="2"/>
      <c r="I474" s="2"/>
    </row>
    <row r="475" spans="6:9" x14ac:dyDescent="0.25">
      <c r="F475" s="61"/>
      <c r="H475" s="2"/>
      <c r="I475" s="2"/>
    </row>
    <row r="476" spans="6:9" x14ac:dyDescent="0.25">
      <c r="F476" s="61"/>
      <c r="H476" s="2"/>
      <c r="I476" s="2"/>
    </row>
    <row r="477" spans="6:9" x14ac:dyDescent="0.25">
      <c r="F477" s="61"/>
      <c r="H477" s="2"/>
      <c r="I477" s="2"/>
    </row>
    <row r="478" spans="6:9" x14ac:dyDescent="0.25">
      <c r="F478" s="61"/>
      <c r="H478" s="2"/>
      <c r="I478" s="2"/>
    </row>
    <row r="479" spans="6:9" x14ac:dyDescent="0.25">
      <c r="F479" s="61"/>
      <c r="H479" s="2"/>
      <c r="I479" s="2"/>
    </row>
    <row r="480" spans="6:9" x14ac:dyDescent="0.25">
      <c r="F480" s="61"/>
      <c r="H480" s="2"/>
      <c r="I480" s="2"/>
    </row>
    <row r="481" spans="6:9" x14ac:dyDescent="0.25">
      <c r="F481" s="61"/>
      <c r="H481" s="2"/>
      <c r="I481" s="2"/>
    </row>
    <row r="482" spans="6:9" x14ac:dyDescent="0.25">
      <c r="F482" s="61"/>
      <c r="H482" s="2"/>
      <c r="I482" s="2"/>
    </row>
    <row r="483" spans="6:9" x14ac:dyDescent="0.25">
      <c r="F483" s="61"/>
      <c r="H483" s="2"/>
      <c r="I483" s="2"/>
    </row>
    <row r="484" spans="6:9" x14ac:dyDescent="0.25">
      <c r="F484" s="61"/>
      <c r="H484" s="2"/>
      <c r="I484" s="2"/>
    </row>
    <row r="485" spans="6:9" x14ac:dyDescent="0.25">
      <c r="F485" s="61"/>
      <c r="H485" s="2"/>
      <c r="I485" s="2"/>
    </row>
    <row r="486" spans="6:9" x14ac:dyDescent="0.25">
      <c r="F486" s="61"/>
      <c r="H486" s="2"/>
      <c r="I486" s="2"/>
    </row>
    <row r="487" spans="6:9" x14ac:dyDescent="0.25">
      <c r="F487" s="61"/>
      <c r="H487" s="2"/>
      <c r="I487" s="2"/>
    </row>
    <row r="488" spans="6:9" x14ac:dyDescent="0.25">
      <c r="F488" s="61"/>
      <c r="H488" s="2"/>
      <c r="I488" s="2"/>
    </row>
    <row r="489" spans="6:9" x14ac:dyDescent="0.25">
      <c r="F489" s="61"/>
      <c r="H489" s="2"/>
      <c r="I489" s="2"/>
    </row>
  </sheetData>
  <pageMargins left="0.98656250000000001" right="0.7" top="0.78740157499999996" bottom="0.78740157499999996" header="0.3" footer="0.3"/>
  <pageSetup paperSize="9" scale="40" fitToHeight="0" orientation="portrait" r:id="rId1"/>
  <rowBreaks count="2" manualBreakCount="2">
    <brk id="108" max="6" man="1"/>
    <brk id="166" max="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267FE34967BE34AA1C2910CD8452E2D" ma:contentTypeVersion="15" ma:contentTypeDescription="Vytvoří nový dokument" ma:contentTypeScope="" ma:versionID="19544547465c62a1384639bfb8523264">
  <xsd:schema xmlns:xsd="http://www.w3.org/2001/XMLSchema" xmlns:xs="http://www.w3.org/2001/XMLSchema" xmlns:p="http://schemas.microsoft.com/office/2006/metadata/properties" xmlns:ns2="42aeb5e0-4d8c-495b-8ac8-9c7e0f9108af" xmlns:ns3="1c1cfe40-64e6-48a4-a923-d8a21d9bc96d" targetNamespace="http://schemas.microsoft.com/office/2006/metadata/properties" ma:root="true" ma:fieldsID="ec50c24212fe8b47600ee8a5c952b3e6" ns2:_="" ns3:_="">
    <xsd:import namespace="42aeb5e0-4d8c-495b-8ac8-9c7e0f9108af"/>
    <xsd:import namespace="1c1cfe40-64e6-48a4-a923-d8a21d9bc96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aeb5e0-4d8c-495b-8ac8-9c7e0f9108a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5" nillable="true" ma:displayName="Location" ma:description="" ma:indexed="true" ma:internalName="MediaServiceLocation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Značky obrázků" ma:readOnly="false" ma:fieldId="{5cf76f15-5ced-4ddc-b409-7134ff3c332f}" ma:taxonomyMulti="true" ma:sspId="05144c32-5194-445f-8fa8-b47f4d440b8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1cfe40-64e6-48a4-a923-d8a21d9bc96d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71ba7402-a552-47a9-ad5f-5f8c4461a637}" ma:internalName="TaxCatchAll" ma:showField="CatchAllData" ma:web="1c1cfe40-64e6-48a4-a923-d8a21d9bc96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D68BE0E-C0F4-40CE-A95E-DBC193845BA3}"/>
</file>

<file path=customXml/itemProps2.xml><?xml version="1.0" encoding="utf-8"?>
<ds:datastoreItem xmlns:ds="http://schemas.openxmlformats.org/officeDocument/2006/customXml" ds:itemID="{C8C6B0B6-E66A-4294-A724-BCFD0478855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1</vt:i4>
      </vt:variant>
    </vt:vector>
  </HeadingPairs>
  <TitlesOfParts>
    <vt:vector size="3" baseType="lpstr">
      <vt:lpstr>List1 (2)</vt:lpstr>
      <vt:lpstr>List1</vt:lpstr>
      <vt:lpstr>'List1 (2)'!Oblast_tisku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Marcela Dvořáková</dc:creator>
  <cp:lastModifiedBy>Marcela Dvořáková</cp:lastModifiedBy>
  <dcterms:created xsi:type="dcterms:W3CDTF">2015-06-05T18:19:34Z</dcterms:created>
  <dcterms:modified xsi:type="dcterms:W3CDTF">2024-07-24T13:12:01Z</dcterms:modified>
</cp:coreProperties>
</file>