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327 - revize VZ\"/>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...'!$C$81:$K$262</definedName>
    <definedName name="_xlnm.Print_Area" localSheetId="1">'SO 00-1 - Příprava území ...'!$C$4:$J$39,'SO 00-1 - Příprava území ...'!$C$45:$J$63,'SO 00-1 - Příprava území ...'!$C$69:$K$262</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kon...'!$C$102:$K$556</definedName>
    <definedName name="_xlnm.Print_Area" localSheetId="3">'D.1.1-2.1 - Základové kon...'!$C$4:$J$43,'D.1.1-2.1 - Základové kon...'!$C$49:$J$80,'D.1.1-2.1 - Základové kon...'!$C$86:$K$556</definedName>
    <definedName name="_xlnm.Print_Titles" localSheetId="3">'D.1.1-2.1 - Základové kon...'!$102:$102</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Podlahy'!$C$102:$K$770</definedName>
    <definedName name="_xlnm.Print_Area" localSheetId="7">'D.1.1-2.5 - Podlahy'!$C$4:$J$43,'D.1.1-2.5 - Podlahy'!$C$49:$J$80,'D.1.1-2.5 - Podlahy'!$C$86:$K$770</definedName>
    <definedName name="_xlnm.Print_Titles" localSheetId="7">'D.1.1-2.5 - Podlahy'!$102:$102</definedName>
    <definedName name="_xlnm._FilterDatabase" localSheetId="8" hidden="1">'D.1.1-2.6 - Úpravy stěn a...'!$C$103:$K$699</definedName>
    <definedName name="_xlnm.Print_Area" localSheetId="8">'D.1.1-2.6 - Úpravy stěn a...'!$C$4:$J$43,'D.1.1-2.6 - Úpravy stěn a...'!$C$49:$J$81,'D.1.1-2.6 - Úpravy stěn a...'!$C$87:$K$699</definedName>
    <definedName name="_xlnm.Print_Titles" localSheetId="8">'D.1.1-2.6 - Úpravy stěn a...'!$103:$103</definedName>
    <definedName name="_xlnm._FilterDatabase" localSheetId="9" hidden="1">'D.1.1-2.7 - Výpis prvků'!$C$100:$K$322</definedName>
    <definedName name="_xlnm.Print_Area" localSheetId="9">'D.1.1-2.7 - Výpis prvků'!$C$4:$J$43,'D.1.1-2.7 - Výpis prvků'!$C$49:$J$78,'D.1.1-2.7 - Výpis prvků'!$C$84:$K$322</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ele...'!$C$94:$K$240</definedName>
    <definedName name="_xlnm.Print_Area" localSheetId="16">'D.1.4.5 - Silnoproudá ele...'!$C$4:$J$43,'D.1.4.5 - Silnoproudá ele...'!$C$49:$J$72,'D.1.4.5 - Silnoproudá ele...'!$C$78:$K$240</definedName>
    <definedName name="_xlnm.Print_Titles" localSheetId="16">'D.1.4.5 - Silnoproudá ele...'!$94:$94</definedName>
    <definedName name="_xlnm._FilterDatabase" localSheetId="17" hidden="1">'D.1.4.6 - Elektronická ko...'!$C$95:$K$211</definedName>
    <definedName name="_xlnm.Print_Area" localSheetId="17">'D.1.4.6 - Elektronická ko...'!$C$4:$J$43,'D.1.4.6 - Elektronická ko...'!$C$49:$J$73,'D.1.4.6 - Elektronická ko...'!$C$79:$K$211</definedName>
    <definedName name="_xlnm.Print_Titles" localSheetId="17">'D.1.4.6 - Elektronická ko...'!$95:$95</definedName>
    <definedName name="_xlnm._FilterDatabase" localSheetId="18" hidden="1">'SO 05.1 - Zpevněné plochy'!$C$83:$K$125</definedName>
    <definedName name="_xlnm.Print_Area" localSheetId="18">'SO 05.1 - Zpevněné plochy'!$C$4:$J$39,'SO 05.1 - Zpevněné plochy'!$C$45:$J$65,'SO 05.1 - Zpevněné plochy'!$C$71:$K$125</definedName>
    <definedName name="_xlnm.Print_Titles" localSheetId="18">'SO 05.1 - Zpevněné plochy'!$83:$83</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...'!$C$87:$K$187</definedName>
    <definedName name="_xlnm.Print_Area" localSheetId="20">'IO 01 - Přípojka dešťové ...'!$C$4:$J$39,'IO 01 - Přípojka dešťové ...'!$C$45:$J$69,'IO 01 - Přípojka dešťové ...'!$C$75:$K$187</definedName>
    <definedName name="_xlnm.Print_Titles" localSheetId="20">'IO 01 - Přípojka dešťové ...'!$87:$87</definedName>
    <definedName name="_xlnm._FilterDatabase" localSheetId="21" hidden="1">'IO 02 - Areálové rozvody ...'!$C$87:$K$224</definedName>
    <definedName name="_xlnm.Print_Area" localSheetId="21">'IO 02 - Areálové rozvody ...'!$C$4:$J$39,'IO 02 - Areálové rozvody ...'!$C$45:$J$69,'IO 02 - Areálové rozvody ...'!$C$75:$K$224</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...'!$C$86:$K$122</definedName>
    <definedName name="_xlnm.Print_Area" localSheetId="24">'IO 05 - Areálové rozvody ...'!$C$4:$J$39,'IO 05 - Areálové rozvody ...'!$C$45:$J$68,'IO 05 - Areálové rozvody ...'!$C$74:$K$122</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elektronický...'!$C$81:$K$124</definedName>
    <definedName name="_xlnm.Print_Area" localSheetId="29">'IO 14 - Sítě elektronický...'!$C$4:$J$39,'IO 14 - Sítě elektronický...'!$C$45:$J$63,'IO 14 - Sítě elektronický...'!$C$69:$K$124</definedName>
    <definedName name="_xlnm.Print_Titles" localSheetId="29">'IO 14 - Sítě elektronický...'!$81:$81</definedName>
    <definedName name="_xlnm._FilterDatabase" localSheetId="30" hidden="1">'VRN - Vedlejší rozpočtové...'!$C$80:$K$224</definedName>
    <definedName name="_xlnm.Print_Area" localSheetId="30">'VRN - Vedlejší rozpočtové...'!$C$4:$J$39,'VRN - Vedlejší rozpočtové...'!$C$45:$J$62,'VRN - Vedlejší rozpočtové...'!$C$68:$K$224</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4"/>
  <c r="BH224"/>
  <c r="BG224"/>
  <c r="BF224"/>
  <c r="T224"/>
  <c r="R224"/>
  <c r="P224"/>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78"/>
  <c r="J17"/>
  <c r="J12"/>
  <c r="J52"/>
  <c r="E7"/>
  <c r="E71"/>
  <c i="30" r="J37"/>
  <c r="J36"/>
  <c i="1" r="AY87"/>
  <c i="30" r="J35"/>
  <c i="1" r="AX87"/>
  <c i="30"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79"/>
  <c r="J23"/>
  <c r="J18"/>
  <c r="E18"/>
  <c r="F79"/>
  <c r="J17"/>
  <c r="J12"/>
  <c r="J76"/>
  <c r="E7"/>
  <c r="E72"/>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81"/>
  <c r="J23"/>
  <c r="J18"/>
  <c r="E18"/>
  <c r="F81"/>
  <c r="J17"/>
  <c r="J12"/>
  <c r="J52"/>
  <c r="E7"/>
  <c r="E74"/>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83"/>
  <c r="J17"/>
  <c r="J12"/>
  <c r="J52"/>
  <c r="E7"/>
  <c r="E48"/>
  <c i="27" r="J37"/>
  <c r="J36"/>
  <c i="1" r="AY84"/>
  <c i="27" r="J35"/>
  <c i="1" r="AX84"/>
  <c i="27" r="BI229"/>
  <c r="BH229"/>
  <c r="BG229"/>
  <c r="BF229"/>
  <c r="T229"/>
  <c r="T228"/>
  <c r="R229"/>
  <c r="R228"/>
  <c r="P229"/>
  <c r="P228"/>
  <c r="BI227"/>
  <c r="BH227"/>
  <c r="BG227"/>
  <c r="BF227"/>
  <c r="T227"/>
  <c r="T226"/>
  <c r="R227"/>
  <c r="R226"/>
  <c r="P227"/>
  <c r="P226"/>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55"/>
  <c r="J23"/>
  <c r="J18"/>
  <c r="E18"/>
  <c r="F87"/>
  <c r="J17"/>
  <c r="J12"/>
  <c r="J84"/>
  <c r="E7"/>
  <c r="E48"/>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85"/>
  <c r="J23"/>
  <c r="J18"/>
  <c r="E18"/>
  <c r="F55"/>
  <c r="J17"/>
  <c r="J12"/>
  <c r="J82"/>
  <c r="E7"/>
  <c r="E78"/>
  <c i="25" r="J37"/>
  <c r="J36"/>
  <c i="1" r="AY82"/>
  <c i="25" r="J35"/>
  <c i="1" r="AX82"/>
  <c i="25" r="BI121"/>
  <c r="BH121"/>
  <c r="BG121"/>
  <c r="BF121"/>
  <c r="T121"/>
  <c r="T120"/>
  <c r="T119"/>
  <c r="R121"/>
  <c r="R120"/>
  <c r="R119"/>
  <c r="P121"/>
  <c r="P120"/>
  <c r="P119"/>
  <c r="BI117"/>
  <c r="BH117"/>
  <c r="BG117"/>
  <c r="BF117"/>
  <c r="T117"/>
  <c r="R117"/>
  <c r="P117"/>
  <c r="BI115"/>
  <c r="BH115"/>
  <c r="BG115"/>
  <c r="BF115"/>
  <c r="T115"/>
  <c r="R115"/>
  <c r="P115"/>
  <c r="BI113"/>
  <c r="BH113"/>
  <c r="BG113"/>
  <c r="BF113"/>
  <c r="T113"/>
  <c r="T112"/>
  <c r="R113"/>
  <c r="R112"/>
  <c r="P113"/>
  <c r="P112"/>
  <c r="BI111"/>
  <c r="BH111"/>
  <c r="BG111"/>
  <c r="BF111"/>
  <c r="T111"/>
  <c r="R111"/>
  <c r="P111"/>
  <c r="BI110"/>
  <c r="BH110"/>
  <c r="BG110"/>
  <c r="BF110"/>
  <c r="T110"/>
  <c r="R110"/>
  <c r="P110"/>
  <c r="BI109"/>
  <c r="BH109"/>
  <c r="BG109"/>
  <c r="BF109"/>
  <c r="T109"/>
  <c r="R109"/>
  <c r="P109"/>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84"/>
  <c r="J17"/>
  <c r="J12"/>
  <c r="J81"/>
  <c r="E7"/>
  <c r="E77"/>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55"/>
  <c r="J23"/>
  <c r="J18"/>
  <c r="E18"/>
  <c r="F55"/>
  <c r="J17"/>
  <c r="J12"/>
  <c r="J83"/>
  <c r="E7"/>
  <c r="E48"/>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55"/>
  <c r="J23"/>
  <c r="J18"/>
  <c r="E18"/>
  <c r="F86"/>
  <c r="J17"/>
  <c r="J12"/>
  <c r="J83"/>
  <c r="E7"/>
  <c r="E79"/>
  <c i="22" r="J37"/>
  <c r="J36"/>
  <c i="1" r="AY79"/>
  <c i="22" r="J35"/>
  <c i="1" r="AX79"/>
  <c i="22"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85"/>
  <c r="J23"/>
  <c r="J18"/>
  <c r="E18"/>
  <c r="F55"/>
  <c r="J17"/>
  <c r="J12"/>
  <c r="J82"/>
  <c r="E7"/>
  <c r="E48"/>
  <c i="21" r="J37"/>
  <c r="J36"/>
  <c i="1" r="AY78"/>
  <c i="21" r="J35"/>
  <c i="1" r="AX78"/>
  <c i="21" r="BI186"/>
  <c r="BH186"/>
  <c r="BG186"/>
  <c r="BF186"/>
  <c r="T186"/>
  <c r="T185"/>
  <c r="T184"/>
  <c r="R186"/>
  <c r="R185"/>
  <c r="R184"/>
  <c r="P186"/>
  <c r="P185"/>
  <c r="P184"/>
  <c r="BI182"/>
  <c r="BH182"/>
  <c r="BG182"/>
  <c r="BF182"/>
  <c r="T182"/>
  <c r="T181"/>
  <c r="R182"/>
  <c r="R181"/>
  <c r="P182"/>
  <c r="P181"/>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85"/>
  <c r="J23"/>
  <c r="J18"/>
  <c r="E18"/>
  <c r="F55"/>
  <c r="J17"/>
  <c r="J12"/>
  <c r="J52"/>
  <c r="E7"/>
  <c r="E4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55"/>
  <c r="J17"/>
  <c r="J12"/>
  <c r="J90"/>
  <c r="E7"/>
  <c r="E86"/>
  <c i="19" r="J37"/>
  <c r="J36"/>
  <c i="1" r="AY76"/>
  <c i="19" r="J35"/>
  <c i="1" r="AX76"/>
  <c i="19" r="BI124"/>
  <c r="BH124"/>
  <c r="BG124"/>
  <c r="BF124"/>
  <c r="T124"/>
  <c r="T123"/>
  <c r="R124"/>
  <c r="R123"/>
  <c r="P124"/>
  <c r="P123"/>
  <c r="BI118"/>
  <c r="BH118"/>
  <c r="BG118"/>
  <c r="BF118"/>
  <c r="T118"/>
  <c r="T117"/>
  <c r="R118"/>
  <c r="R117"/>
  <c r="P118"/>
  <c r="P117"/>
  <c r="BI108"/>
  <c r="BH108"/>
  <c r="BG108"/>
  <c r="BF108"/>
  <c r="T108"/>
  <c r="T107"/>
  <c r="R108"/>
  <c r="R107"/>
  <c r="P108"/>
  <c r="P107"/>
  <c r="BI101"/>
  <c r="BH101"/>
  <c r="BG101"/>
  <c r="BF101"/>
  <c r="T101"/>
  <c r="R101"/>
  <c r="P101"/>
  <c r="BI98"/>
  <c r="BH98"/>
  <c r="BG98"/>
  <c r="BF98"/>
  <c r="T98"/>
  <c r="R98"/>
  <c r="P98"/>
  <c r="BI87"/>
  <c r="BH87"/>
  <c r="BG87"/>
  <c r="BF87"/>
  <c r="T87"/>
  <c r="R87"/>
  <c r="P87"/>
  <c r="J81"/>
  <c r="J80"/>
  <c r="F80"/>
  <c r="F78"/>
  <c r="E76"/>
  <c r="J55"/>
  <c r="J54"/>
  <c r="F54"/>
  <c r="F52"/>
  <c r="E50"/>
  <c r="J18"/>
  <c r="E18"/>
  <c r="F81"/>
  <c r="J17"/>
  <c r="J12"/>
  <c r="J78"/>
  <c r="E7"/>
  <c r="E74"/>
  <c i="18" r="J41"/>
  <c r="J40"/>
  <c i="1" r="AY75"/>
  <c i="18" r="J39"/>
  <c i="1" r="AX75"/>
  <c i="18"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93"/>
  <c r="J27"/>
  <c r="J22"/>
  <c r="E22"/>
  <c r="F93"/>
  <c r="J21"/>
  <c r="J16"/>
  <c r="J90"/>
  <c r="E7"/>
  <c r="E82"/>
  <c i="17" r="J41"/>
  <c r="J40"/>
  <c i="1" r="AY74"/>
  <c i="17" r="J39"/>
  <c i="1" r="AX74"/>
  <c i="17"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63"/>
  <c r="J21"/>
  <c r="J16"/>
  <c r="J89"/>
  <c r="E7"/>
  <c r="E81"/>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92"/>
  <c r="J21"/>
  <c r="J16"/>
  <c r="J89"/>
  <c r="E7"/>
  <c r="E81"/>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63"/>
  <c r="J21"/>
  <c r="J16"/>
  <c r="J60"/>
  <c r="E7"/>
  <c r="E52"/>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63"/>
  <c r="J27"/>
  <c r="J22"/>
  <c r="E22"/>
  <c r="F63"/>
  <c r="J21"/>
  <c r="J16"/>
  <c r="J60"/>
  <c r="E7"/>
  <c r="E86"/>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63"/>
  <c r="J21"/>
  <c r="J16"/>
  <c r="J101"/>
  <c r="E7"/>
  <c r="E52"/>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63"/>
  <c r="J27"/>
  <c r="J22"/>
  <c r="E22"/>
  <c r="F104"/>
  <c r="J21"/>
  <c r="J16"/>
  <c r="J60"/>
  <c r="E7"/>
  <c r="E52"/>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59"/>
  <c r="J19"/>
  <c r="J14"/>
  <c r="J56"/>
  <c r="E7"/>
  <c r="E50"/>
  <c i="10" r="J41"/>
  <c r="J40"/>
  <c i="1" r="AY65"/>
  <c i="10" r="J39"/>
  <c i="1" r="AX65"/>
  <c i="10" r="BI322"/>
  <c r="BH322"/>
  <c r="BG322"/>
  <c r="BF322"/>
  <c r="T322"/>
  <c r="T321"/>
  <c r="R322"/>
  <c r="R321"/>
  <c r="P322"/>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98"/>
  <c r="J21"/>
  <c r="J16"/>
  <c r="J95"/>
  <c r="E7"/>
  <c r="E87"/>
  <c i="9" r="J41"/>
  <c r="J40"/>
  <c i="1" r="AY64"/>
  <c i="9" r="J39"/>
  <c i="1" r="AX64"/>
  <c i="9" r="BI596"/>
  <c r="BH596"/>
  <c r="BG596"/>
  <c r="BF596"/>
  <c r="T596"/>
  <c r="T559"/>
  <c r="R596"/>
  <c r="R559"/>
  <c r="P596"/>
  <c r="P559"/>
  <c r="BI560"/>
  <c r="BH560"/>
  <c r="BG560"/>
  <c r="BF560"/>
  <c r="T560"/>
  <c r="R560"/>
  <c r="P560"/>
  <c r="BI555"/>
  <c r="BH555"/>
  <c r="BG555"/>
  <c r="BF555"/>
  <c r="T555"/>
  <c r="R555"/>
  <c r="P555"/>
  <c r="BI550"/>
  <c r="BH550"/>
  <c r="BG550"/>
  <c r="BF550"/>
  <c r="T550"/>
  <c r="R550"/>
  <c r="P550"/>
  <c r="BI545"/>
  <c r="BH545"/>
  <c r="BG545"/>
  <c r="BF545"/>
  <c r="T545"/>
  <c r="R545"/>
  <c r="P545"/>
  <c r="BI543"/>
  <c r="BH543"/>
  <c r="BG543"/>
  <c r="BF543"/>
  <c r="T543"/>
  <c r="R543"/>
  <c r="P543"/>
  <c r="BI541"/>
  <c r="BH541"/>
  <c r="BG541"/>
  <c r="BF541"/>
  <c r="T541"/>
  <c r="R541"/>
  <c r="P541"/>
  <c r="BI525"/>
  <c r="BH525"/>
  <c r="BG525"/>
  <c r="BF525"/>
  <c r="T525"/>
  <c r="R525"/>
  <c r="P525"/>
  <c r="BI523"/>
  <c r="BH523"/>
  <c r="BG523"/>
  <c r="BF523"/>
  <c r="T523"/>
  <c r="R523"/>
  <c r="P523"/>
  <c r="BI521"/>
  <c r="BH521"/>
  <c r="BG521"/>
  <c r="BF521"/>
  <c r="T521"/>
  <c r="R521"/>
  <c r="P521"/>
  <c r="BI511"/>
  <c r="BH511"/>
  <c r="BG511"/>
  <c r="BF511"/>
  <c r="T511"/>
  <c r="T501"/>
  <c r="R511"/>
  <c r="R501"/>
  <c r="P511"/>
  <c r="P501"/>
  <c r="BI502"/>
  <c r="BH502"/>
  <c r="BG502"/>
  <c r="BF502"/>
  <c r="T502"/>
  <c r="R502"/>
  <c r="P502"/>
  <c r="BI499"/>
  <c r="BH499"/>
  <c r="BG499"/>
  <c r="BF499"/>
  <c r="T499"/>
  <c r="R499"/>
  <c r="P499"/>
  <c r="BI491"/>
  <c r="BH491"/>
  <c r="BG491"/>
  <c r="BF491"/>
  <c r="T491"/>
  <c r="R491"/>
  <c r="P491"/>
  <c r="BI483"/>
  <c r="BH483"/>
  <c r="BG483"/>
  <c r="BF483"/>
  <c r="T483"/>
  <c r="R483"/>
  <c r="P483"/>
  <c r="BI475"/>
  <c r="BH475"/>
  <c r="BG475"/>
  <c r="BF475"/>
  <c r="T475"/>
  <c r="R475"/>
  <c r="P475"/>
  <c r="BI467"/>
  <c r="BH467"/>
  <c r="BG467"/>
  <c r="BF467"/>
  <c r="T467"/>
  <c r="R467"/>
  <c r="P467"/>
  <c r="BI449"/>
  <c r="BH449"/>
  <c r="BG449"/>
  <c r="BF449"/>
  <c r="T449"/>
  <c r="R449"/>
  <c r="P449"/>
  <c r="BI447"/>
  <c r="BH447"/>
  <c r="BG447"/>
  <c r="BF447"/>
  <c r="T447"/>
  <c r="R447"/>
  <c r="P447"/>
  <c r="BI438"/>
  <c r="BH438"/>
  <c r="BG438"/>
  <c r="BF438"/>
  <c r="T438"/>
  <c r="R438"/>
  <c r="P438"/>
  <c r="BI436"/>
  <c r="BH436"/>
  <c r="BG436"/>
  <c r="BF436"/>
  <c r="T436"/>
  <c r="R436"/>
  <c r="P436"/>
  <c r="BI399"/>
  <c r="BH399"/>
  <c r="BG399"/>
  <c r="BF399"/>
  <c r="T399"/>
  <c r="R399"/>
  <c r="P399"/>
  <c r="BI372"/>
  <c r="BH372"/>
  <c r="BG372"/>
  <c r="BF372"/>
  <c r="T372"/>
  <c r="R372"/>
  <c r="P372"/>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101"/>
  <c r="J21"/>
  <c r="J16"/>
  <c r="J60"/>
  <c r="E7"/>
  <c r="E52"/>
  <c i="8" r="J41"/>
  <c r="J40"/>
  <c i="1" r="AY63"/>
  <c i="8" r="J39"/>
  <c i="1" r="AX63"/>
  <c i="8" r="BI710"/>
  <c r="BH710"/>
  <c r="BG710"/>
  <c r="BF710"/>
  <c r="T710"/>
  <c r="R710"/>
  <c r="P710"/>
  <c r="BI649"/>
  <c r="BH649"/>
  <c r="BG649"/>
  <c r="BF649"/>
  <c r="T649"/>
  <c r="R649"/>
  <c r="P649"/>
  <c r="BI635"/>
  <c r="BH635"/>
  <c r="BG635"/>
  <c r="BF635"/>
  <c r="T635"/>
  <c r="T619"/>
  <c r="R635"/>
  <c r="R619"/>
  <c r="P635"/>
  <c r="P619"/>
  <c r="BI620"/>
  <c r="BH620"/>
  <c r="BG620"/>
  <c r="BF620"/>
  <c r="T620"/>
  <c r="R620"/>
  <c r="P620"/>
  <c r="BI617"/>
  <c r="BH617"/>
  <c r="BG617"/>
  <c r="BF617"/>
  <c r="T617"/>
  <c r="R617"/>
  <c r="P617"/>
  <c r="BI609"/>
  <c r="BH609"/>
  <c r="BG609"/>
  <c r="BF609"/>
  <c r="T609"/>
  <c r="R609"/>
  <c r="P609"/>
  <c r="BI603"/>
  <c r="BH603"/>
  <c r="BG603"/>
  <c r="BF603"/>
  <c r="T603"/>
  <c r="R603"/>
  <c r="P603"/>
  <c r="BI593"/>
  <c r="BH593"/>
  <c r="BG593"/>
  <c r="BF593"/>
  <c r="T593"/>
  <c r="R593"/>
  <c r="P593"/>
  <c r="BI590"/>
  <c r="BH590"/>
  <c r="BG590"/>
  <c r="BF590"/>
  <c r="T590"/>
  <c r="R590"/>
  <c r="P590"/>
  <c r="BI588"/>
  <c r="BH588"/>
  <c r="BG588"/>
  <c r="BF588"/>
  <c r="T588"/>
  <c r="R588"/>
  <c r="P588"/>
  <c r="BI572"/>
  <c r="BH572"/>
  <c r="BG572"/>
  <c r="BF572"/>
  <c r="T572"/>
  <c r="R572"/>
  <c r="P572"/>
  <c r="BI570"/>
  <c r="BH570"/>
  <c r="BG570"/>
  <c r="BF570"/>
  <c r="T570"/>
  <c r="R570"/>
  <c r="P570"/>
  <c r="BI564"/>
  <c r="BH564"/>
  <c r="BG564"/>
  <c r="BF564"/>
  <c r="T564"/>
  <c r="R564"/>
  <c r="P564"/>
  <c r="BI556"/>
  <c r="BH556"/>
  <c r="BG556"/>
  <c r="BF556"/>
  <c r="T556"/>
  <c r="R556"/>
  <c r="P556"/>
  <c r="BI554"/>
  <c r="BH554"/>
  <c r="BG554"/>
  <c r="BF554"/>
  <c r="T554"/>
  <c r="R554"/>
  <c r="P554"/>
  <c r="BI546"/>
  <c r="BH546"/>
  <c r="BG546"/>
  <c r="BF546"/>
  <c r="T546"/>
  <c r="R546"/>
  <c r="P546"/>
  <c r="BI540"/>
  <c r="BH540"/>
  <c r="BG540"/>
  <c r="BF540"/>
  <c r="T540"/>
  <c r="R540"/>
  <c r="P540"/>
  <c r="BI535"/>
  <c r="BH535"/>
  <c r="BG535"/>
  <c r="BF535"/>
  <c r="T535"/>
  <c r="R535"/>
  <c r="P535"/>
  <c r="BI533"/>
  <c r="BH533"/>
  <c r="BG533"/>
  <c r="BF533"/>
  <c r="T533"/>
  <c r="R533"/>
  <c r="P533"/>
  <c r="BI531"/>
  <c r="BH531"/>
  <c r="BG531"/>
  <c r="BF531"/>
  <c r="T531"/>
  <c r="R531"/>
  <c r="P531"/>
  <c r="BI527"/>
  <c r="BH527"/>
  <c r="BG527"/>
  <c r="BF527"/>
  <c r="T527"/>
  <c r="R527"/>
  <c r="P527"/>
  <c r="BI521"/>
  <c r="BH521"/>
  <c r="BG521"/>
  <c r="BF521"/>
  <c r="T521"/>
  <c r="R521"/>
  <c r="P521"/>
  <c r="BI516"/>
  <c r="BH516"/>
  <c r="BG516"/>
  <c r="BF516"/>
  <c r="T516"/>
  <c r="R516"/>
  <c r="P516"/>
  <c r="BI514"/>
  <c r="BH514"/>
  <c r="BG514"/>
  <c r="BF514"/>
  <c r="T514"/>
  <c r="R514"/>
  <c r="P514"/>
  <c r="BI502"/>
  <c r="BH502"/>
  <c r="BG502"/>
  <c r="BF502"/>
  <c r="T502"/>
  <c r="R502"/>
  <c r="P502"/>
  <c r="BI493"/>
  <c r="BH493"/>
  <c r="BG493"/>
  <c r="BF493"/>
  <c r="T493"/>
  <c r="R493"/>
  <c r="P493"/>
  <c r="BI490"/>
  <c r="BH490"/>
  <c r="BG490"/>
  <c r="BF490"/>
  <c r="T490"/>
  <c r="R490"/>
  <c r="P490"/>
  <c r="BI486"/>
  <c r="BH486"/>
  <c r="BG486"/>
  <c r="BF486"/>
  <c r="T486"/>
  <c r="R486"/>
  <c r="P486"/>
  <c r="BI473"/>
  <c r="BH473"/>
  <c r="BG473"/>
  <c r="BF473"/>
  <c r="T473"/>
  <c r="R473"/>
  <c r="P473"/>
  <c r="BI468"/>
  <c r="BH468"/>
  <c r="BG468"/>
  <c r="BF468"/>
  <c r="T468"/>
  <c r="R468"/>
  <c r="P468"/>
  <c r="BI454"/>
  <c r="BH454"/>
  <c r="BG454"/>
  <c r="BF454"/>
  <c r="T454"/>
  <c r="R454"/>
  <c r="P454"/>
  <c r="BI440"/>
  <c r="BH440"/>
  <c r="BG440"/>
  <c r="BF440"/>
  <c r="T440"/>
  <c r="R440"/>
  <c r="P440"/>
  <c r="BI437"/>
  <c r="BH437"/>
  <c r="BG437"/>
  <c r="BF437"/>
  <c r="T437"/>
  <c r="R437"/>
  <c r="P437"/>
  <c r="BI430"/>
  <c r="BH430"/>
  <c r="BG430"/>
  <c r="BF430"/>
  <c r="T430"/>
  <c r="R430"/>
  <c r="P430"/>
  <c r="BI422"/>
  <c r="BH422"/>
  <c r="BG422"/>
  <c r="BF422"/>
  <c r="T422"/>
  <c r="R422"/>
  <c r="P422"/>
  <c r="BI414"/>
  <c r="BH414"/>
  <c r="BG414"/>
  <c r="BF414"/>
  <c r="T414"/>
  <c r="R414"/>
  <c r="P414"/>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63"/>
  <c r="J21"/>
  <c r="J16"/>
  <c r="J97"/>
  <c r="E7"/>
  <c r="E89"/>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99"/>
  <c r="J21"/>
  <c r="J16"/>
  <c r="J96"/>
  <c r="E7"/>
  <c r="E88"/>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98"/>
  <c r="J21"/>
  <c r="J16"/>
  <c r="J95"/>
  <c r="E7"/>
  <c r="E87"/>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101"/>
  <c r="J21"/>
  <c r="J16"/>
  <c r="J98"/>
  <c r="E7"/>
  <c r="E90"/>
  <c i="4" r="J41"/>
  <c r="J40"/>
  <c i="1" r="AY59"/>
  <c i="4" r="J39"/>
  <c i="1" r="AX59"/>
  <c i="4" r="BI538"/>
  <c r="BH538"/>
  <c r="BG538"/>
  <c r="BF538"/>
  <c r="T538"/>
  <c r="T537"/>
  <c r="R538"/>
  <c r="R537"/>
  <c r="P538"/>
  <c r="P537"/>
  <c r="BI535"/>
  <c r="BH535"/>
  <c r="BG535"/>
  <c r="BF535"/>
  <c r="T535"/>
  <c r="T534"/>
  <c r="R535"/>
  <c r="R534"/>
  <c r="P535"/>
  <c r="P534"/>
  <c r="BI532"/>
  <c r="BH532"/>
  <c r="BG532"/>
  <c r="BF532"/>
  <c r="T532"/>
  <c r="R532"/>
  <c r="P532"/>
  <c r="BI527"/>
  <c r="BH527"/>
  <c r="BG527"/>
  <c r="BF527"/>
  <c r="T527"/>
  <c r="R527"/>
  <c r="P527"/>
  <c r="BI522"/>
  <c r="BH522"/>
  <c r="BG522"/>
  <c r="BF522"/>
  <c r="T522"/>
  <c r="R522"/>
  <c r="P522"/>
  <c r="BI519"/>
  <c r="BH519"/>
  <c r="BG519"/>
  <c r="BF519"/>
  <c r="T519"/>
  <c r="R519"/>
  <c r="P519"/>
  <c r="BI516"/>
  <c r="BH516"/>
  <c r="BG516"/>
  <c r="BF516"/>
  <c r="T516"/>
  <c r="R516"/>
  <c r="P516"/>
  <c r="BI515"/>
  <c r="BH515"/>
  <c r="BG515"/>
  <c r="BF515"/>
  <c r="T515"/>
  <c r="R515"/>
  <c r="P515"/>
  <c r="BI507"/>
  <c r="BH507"/>
  <c r="BG507"/>
  <c r="BF507"/>
  <c r="T507"/>
  <c r="R507"/>
  <c r="P507"/>
  <c r="BI501"/>
  <c r="BH501"/>
  <c r="BG501"/>
  <c r="BF501"/>
  <c r="T501"/>
  <c r="R501"/>
  <c r="P501"/>
  <c r="BI494"/>
  <c r="BH494"/>
  <c r="BG494"/>
  <c r="BF494"/>
  <c r="T494"/>
  <c r="R494"/>
  <c r="P494"/>
  <c r="BI487"/>
  <c r="BH487"/>
  <c r="BG487"/>
  <c r="BF487"/>
  <c r="T487"/>
  <c r="R487"/>
  <c r="P487"/>
  <c r="BI481"/>
  <c r="BH481"/>
  <c r="BG481"/>
  <c r="BF481"/>
  <c r="T481"/>
  <c r="R481"/>
  <c r="P481"/>
  <c r="BI476"/>
  <c r="BH476"/>
  <c r="BG476"/>
  <c r="BF476"/>
  <c r="T476"/>
  <c r="R476"/>
  <c r="P476"/>
  <c r="BI474"/>
  <c r="BH474"/>
  <c r="BG474"/>
  <c r="BF474"/>
  <c r="T474"/>
  <c r="R474"/>
  <c r="P474"/>
  <c r="BI468"/>
  <c r="BH468"/>
  <c r="BG468"/>
  <c r="BF468"/>
  <c r="T468"/>
  <c r="R468"/>
  <c r="P468"/>
  <c r="BI457"/>
  <c r="BH457"/>
  <c r="BG457"/>
  <c r="BF457"/>
  <c r="T457"/>
  <c r="R457"/>
  <c r="P457"/>
  <c r="BI453"/>
  <c r="BH453"/>
  <c r="BG453"/>
  <c r="BF453"/>
  <c r="T453"/>
  <c r="T452"/>
  <c r="R453"/>
  <c r="R452"/>
  <c r="P453"/>
  <c r="P452"/>
  <c r="BI447"/>
  <c r="BH447"/>
  <c r="BG447"/>
  <c r="BF447"/>
  <c r="T447"/>
  <c r="R447"/>
  <c r="P447"/>
  <c r="BI442"/>
  <c r="BH442"/>
  <c r="BG442"/>
  <c r="BF442"/>
  <c r="T442"/>
  <c r="R442"/>
  <c r="P442"/>
  <c r="BI435"/>
  <c r="BH435"/>
  <c r="BG435"/>
  <c r="BF435"/>
  <c r="T435"/>
  <c r="R435"/>
  <c r="P435"/>
  <c r="BI429"/>
  <c r="BH429"/>
  <c r="BG429"/>
  <c r="BF429"/>
  <c r="T429"/>
  <c r="R429"/>
  <c r="P429"/>
  <c r="BI421"/>
  <c r="BH421"/>
  <c r="BG421"/>
  <c r="BF421"/>
  <c r="T421"/>
  <c r="R421"/>
  <c r="P421"/>
  <c r="BI412"/>
  <c r="BH412"/>
  <c r="BG412"/>
  <c r="BF412"/>
  <c r="T412"/>
  <c r="R412"/>
  <c r="P412"/>
  <c r="BI409"/>
  <c r="BH409"/>
  <c r="BG409"/>
  <c r="BF409"/>
  <c r="T409"/>
  <c r="R409"/>
  <c r="P409"/>
  <c r="BI402"/>
  <c r="BH402"/>
  <c r="BG402"/>
  <c r="BF402"/>
  <c r="T402"/>
  <c r="R402"/>
  <c r="P402"/>
  <c r="BI395"/>
  <c r="BH395"/>
  <c r="BG395"/>
  <c r="BF395"/>
  <c r="T395"/>
  <c r="R395"/>
  <c r="P395"/>
  <c r="BI392"/>
  <c r="BH392"/>
  <c r="BG392"/>
  <c r="BF392"/>
  <c r="T392"/>
  <c r="R392"/>
  <c r="P392"/>
  <c r="BI386"/>
  <c r="BH386"/>
  <c r="BG386"/>
  <c r="BF386"/>
  <c r="T386"/>
  <c r="R386"/>
  <c r="P386"/>
  <c r="BI375"/>
  <c r="BH375"/>
  <c r="BG375"/>
  <c r="BF375"/>
  <c r="T375"/>
  <c r="R375"/>
  <c r="P375"/>
  <c r="BI373"/>
  <c r="BH373"/>
  <c r="BG373"/>
  <c r="BF373"/>
  <c r="T373"/>
  <c r="R373"/>
  <c r="P373"/>
  <c r="BI366"/>
  <c r="BH366"/>
  <c r="BG366"/>
  <c r="BF366"/>
  <c r="T366"/>
  <c r="R366"/>
  <c r="P366"/>
  <c r="BI361"/>
  <c r="BH361"/>
  <c r="BG361"/>
  <c r="BF361"/>
  <c r="T361"/>
  <c r="R361"/>
  <c r="P361"/>
  <c r="BI356"/>
  <c r="BH356"/>
  <c r="BG356"/>
  <c r="BF356"/>
  <c r="T356"/>
  <c r="R356"/>
  <c r="P356"/>
  <c r="BI354"/>
  <c r="BH354"/>
  <c r="BG354"/>
  <c r="BF354"/>
  <c r="T354"/>
  <c r="R354"/>
  <c r="P354"/>
  <c r="BI331"/>
  <c r="BH331"/>
  <c r="BG331"/>
  <c r="BF331"/>
  <c r="T331"/>
  <c r="R331"/>
  <c r="P331"/>
  <c r="BI325"/>
  <c r="BH325"/>
  <c r="BG325"/>
  <c r="BF325"/>
  <c r="T325"/>
  <c r="R325"/>
  <c r="P325"/>
  <c r="BI320"/>
  <c r="BH320"/>
  <c r="BG320"/>
  <c r="BF320"/>
  <c r="T320"/>
  <c r="R320"/>
  <c r="P320"/>
  <c r="BI319"/>
  <c r="BH319"/>
  <c r="BG319"/>
  <c r="BF319"/>
  <c r="T319"/>
  <c r="R319"/>
  <c r="P319"/>
  <c r="BI318"/>
  <c r="BH318"/>
  <c r="BG318"/>
  <c r="BF318"/>
  <c r="T318"/>
  <c r="R318"/>
  <c r="P318"/>
  <c r="BI316"/>
  <c r="BH316"/>
  <c r="BG316"/>
  <c r="BF316"/>
  <c r="T316"/>
  <c r="R316"/>
  <c r="P316"/>
  <c r="BI307"/>
  <c r="BH307"/>
  <c r="BG307"/>
  <c r="BF307"/>
  <c r="T307"/>
  <c r="R307"/>
  <c r="P307"/>
  <c r="BI301"/>
  <c r="BH301"/>
  <c r="BG301"/>
  <c r="BF301"/>
  <c r="T301"/>
  <c r="R301"/>
  <c r="P301"/>
  <c r="BI299"/>
  <c r="BH299"/>
  <c r="BG299"/>
  <c r="BF299"/>
  <c r="T299"/>
  <c r="R299"/>
  <c r="P299"/>
  <c r="BI274"/>
  <c r="BH274"/>
  <c r="BG274"/>
  <c r="BF274"/>
  <c r="T274"/>
  <c r="R274"/>
  <c r="P274"/>
  <c r="BI268"/>
  <c r="BH268"/>
  <c r="BG268"/>
  <c r="BF268"/>
  <c r="T268"/>
  <c r="R268"/>
  <c r="P268"/>
  <c r="BI261"/>
  <c r="BH261"/>
  <c r="BG261"/>
  <c r="BF261"/>
  <c r="T261"/>
  <c r="R261"/>
  <c r="P261"/>
  <c r="BI254"/>
  <c r="BH254"/>
  <c r="BG254"/>
  <c r="BF254"/>
  <c r="T254"/>
  <c r="R254"/>
  <c r="P254"/>
  <c r="BI243"/>
  <c r="BH243"/>
  <c r="BG243"/>
  <c r="BF243"/>
  <c r="T243"/>
  <c r="R243"/>
  <c r="P243"/>
  <c r="BI237"/>
  <c r="BH237"/>
  <c r="BG237"/>
  <c r="BF237"/>
  <c r="T237"/>
  <c r="R237"/>
  <c r="P237"/>
  <c r="BI231"/>
  <c r="BH231"/>
  <c r="BG231"/>
  <c r="BF231"/>
  <c r="T231"/>
  <c r="R231"/>
  <c r="P231"/>
  <c r="BI226"/>
  <c r="BH226"/>
  <c r="BG226"/>
  <c r="BF226"/>
  <c r="T226"/>
  <c r="R226"/>
  <c r="P226"/>
  <c r="BI221"/>
  <c r="BH221"/>
  <c r="BG221"/>
  <c r="BF221"/>
  <c r="T221"/>
  <c r="R221"/>
  <c r="P221"/>
  <c r="BI214"/>
  <c r="BH214"/>
  <c r="BG214"/>
  <c r="BF214"/>
  <c r="T214"/>
  <c r="R214"/>
  <c r="P214"/>
  <c r="BI205"/>
  <c r="BH205"/>
  <c r="BG205"/>
  <c r="BF205"/>
  <c r="T205"/>
  <c r="R205"/>
  <c r="P205"/>
  <c r="BI198"/>
  <c r="BH198"/>
  <c r="BG198"/>
  <c r="BF198"/>
  <c r="T198"/>
  <c r="R198"/>
  <c r="P198"/>
  <c r="BI196"/>
  <c r="BH196"/>
  <c r="BG196"/>
  <c r="BF196"/>
  <c r="T196"/>
  <c r="R196"/>
  <c r="P196"/>
  <c r="BI190"/>
  <c r="BH190"/>
  <c r="BG190"/>
  <c r="BF190"/>
  <c r="T190"/>
  <c r="R190"/>
  <c r="P190"/>
  <c r="BI184"/>
  <c r="BH184"/>
  <c r="BG184"/>
  <c r="BF184"/>
  <c r="T184"/>
  <c r="R184"/>
  <c r="P184"/>
  <c r="BI178"/>
  <c r="BH178"/>
  <c r="BG178"/>
  <c r="BF178"/>
  <c r="T178"/>
  <c r="R178"/>
  <c r="P178"/>
  <c r="BI175"/>
  <c r="BH175"/>
  <c r="BG175"/>
  <c r="BF175"/>
  <c r="T175"/>
  <c r="R175"/>
  <c r="P175"/>
  <c r="BI170"/>
  <c r="BH170"/>
  <c r="BG170"/>
  <c r="BF170"/>
  <c r="T170"/>
  <c r="R170"/>
  <c r="P170"/>
  <c r="BI164"/>
  <c r="BH164"/>
  <c r="BG164"/>
  <c r="BF164"/>
  <c r="T164"/>
  <c r="R164"/>
  <c r="P164"/>
  <c r="BI157"/>
  <c r="BH157"/>
  <c r="BG157"/>
  <c r="BF157"/>
  <c r="T157"/>
  <c r="R157"/>
  <c r="P157"/>
  <c r="BI150"/>
  <c r="BH150"/>
  <c r="BG150"/>
  <c r="BF150"/>
  <c r="T150"/>
  <c r="R150"/>
  <c r="P150"/>
  <c r="BI140"/>
  <c r="BH140"/>
  <c r="BG140"/>
  <c r="BF140"/>
  <c r="T140"/>
  <c r="R140"/>
  <c r="P140"/>
  <c r="BI133"/>
  <c r="BH133"/>
  <c r="BG133"/>
  <c r="BF133"/>
  <c r="T133"/>
  <c r="R133"/>
  <c r="P133"/>
  <c r="BI126"/>
  <c r="BH126"/>
  <c r="BG126"/>
  <c r="BF126"/>
  <c r="T126"/>
  <c r="R126"/>
  <c r="P126"/>
  <c r="BI120"/>
  <c r="BH120"/>
  <c r="BG120"/>
  <c r="BF120"/>
  <c r="T120"/>
  <c r="R120"/>
  <c r="P120"/>
  <c r="BI117"/>
  <c r="BH117"/>
  <c r="BG117"/>
  <c r="BF117"/>
  <c r="T117"/>
  <c r="R117"/>
  <c r="P117"/>
  <c r="BI114"/>
  <c r="BH114"/>
  <c r="BG114"/>
  <c r="BF114"/>
  <c r="T114"/>
  <c r="R114"/>
  <c r="P114"/>
  <c r="BI106"/>
  <c r="BH106"/>
  <c r="BG106"/>
  <c r="BF106"/>
  <c r="T106"/>
  <c r="R106"/>
  <c r="P106"/>
  <c r="J100"/>
  <c r="J99"/>
  <c r="F99"/>
  <c r="F97"/>
  <c r="E95"/>
  <c r="J63"/>
  <c r="J62"/>
  <c r="F62"/>
  <c r="F60"/>
  <c r="E58"/>
  <c r="J22"/>
  <c r="E22"/>
  <c r="F63"/>
  <c r="J21"/>
  <c r="J16"/>
  <c r="J60"/>
  <c r="E7"/>
  <c r="E89"/>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55"/>
  <c r="J17"/>
  <c r="J12"/>
  <c r="J77"/>
  <c r="E7"/>
  <c r="E73"/>
  <c i="2" r="J37"/>
  <c r="J36"/>
  <c i="1" r="AY55"/>
  <c i="2" r="J35"/>
  <c i="1" r="AX55"/>
  <c i="2" r="BI261"/>
  <c r="BH261"/>
  <c r="BG261"/>
  <c r="BF261"/>
  <c r="T261"/>
  <c r="T260"/>
  <c r="R261"/>
  <c r="R260"/>
  <c r="P261"/>
  <c r="P260"/>
  <c r="BI257"/>
  <c r="BH257"/>
  <c r="BG257"/>
  <c r="BF257"/>
  <c r="T257"/>
  <c r="R257"/>
  <c r="P257"/>
  <c r="BI249"/>
  <c r="BH249"/>
  <c r="BG249"/>
  <c r="BF249"/>
  <c r="T249"/>
  <c r="R249"/>
  <c r="P249"/>
  <c r="BI247"/>
  <c r="BH247"/>
  <c r="BG247"/>
  <c r="BF247"/>
  <c r="T247"/>
  <c r="R247"/>
  <c r="P247"/>
  <c r="BI238"/>
  <c r="BH238"/>
  <c r="BG238"/>
  <c r="BF238"/>
  <c r="T238"/>
  <c r="R238"/>
  <c r="P238"/>
  <c r="BI230"/>
  <c r="BH230"/>
  <c r="BG230"/>
  <c r="BF230"/>
  <c r="T230"/>
  <c r="R230"/>
  <c r="P230"/>
  <c r="BI222"/>
  <c r="BH222"/>
  <c r="BG222"/>
  <c r="BF222"/>
  <c r="T222"/>
  <c r="R222"/>
  <c r="P222"/>
  <c r="BI200"/>
  <c r="BH200"/>
  <c r="BG200"/>
  <c r="BF200"/>
  <c r="T200"/>
  <c r="R200"/>
  <c r="P200"/>
  <c r="BI193"/>
  <c r="BH193"/>
  <c r="BG193"/>
  <c r="BF193"/>
  <c r="T193"/>
  <c r="R193"/>
  <c r="P193"/>
  <c r="BI185"/>
  <c r="BH185"/>
  <c r="BG185"/>
  <c r="BF185"/>
  <c r="T185"/>
  <c r="R185"/>
  <c r="P185"/>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79"/>
  <c r="J17"/>
  <c r="J12"/>
  <c r="J52"/>
  <c r="E7"/>
  <c r="E72"/>
  <c i="1" r="L50"/>
  <c r="AM50"/>
  <c r="AM49"/>
  <c r="L49"/>
  <c r="AM47"/>
  <c r="L47"/>
  <c r="L45"/>
  <c r="L44"/>
  <c i="2" r="BK200"/>
  <c i="3" r="BK176"/>
  <c i="4" r="BK373"/>
  <c r="J412"/>
  <c r="BK205"/>
  <c i="5" r="BK1022"/>
  <c r="J305"/>
  <c r="J658"/>
  <c r="J968"/>
  <c r="BK449"/>
  <c r="J341"/>
  <c i="6" r="BK213"/>
  <c r="BK159"/>
  <c i="7" r="J110"/>
  <c i="8" r="BK144"/>
  <c r="BK106"/>
  <c i="9" r="BK309"/>
  <c r="BK438"/>
  <c r="BK560"/>
  <c i="10" r="J223"/>
  <c r="BK183"/>
  <c r="BK287"/>
  <c r="J309"/>
  <c r="J107"/>
  <c r="J138"/>
  <c r="BK204"/>
  <c r="J179"/>
  <c i="12" r="J227"/>
  <c r="BK212"/>
  <c r="J220"/>
  <c r="J287"/>
  <c r="BK222"/>
  <c i="13" r="BK190"/>
  <c r="BK189"/>
  <c r="J243"/>
  <c r="J311"/>
  <c r="BK115"/>
  <c r="BK202"/>
  <c r="BK278"/>
  <c r="BK132"/>
  <c r="BK261"/>
  <c i="14" r="BK390"/>
  <c r="BK176"/>
  <c r="J180"/>
  <c r="J221"/>
  <c r="BK109"/>
  <c r="J341"/>
  <c i="15" r="BK181"/>
  <c r="J134"/>
  <c r="BK174"/>
  <c r="BK153"/>
  <c i="17" r="BK227"/>
  <c i="22" r="BK145"/>
  <c i="23" r="J109"/>
  <c i="24" r="J179"/>
  <c i="25" r="J105"/>
  <c i="26" r="J125"/>
  <c i="27" r="BK191"/>
  <c i="31" r="BK109"/>
  <c r="BK107"/>
  <c i="3" r="J192"/>
  <c i="4" r="J494"/>
  <c i="5" r="J1038"/>
  <c r="J1010"/>
  <c r="BK1163"/>
  <c r="BK374"/>
  <c r="J1014"/>
  <c i="6" r="J150"/>
  <c i="7" r="J191"/>
  <c i="8" r="J258"/>
  <c r="BK305"/>
  <c i="9" r="BK271"/>
  <c r="J467"/>
  <c i="10" r="J300"/>
  <c r="BK241"/>
  <c r="BK227"/>
  <c r="J203"/>
  <c r="BK177"/>
  <c r="J146"/>
  <c i="12" r="BK172"/>
  <c r="BK258"/>
  <c r="J198"/>
  <c r="J351"/>
  <c i="13" r="J147"/>
  <c r="BK201"/>
  <c r="J315"/>
  <c r="BK122"/>
  <c r="BK124"/>
  <c r="J215"/>
  <c r="J289"/>
  <c r="BK267"/>
  <c i="14" r="BK401"/>
  <c r="BK311"/>
  <c r="J337"/>
  <c r="BK136"/>
  <c r="BK147"/>
  <c r="BK356"/>
  <c r="BK370"/>
  <c i="15" r="J146"/>
  <c r="BK121"/>
  <c r="J145"/>
  <c r="BK218"/>
  <c i="17" r="BK173"/>
  <c r="J152"/>
  <c r="BK132"/>
  <c r="J112"/>
  <c r="J197"/>
  <c i="18" r="BK118"/>
  <c r="J185"/>
  <c r="BK103"/>
  <c i="20" r="J105"/>
  <c r="J135"/>
  <c r="BK182"/>
  <c i="21" r="J117"/>
  <c i="22" r="J172"/>
  <c r="J185"/>
  <c i="23" r="BK119"/>
  <c i="24" r="J204"/>
  <c r="J159"/>
  <c i="26" r="J146"/>
  <c r="BK135"/>
  <c i="27" r="J175"/>
  <c r="BK176"/>
  <c i="30" r="BK101"/>
  <c i="31" r="BK89"/>
  <c r="J142"/>
  <c i="2" r="BK238"/>
  <c i="3" r="J224"/>
  <c i="4" r="J261"/>
  <c r="BK453"/>
  <c i="5" r="J350"/>
  <c r="BK299"/>
  <c r="BK810"/>
  <c r="BK434"/>
  <c r="J197"/>
  <c i="6" r="BK215"/>
  <c i="7" r="BK136"/>
  <c i="8" r="J295"/>
  <c r="BK126"/>
  <c i="9" r="BK198"/>
  <c r="BK264"/>
  <c i="10" r="J312"/>
  <c r="J287"/>
  <c r="J136"/>
  <c r="J126"/>
  <c r="J118"/>
  <c r="BK300"/>
  <c r="J137"/>
  <c r="BK253"/>
  <c i="12" r="J176"/>
  <c r="J222"/>
  <c r="J298"/>
  <c r="J268"/>
  <c i="13" r="J379"/>
  <c r="BK169"/>
  <c r="J326"/>
  <c r="BK260"/>
  <c r="J148"/>
  <c r="J194"/>
  <c r="J183"/>
  <c r="BK311"/>
  <c r="BK126"/>
  <c i="14" r="J200"/>
  <c r="J368"/>
  <c r="BK281"/>
  <c r="BK215"/>
  <c r="J288"/>
  <c r="BK114"/>
  <c i="15" r="BK206"/>
  <c r="J163"/>
  <c r="J150"/>
  <c r="BK196"/>
  <c i="17" r="BK157"/>
  <c r="BK126"/>
  <c r="J125"/>
  <c r="J221"/>
  <c i="18" r="J138"/>
  <c r="BK178"/>
  <c r="J192"/>
  <c i="20" r="J194"/>
  <c r="J159"/>
  <c r="J112"/>
  <c i="21" r="J94"/>
  <c i="22" r="BK91"/>
  <c r="J224"/>
  <c i="23" r="J111"/>
  <c i="24" r="BK179"/>
  <c i="25" r="BK90"/>
  <c i="27" r="J179"/>
  <c i="30" r="BK90"/>
  <c i="31" r="BK188"/>
  <c r="J192"/>
  <c i="2" r="J257"/>
  <c i="3" r="J180"/>
  <c i="4" r="J516"/>
  <c r="J447"/>
  <c r="BK366"/>
  <c r="J268"/>
  <c i="5" r="J1022"/>
  <c r="J1159"/>
  <c r="J738"/>
  <c r="J772"/>
  <c i="6" r="J213"/>
  <c i="7" r="J154"/>
  <c i="8" r="J200"/>
  <c r="BK119"/>
  <c i="9" r="J372"/>
  <c r="J269"/>
  <c i="10" r="BK301"/>
  <c r="J261"/>
  <c r="BK284"/>
  <c r="BK314"/>
  <c r="J122"/>
  <c r="BK123"/>
  <c i="12" r="BK194"/>
  <c r="BK271"/>
  <c r="BK129"/>
  <c i="13" r="BK306"/>
  <c r="J270"/>
  <c r="J268"/>
  <c r="J219"/>
  <c r="J122"/>
  <c r="BK300"/>
  <c r="BK286"/>
  <c r="J324"/>
  <c r="BK144"/>
  <c r="J253"/>
  <c r="BK382"/>
  <c r="BK195"/>
  <c i="14" r="J204"/>
  <c r="BK243"/>
  <c r="J307"/>
  <c r="J208"/>
  <c r="J219"/>
  <c r="BK118"/>
  <c r="BK325"/>
  <c i="15" r="J231"/>
  <c r="BK159"/>
  <c r="BK118"/>
  <c r="J111"/>
  <c i="17" r="J184"/>
  <c r="J232"/>
  <c r="BK199"/>
  <c r="BK206"/>
  <c r="J183"/>
  <c i="18" r="J134"/>
  <c r="J154"/>
  <c r="BK173"/>
  <c i="20" r="J124"/>
  <c r="J162"/>
  <c r="BK153"/>
  <c i="21" r="J107"/>
  <c r="BK172"/>
  <c i="22" r="BK163"/>
  <c i="23" r="BK124"/>
  <c i="24" r="J175"/>
  <c r="BK146"/>
  <c i="26" r="J102"/>
  <c i="27" r="J211"/>
  <c i="30" r="J119"/>
  <c i="31" r="BK216"/>
  <c r="J176"/>
  <c r="BK128"/>
  <c i="3" r="J195"/>
  <c r="BK218"/>
  <c i="4" r="BK429"/>
  <c r="J301"/>
  <c i="5" r="J1015"/>
  <c r="J826"/>
  <c r="BK1014"/>
  <c r="BK428"/>
  <c r="J821"/>
  <c i="6" r="BK224"/>
  <c i="8" r="BK635"/>
  <c r="J350"/>
  <c r="J124"/>
  <c i="9" r="BK372"/>
  <c r="BK363"/>
  <c i="10" r="J295"/>
  <c r="J269"/>
  <c r="J313"/>
  <c r="BK259"/>
  <c r="J305"/>
  <c r="BK308"/>
  <c r="J105"/>
  <c r="J150"/>
  <c i="12" r="J347"/>
  <c r="BK155"/>
  <c r="J116"/>
  <c r="J316"/>
  <c i="13" r="J303"/>
  <c r="BK348"/>
  <c r="BK324"/>
  <c i="14" r="J277"/>
  <c r="BK348"/>
  <c i="15" r="BK155"/>
  <c r="BK139"/>
  <c r="BK114"/>
  <c r="BK146"/>
  <c i="17" r="J204"/>
  <c r="J104"/>
  <c r="BK115"/>
  <c r="J231"/>
  <c r="BK216"/>
  <c r="BK109"/>
  <c i="18" r="BK162"/>
  <c r="J103"/>
  <c r="J193"/>
  <c r="J121"/>
  <c r="BK106"/>
  <c i="20" r="J169"/>
  <c r="BK169"/>
  <c r="BK221"/>
  <c i="21" r="J177"/>
  <c r="J172"/>
  <c i="22" r="J212"/>
  <c r="J163"/>
  <c r="BK192"/>
  <c i="23" r="J114"/>
  <c i="24" r="BK150"/>
  <c r="J164"/>
  <c i="25" r="J102"/>
  <c i="26" r="BK168"/>
  <c i="27" r="BK223"/>
  <c r="BK193"/>
  <c i="30" r="J95"/>
  <c i="31" r="BK117"/>
  <c r="BK178"/>
  <c r="BK190"/>
  <c i="2" r="BK193"/>
  <c i="3" r="BK172"/>
  <c r="BK145"/>
  <c i="4" r="J468"/>
  <c r="BK409"/>
  <c r="J184"/>
  <c i="5" r="J962"/>
  <c r="J937"/>
  <c r="BK851"/>
  <c r="BK326"/>
  <c i="7" r="BK209"/>
  <c r="BK129"/>
  <c r="J221"/>
  <c r="J241"/>
  <c r="J142"/>
  <c r="J258"/>
  <c r="BK161"/>
  <c r="J307"/>
  <c i="8" r="J593"/>
  <c r="J384"/>
  <c r="J516"/>
  <c i="9" r="J259"/>
  <c r="BK313"/>
  <c r="J541"/>
  <c i="10" r="BK193"/>
  <c r="BK134"/>
  <c r="J169"/>
  <c r="BK163"/>
  <c r="BK113"/>
  <c r="J207"/>
  <c r="J212"/>
  <c r="J140"/>
  <c i="12" r="BK215"/>
  <c r="BK110"/>
  <c r="BK312"/>
  <c r="J150"/>
  <c i="13" r="J307"/>
  <c r="J373"/>
  <c r="BK157"/>
  <c i="14" r="J155"/>
  <c r="BK227"/>
  <c r="J120"/>
  <c i="15" r="J172"/>
  <c r="BK185"/>
  <c i="17" r="BK135"/>
  <c r="J234"/>
  <c r="J192"/>
  <c r="BK169"/>
  <c r="J133"/>
  <c i="18" r="J206"/>
  <c r="J133"/>
  <c r="J168"/>
  <c r="BK210"/>
  <c i="20" r="BK155"/>
  <c r="BK109"/>
  <c i="21" r="J124"/>
  <c r="J186"/>
  <c i="22" r="BK140"/>
  <c r="J107"/>
  <c i="23" r="BK120"/>
  <c i="24" r="BK169"/>
  <c r="J166"/>
  <c i="26" r="J168"/>
  <c i="27" r="BK149"/>
  <c r="BK229"/>
  <c r="J206"/>
  <c r="J166"/>
  <c r="J102"/>
  <c i="28" r="J142"/>
  <c r="J121"/>
  <c r="BK131"/>
  <c r="BK148"/>
  <c r="J89"/>
  <c r="BK92"/>
  <c r="BK151"/>
  <c r="BK101"/>
  <c i="29" r="J95"/>
  <c r="J123"/>
  <c r="J92"/>
  <c r="BK97"/>
  <c r="BK125"/>
  <c r="J94"/>
  <c r="BK119"/>
  <c r="BK134"/>
  <c r="BK110"/>
  <c r="J96"/>
  <c r="BK116"/>
  <c r="BK98"/>
  <c r="J122"/>
  <c i="30" r="BK113"/>
  <c r="BK121"/>
  <c r="BK96"/>
  <c r="BK84"/>
  <c r="J91"/>
  <c i="31" r="J214"/>
  <c r="J107"/>
  <c r="J184"/>
  <c i="2" r="BK123"/>
  <c i="3" r="J186"/>
  <c i="4" r="BK442"/>
  <c r="BK243"/>
  <c r="J254"/>
  <c i="5" r="BK161"/>
  <c r="J998"/>
  <c r="BK1080"/>
  <c r="BK1038"/>
  <c i="6" r="J117"/>
  <c i="8" r="J554"/>
  <c r="J570"/>
  <c i="9" r="J521"/>
  <c r="J436"/>
  <c r="BK545"/>
  <c i="10" r="BK288"/>
  <c r="BK169"/>
  <c r="BK190"/>
  <c r="J286"/>
  <c r="BK302"/>
  <c r="J119"/>
  <c r="BK296"/>
  <c r="BK260"/>
  <c r="BK149"/>
  <c i="12" r="J138"/>
  <c r="BK256"/>
  <c r="J266"/>
  <c r="J348"/>
  <c r="J194"/>
  <c i="13" r="BK165"/>
  <c r="J250"/>
  <c r="BK252"/>
  <c r="BK321"/>
  <c r="J137"/>
  <c r="BK196"/>
  <c r="J321"/>
  <c r="J133"/>
  <c r="BK197"/>
  <c i="14" r="BK338"/>
  <c r="BK335"/>
  <c r="J361"/>
  <c r="BK157"/>
  <c r="J249"/>
  <c r="J283"/>
  <c r="J164"/>
  <c i="15" r="BK220"/>
  <c r="BK198"/>
  <c r="BK157"/>
  <c r="BK136"/>
  <c r="J148"/>
  <c i="17" r="BK112"/>
  <c r="J154"/>
  <c r="BK186"/>
  <c r="BK130"/>
  <c r="BK240"/>
  <c i="18" r="BK155"/>
  <c r="BK128"/>
  <c r="BK127"/>
  <c r="BK158"/>
  <c i="20" r="BK161"/>
  <c r="J99"/>
  <c r="BK187"/>
  <c i="21" r="J170"/>
  <c i="22" r="J145"/>
  <c r="BK210"/>
  <c i="23" r="J132"/>
  <c i="25" r="BK91"/>
  <c i="26" r="J91"/>
  <c i="27" r="J105"/>
  <c r="BK187"/>
  <c i="30" r="BK95"/>
  <c i="31" r="BK152"/>
  <c r="BK200"/>
  <c r="BK208"/>
  <c i="2" r="J133"/>
  <c i="3" r="J214"/>
  <c i="4" r="BK468"/>
  <c r="J501"/>
  <c r="J356"/>
  <c i="5" r="BK1154"/>
  <c r="BK121"/>
  <c r="BK1018"/>
  <c r="BK607"/>
  <c r="J715"/>
  <c r="J587"/>
  <c i="6" r="BK124"/>
  <c i="7" r="BK253"/>
  <c i="8" r="BK533"/>
  <c r="BK370"/>
  <c r="J556"/>
  <c r="BK148"/>
  <c i="9" r="J363"/>
  <c r="J560"/>
  <c i="10" r="J218"/>
  <c r="J217"/>
  <c r="J276"/>
  <c r="J264"/>
  <c r="J284"/>
  <c r="BK262"/>
  <c r="BK214"/>
  <c r="BK142"/>
  <c i="12" r="BK152"/>
  <c r="BK316"/>
  <c r="BK370"/>
  <c r="J155"/>
  <c i="13" r="J318"/>
  <c r="J129"/>
  <c r="BK255"/>
  <c r="J330"/>
  <c r="J214"/>
  <c r="BK354"/>
  <c r="BK231"/>
  <c r="J262"/>
  <c r="BK371"/>
  <c r="J197"/>
  <c r="BK266"/>
  <c r="J146"/>
  <c r="BK203"/>
  <c i="14" r="J369"/>
  <c r="J317"/>
  <c r="BK317"/>
  <c r="BK379"/>
  <c r="BK344"/>
  <c r="BK383"/>
  <c r="BK102"/>
  <c r="BK282"/>
  <c i="15" r="J203"/>
  <c r="J135"/>
  <c r="J181"/>
  <c r="BK128"/>
  <c i="17" r="BK171"/>
  <c r="BK161"/>
  <c r="BK179"/>
  <c r="J147"/>
  <c r="BK104"/>
  <c i="18" r="J210"/>
  <c r="BK201"/>
  <c r="J207"/>
  <c r="J177"/>
  <c i="20" r="J125"/>
  <c r="J210"/>
  <c r="J188"/>
  <c i="21" r="J164"/>
  <c i="22" r="BK212"/>
  <c r="BK152"/>
  <c i="23" r="BK126"/>
  <c i="24" r="J178"/>
  <c i="25" r="J91"/>
  <c i="26" r="J156"/>
  <c i="27" r="BK172"/>
  <c r="J96"/>
  <c i="30" r="J124"/>
  <c i="31" r="BK211"/>
  <c r="BK134"/>
  <c r="J154"/>
  <c i="2" r="BK111"/>
  <c i="3" r="J178"/>
  <c i="4" r="J487"/>
  <c r="J307"/>
  <c r="BK175"/>
  <c r="J196"/>
  <c i="5" r="J615"/>
  <c r="J161"/>
  <c r="BK107"/>
  <c r="J367"/>
  <c r="BK962"/>
  <c i="6" r="BK120"/>
  <c i="7" r="BK221"/>
  <c i="8" r="BK340"/>
  <c r="BK570"/>
  <c r="BK527"/>
  <c i="9" r="BK305"/>
  <c r="J301"/>
  <c i="10" r="J199"/>
  <c r="BK263"/>
  <c r="BK132"/>
  <c r="J216"/>
  <c r="J298"/>
  <c r="J319"/>
  <c r="J152"/>
  <c i="12" r="J300"/>
  <c i="13" r="BK308"/>
  <c r="BK334"/>
  <c r="J115"/>
  <c r="BK369"/>
  <c r="BK147"/>
  <c r="J255"/>
  <c r="J113"/>
  <c r="J196"/>
  <c r="J382"/>
  <c r="BK229"/>
  <c i="14" r="J401"/>
  <c r="J118"/>
  <c r="J367"/>
  <c r="J339"/>
  <c r="J390"/>
  <c r="J130"/>
  <c r="J303"/>
  <c r="J223"/>
  <c i="15" r="BK158"/>
  <c r="J130"/>
  <c r="J194"/>
  <c i="17" r="J199"/>
  <c r="BK231"/>
  <c i="22" r="J216"/>
  <c i="23" r="BK132"/>
  <c i="24" r="J97"/>
  <c i="25" r="J115"/>
  <c i="26" r="J163"/>
  <c i="27" r="J111"/>
  <c i="31" r="J182"/>
  <c r="J208"/>
  <c i="3" r="BK201"/>
  <c r="J159"/>
  <c i="4" r="J421"/>
  <c i="5" r="J753"/>
  <c r="BK440"/>
  <c r="BK816"/>
  <c r="BK1010"/>
  <c r="BK753"/>
  <c i="6" r="BK112"/>
  <c i="8" r="J216"/>
  <c r="BK531"/>
  <c r="BK437"/>
  <c i="9" r="BK113"/>
  <c r="J333"/>
  <c i="10" r="J113"/>
  <c r="BK107"/>
  <c r="BK138"/>
  <c r="BK256"/>
  <c r="J151"/>
  <c i="12" r="J121"/>
  <c r="J172"/>
  <c r="BK149"/>
  <c r="BK208"/>
  <c i="13" r="BK177"/>
  <c r="J257"/>
  <c r="J313"/>
  <c r="BK235"/>
  <c r="BK280"/>
  <c r="J285"/>
  <c r="J367"/>
  <c r="J203"/>
  <c r="BK240"/>
  <c i="14" r="BK397"/>
  <c r="BK363"/>
  <c r="J286"/>
  <c r="BK172"/>
  <c r="BK208"/>
  <c r="J338"/>
  <c r="J205"/>
  <c i="15" r="J213"/>
  <c r="J161"/>
  <c r="J185"/>
  <c i="16" r="BK97"/>
  <c i="17" r="BK106"/>
  <c r="BK218"/>
  <c r="J158"/>
  <c i="18" r="BK190"/>
  <c r="J98"/>
  <c r="J176"/>
  <c i="19" r="J124"/>
  <c i="20" r="J182"/>
  <c r="J185"/>
  <c i="21" r="J174"/>
  <c i="22" r="BK113"/>
  <c r="J194"/>
  <c i="23" r="BK109"/>
  <c i="24" r="BK175"/>
  <c i="26" r="BK91"/>
  <c i="27" r="J174"/>
  <c i="31" r="J202"/>
  <c r="J158"/>
  <c i="2" r="J97"/>
  <c i="3" r="BK100"/>
  <c i="4" r="J150"/>
  <c r="BK522"/>
  <c r="J120"/>
  <c i="5" r="J785"/>
  <c r="BK456"/>
  <c r="BK520"/>
  <c r="J687"/>
  <c i="6" r="J196"/>
  <c i="7" r="J202"/>
  <c i="8" r="BK213"/>
  <c r="J133"/>
  <c i="9" r="BK250"/>
  <c r="BK238"/>
  <c i="10" r="BK152"/>
  <c r="J206"/>
  <c r="BK251"/>
  <c r="J144"/>
  <c r="J274"/>
  <c r="BK258"/>
  <c r="BK143"/>
  <c i="12" r="BK248"/>
  <c r="BK254"/>
  <c r="BK328"/>
  <c i="13" r="BK186"/>
  <c r="BK312"/>
  <c r="BK326"/>
  <c r="J198"/>
  <c r="BK293"/>
  <c r="J350"/>
  <c r="J363"/>
  <c r="BK175"/>
  <c r="BK214"/>
  <c i="14" r="BK302"/>
  <c r="BK247"/>
  <c r="BK209"/>
  <c r="J170"/>
  <c r="J184"/>
  <c r="BK122"/>
  <c r="J159"/>
  <c i="15" r="J153"/>
  <c r="J120"/>
  <c r="BK241"/>
  <c i="17" r="BK192"/>
  <c r="BK230"/>
  <c r="BK151"/>
  <c r="BK239"/>
  <c i="18" r="BK196"/>
  <c r="BK206"/>
  <c r="BK115"/>
  <c r="J101"/>
  <c i="20" r="J221"/>
  <c r="BK192"/>
  <c i="21" r="BK144"/>
  <c i="22" r="BK200"/>
  <c r="J134"/>
  <c i="23" r="J113"/>
  <c i="24" r="J99"/>
  <c i="25" r="BK110"/>
  <c i="27" r="J178"/>
  <c r="BK178"/>
  <c i="30" r="BK92"/>
  <c i="31" r="BK162"/>
  <c r="J211"/>
  <c i="2" r="J173"/>
  <c i="3" r="J174"/>
  <c i="4" r="J133"/>
  <c r="J331"/>
  <c r="J474"/>
  <c i="5" r="J956"/>
  <c r="J617"/>
  <c r="BK615"/>
  <c r="BK305"/>
  <c r="J980"/>
  <c i="6" r="J109"/>
  <c i="8" r="J400"/>
  <c r="BK137"/>
  <c r="BK486"/>
  <c i="9" r="BK162"/>
  <c r="BK555"/>
  <c i="10" r="BK171"/>
  <c r="J222"/>
  <c r="J315"/>
  <c r="BK286"/>
  <c r="J278"/>
  <c i="11" r="BK94"/>
  <c i="12" r="BK297"/>
  <c r="J196"/>
  <c r="J334"/>
  <c r="BK324"/>
  <c i="13" r="J369"/>
  <c r="J109"/>
  <c r="J143"/>
  <c r="J339"/>
  <c r="J205"/>
  <c r="BK327"/>
  <c r="BK155"/>
  <c r="J187"/>
  <c r="J220"/>
  <c r="J322"/>
  <c r="BK113"/>
  <c i="14" r="BK151"/>
  <c r="BK138"/>
  <c r="BK155"/>
  <c r="J350"/>
  <c r="BK354"/>
  <c r="J251"/>
  <c r="J162"/>
  <c i="15" r="BK176"/>
  <c r="BK125"/>
  <c r="BK195"/>
  <c r="BK154"/>
  <c i="17" r="J219"/>
  <c r="BK155"/>
  <c r="BK127"/>
  <c r="J100"/>
  <c i="18" r="BK202"/>
  <c r="BK195"/>
  <c r="J139"/>
  <c i="20" r="BK112"/>
  <c r="J147"/>
  <c r="BK162"/>
  <c i="21" r="BK110"/>
  <c i="22" r="J208"/>
  <c r="BK177"/>
  <c i="24" r="BK172"/>
  <c r="J172"/>
  <c i="26" r="BK172"/>
  <c i="27" r="BK211"/>
  <c r="J172"/>
  <c i="30" r="J112"/>
  <c i="31" r="BK136"/>
  <c r="J156"/>
  <c i="2" r="BK173"/>
  <c i="3" r="BK142"/>
  <c i="4" r="J299"/>
  <c r="J453"/>
  <c r="J140"/>
  <c i="5" r="J788"/>
  <c r="BK968"/>
  <c r="BK845"/>
  <c r="J107"/>
  <c r="J299"/>
  <c i="6" r="BK196"/>
  <c r="BK176"/>
  <c i="8" r="BK258"/>
  <c r="J360"/>
  <c r="BK133"/>
  <c i="9" r="BK154"/>
  <c r="BK523"/>
  <c i="10" r="BK185"/>
  <c r="J256"/>
  <c r="BK289"/>
  <c r="BK298"/>
  <c r="BK221"/>
  <c r="J197"/>
  <c r="J241"/>
  <c i="12" r="J256"/>
  <c r="J324"/>
  <c r="J318"/>
  <c r="BK160"/>
  <c i="13" r="J266"/>
  <c r="BK332"/>
  <c r="J287"/>
  <c i="14" r="BK194"/>
  <c r="BK237"/>
  <c i="15" r="J151"/>
  <c r="BK208"/>
  <c r="BK109"/>
  <c i="17" r="J151"/>
  <c r="BK110"/>
  <c r="J129"/>
  <c r="J141"/>
  <c r="J150"/>
  <c r="J114"/>
  <c i="18" r="J187"/>
  <c r="BK199"/>
  <c r="J171"/>
  <c r="J125"/>
  <c i="20" r="BK122"/>
  <c r="J107"/>
  <c r="BK217"/>
  <c i="21" r="BK174"/>
  <c r="BK169"/>
  <c i="22" r="BK208"/>
  <c r="BK184"/>
  <c r="J101"/>
  <c r="BK174"/>
  <c i="23" r="BK96"/>
  <c i="24" r="BK125"/>
  <c r="BK207"/>
  <c i="25" r="BK107"/>
  <c i="26" r="BK148"/>
  <c i="27" r="BK213"/>
  <c r="J198"/>
  <c i="30" r="J114"/>
  <c i="31" r="J152"/>
  <c r="BK123"/>
  <c r="J117"/>
  <c i="2" r="BK230"/>
  <c i="3" r="BK192"/>
  <c i="4" r="J274"/>
  <c r="BK507"/>
  <c r="J325"/>
  <c i="5" r="J1075"/>
  <c r="BK772"/>
  <c r="J1054"/>
  <c r="BK599"/>
  <c i="6" r="J138"/>
  <c i="7" r="BK167"/>
  <c r="BK275"/>
  <c r="J159"/>
  <c r="BK186"/>
  <c r="J299"/>
  <c r="J233"/>
  <c r="BK323"/>
  <c r="J304"/>
  <c i="8" r="BK391"/>
  <c r="BK216"/>
  <c r="J111"/>
  <c i="9" r="J356"/>
  <c r="BK254"/>
  <c i="10" r="BK283"/>
  <c r="BK197"/>
  <c r="J247"/>
  <c r="J148"/>
  <c r="J189"/>
  <c r="J180"/>
  <c r="J182"/>
  <c i="11" r="J92"/>
  <c i="12" r="BK158"/>
  <c r="J170"/>
  <c r="J262"/>
  <c r="J185"/>
  <c i="13" r="J258"/>
  <c r="J331"/>
  <c r="BK134"/>
  <c i="14" r="J352"/>
  <c r="J287"/>
  <c r="BK229"/>
  <c i="15" r="J197"/>
  <c r="BK129"/>
  <c r="BK177"/>
  <c r="J112"/>
  <c i="16" r="J98"/>
  <c i="17" r="BK193"/>
  <c r="BK221"/>
  <c r="BK145"/>
  <c r="BK217"/>
  <c i="18" r="J164"/>
  <c r="BK209"/>
  <c r="J178"/>
  <c i="19" r="J98"/>
  <c i="20" r="BK165"/>
  <c r="J127"/>
  <c i="21" r="BK164"/>
  <c r="J167"/>
  <c i="22" r="BK120"/>
  <c r="BK186"/>
  <c i="24" r="BK211"/>
  <c r="J174"/>
  <c i="26" r="J158"/>
  <c i="27" r="J221"/>
  <c r="BK186"/>
  <c r="BK201"/>
  <c r="BK175"/>
  <c r="BK138"/>
  <c i="28" r="J151"/>
  <c r="BK98"/>
  <c r="BK150"/>
  <c r="BK156"/>
  <c r="J159"/>
  <c r="BK125"/>
  <c r="BK154"/>
  <c r="BK166"/>
  <c r="J148"/>
  <c i="29" r="J105"/>
  <c r="BK126"/>
  <c r="BK100"/>
  <c r="BK113"/>
  <c r="J116"/>
  <c r="J128"/>
  <c r="J91"/>
  <c r="BK117"/>
  <c r="J104"/>
  <c r="BK120"/>
  <c r="J102"/>
  <c r="BK88"/>
  <c r="BK105"/>
  <c i="30" r="J103"/>
  <c r="J111"/>
  <c r="J87"/>
  <c r="BK123"/>
  <c i="31" r="J150"/>
  <c r="BK144"/>
  <c r="J89"/>
  <c i="2" r="J249"/>
  <c i="3" r="BK124"/>
  <c i="4" r="BK133"/>
  <c r="J507"/>
  <c r="J190"/>
  <c i="5" r="J857"/>
  <c r="J944"/>
  <c r="BK199"/>
  <c r="BK617"/>
  <c i="6" r="J215"/>
  <c i="7" r="BK173"/>
  <c i="8" r="BK237"/>
  <c r="J287"/>
  <c r="BK360"/>
  <c i="9" r="BK483"/>
  <c r="J232"/>
  <c i="10" r="BK305"/>
  <c r="BK257"/>
  <c r="BK312"/>
  <c r="BK118"/>
  <c r="BK307"/>
  <c r="BK267"/>
  <c r="J134"/>
  <c i="12" r="J248"/>
  <c r="J202"/>
  <c r="BK331"/>
  <c r="BK156"/>
  <c r="J272"/>
  <c i="13" r="J132"/>
  <c r="BK224"/>
  <c r="J281"/>
  <c r="J346"/>
  <c r="J312"/>
  <c r="BK159"/>
  <c r="BK281"/>
  <c r="J119"/>
  <c r="J233"/>
  <c i="14" r="BK395"/>
  <c r="J146"/>
  <c r="J203"/>
  <c r="J329"/>
  <c r="BK393"/>
  <c r="J134"/>
  <c r="J136"/>
  <c r="J105"/>
  <c r="BK202"/>
  <c i="15" r="BK172"/>
  <c r="J184"/>
  <c r="J188"/>
  <c r="J125"/>
  <c i="17" r="BK144"/>
  <c r="BK100"/>
  <c r="BK162"/>
  <c r="J115"/>
  <c r="J117"/>
  <c i="18" r="BK197"/>
  <c r="J136"/>
  <c r="BK143"/>
  <c r="BK191"/>
  <c i="19" r="J118"/>
  <c i="20" r="J207"/>
  <c r="BK138"/>
  <c r="BK133"/>
  <c i="21" r="BK167"/>
  <c i="22" r="BK222"/>
  <c r="J91"/>
  <c r="J206"/>
  <c i="24" r="J160"/>
  <c r="J108"/>
  <c i="26" r="BK125"/>
  <c i="27" r="BK221"/>
  <c r="BK174"/>
  <c i="30" r="BK108"/>
  <c i="31" r="J200"/>
  <c r="J128"/>
  <c r="BK219"/>
  <c i="2" r="BK257"/>
  <c i="3" r="BK205"/>
  <c r="BK193"/>
  <c i="4" r="J409"/>
  <c r="BK474"/>
  <c r="J320"/>
  <c i="5" r="J539"/>
  <c r="J689"/>
  <c r="J751"/>
  <c r="BK740"/>
  <c r="J609"/>
  <c i="6" r="J193"/>
  <c r="BK184"/>
  <c i="7" r="BK193"/>
  <c i="8" r="BK276"/>
  <c r="J531"/>
  <c i="9" r="J238"/>
  <c r="J154"/>
  <c r="J113"/>
  <c i="10" r="J131"/>
  <c r="BK124"/>
  <c r="BK231"/>
  <c r="J224"/>
  <c r="J175"/>
  <c r="BK229"/>
  <c r="J177"/>
  <c i="11" r="J94"/>
  <c i="12" r="J232"/>
  <c r="BK283"/>
  <c r="J320"/>
  <c r="BK214"/>
  <c i="13" r="J297"/>
  <c r="BK109"/>
  <c r="BK284"/>
  <c r="BK220"/>
  <c r="BK118"/>
  <c r="BK270"/>
  <c r="BK344"/>
  <c r="J135"/>
  <c r="BK212"/>
  <c r="BK349"/>
  <c r="BK171"/>
  <c r="J275"/>
  <c r="J178"/>
  <c i="14" r="BK235"/>
  <c r="BK360"/>
  <c r="BK146"/>
  <c r="BK162"/>
  <c r="BK199"/>
  <c r="J235"/>
  <c r="BK219"/>
  <c r="J191"/>
  <c i="15" r="J180"/>
  <c r="J117"/>
  <c r="BK133"/>
  <c r="J220"/>
  <c i="17" r="BK226"/>
  <c r="BK150"/>
  <c r="J113"/>
  <c r="BK137"/>
  <c r="BK208"/>
  <c i="18" r="BK168"/>
  <c r="BK172"/>
  <c r="BK184"/>
  <c r="BK121"/>
  <c i="20" r="BK173"/>
  <c r="J155"/>
  <c r="J101"/>
  <c i="21" r="BK162"/>
  <c r="J173"/>
  <c i="22" r="J191"/>
  <c r="BK178"/>
  <c i="24" r="J194"/>
  <c r="BK140"/>
  <c i="25" r="J121"/>
  <c i="26" r="BK174"/>
  <c i="27" r="BK216"/>
  <c i="30" r="BK103"/>
  <c i="31" r="BK174"/>
  <c r="BK111"/>
  <c r="J190"/>
  <c i="3" r="J140"/>
  <c r="BK180"/>
  <c i="4" r="J106"/>
  <c r="BK501"/>
  <c r="J318"/>
  <c i="5" r="J779"/>
  <c r="J851"/>
  <c r="BK837"/>
  <c r="J1104"/>
  <c r="BK1024"/>
  <c i="6" r="BK104"/>
  <c i="7" r="BK271"/>
  <c i="8" r="BK554"/>
  <c r="BK468"/>
  <c r="J126"/>
  <c i="9" r="BK333"/>
  <c r="J523"/>
  <c i="10" r="BK297"/>
  <c r="J139"/>
  <c r="J244"/>
  <c r="BK162"/>
  <c r="J292"/>
  <c r="J253"/>
  <c r="BK144"/>
  <c i="12" r="J216"/>
  <c r="BK272"/>
  <c r="J269"/>
  <c r="BK296"/>
  <c r="BK223"/>
  <c r="J344"/>
  <c i="13" r="J245"/>
  <c r="J140"/>
  <c r="BK226"/>
  <c r="BK221"/>
  <c r="J277"/>
  <c r="BK357"/>
  <c r="J172"/>
  <c r="J329"/>
  <c i="14" r="J296"/>
  <c r="J344"/>
  <c r="J140"/>
  <c r="BK105"/>
  <c r="J157"/>
  <c r="BK190"/>
  <c r="J166"/>
  <c r="BK182"/>
  <c r="BK193"/>
  <c i="15" r="J118"/>
  <c r="J209"/>
  <c r="J152"/>
  <c i="16" r="BK106"/>
  <c i="17" r="BK148"/>
  <c i="22" r="BK202"/>
  <c i="24" r="J207"/>
  <c r="BK101"/>
  <c i="25" r="BK111"/>
  <c i="26" r="BK158"/>
  <c i="27" r="J158"/>
  <c i="31" r="BK142"/>
  <c r="J219"/>
  <c i="2" r="J238"/>
  <c i="3" r="BK224"/>
  <c i="4" r="J532"/>
  <c i="5" r="J816"/>
  <c r="BK569"/>
  <c r="BK1016"/>
  <c r="J311"/>
  <c i="6" r="J104"/>
  <c i="7" r="BK217"/>
  <c i="8" r="BK414"/>
  <c r="BK301"/>
  <c i="9" r="BK172"/>
  <c r="J287"/>
  <c i="10" r="J246"/>
  <c r="BK276"/>
  <c r="BK290"/>
  <c r="J233"/>
  <c r="BK239"/>
  <c i="12" r="J240"/>
  <c r="J292"/>
  <c r="BK314"/>
  <c r="BK281"/>
  <c i="13" r="BK262"/>
  <c r="J357"/>
  <c r="BK139"/>
  <c r="J286"/>
  <c r="BK313"/>
  <c r="J360"/>
  <c r="J163"/>
  <c r="J249"/>
  <c r="BK291"/>
  <c i="14" r="J265"/>
  <c r="J231"/>
  <c r="BK313"/>
  <c r="BK231"/>
  <c r="BK116"/>
  <c r="BK259"/>
  <c r="BK153"/>
  <c i="15" r="J119"/>
  <c r="BK226"/>
  <c r="J204"/>
  <c r="BK193"/>
  <c i="17" r="BK136"/>
  <c r="J109"/>
  <c r="BK229"/>
  <c r="BK101"/>
  <c i="18" r="BK153"/>
  <c r="BK154"/>
  <c r="BK170"/>
  <c r="BK101"/>
  <c i="20" r="BK129"/>
  <c r="BK127"/>
  <c i="21" r="BK107"/>
  <c i="22" r="BK216"/>
  <c r="J186"/>
  <c i="23" r="J122"/>
  <c i="24" r="J92"/>
  <c i="27" r="BK169"/>
  <c r="J180"/>
  <c i="30" r="BK124"/>
  <c i="31" r="J123"/>
  <c r="BK160"/>
  <c r="J221"/>
  <c i="3" r="J170"/>
  <c r="J201"/>
  <c i="4" r="BK354"/>
  <c r="BK214"/>
  <c r="BK237"/>
  <c i="5" r="BK992"/>
  <c r="BK587"/>
  <c r="BK1012"/>
  <c r="J1036"/>
  <c r="BK771"/>
  <c i="6" r="J224"/>
  <c i="7" r="J105"/>
  <c i="8" r="J370"/>
  <c r="J473"/>
  <c i="9" r="BK118"/>
  <c r="BK449"/>
  <c i="10" r="J267"/>
  <c r="J225"/>
  <c r="J311"/>
  <c r="J149"/>
  <c r="BK175"/>
  <c i="12" r="J129"/>
  <c r="J314"/>
  <c r="BK342"/>
  <c r="BK200"/>
  <c i="13" r="BK219"/>
  <c r="BK217"/>
  <c r="BK361"/>
  <c r="BK271"/>
  <c r="BK272"/>
  <c r="J247"/>
  <c r="J335"/>
  <c r="BK170"/>
  <c r="BK251"/>
  <c i="14" r="J399"/>
  <c r="J370"/>
  <c r="J153"/>
  <c r="BK133"/>
  <c r="J362"/>
  <c r="J343"/>
  <c r="J201"/>
  <c i="15" r="BK182"/>
  <c r="J123"/>
  <c r="J222"/>
  <c r="J157"/>
  <c i="17" r="J120"/>
  <c r="BK154"/>
  <c r="J190"/>
  <c i="18" r="J209"/>
  <c r="J123"/>
  <c r="BK180"/>
  <c r="J130"/>
  <c i="20" r="J151"/>
  <c r="J192"/>
  <c i="21" r="BK150"/>
  <c i="22" r="BK224"/>
  <c r="J137"/>
  <c i="24" r="BK118"/>
  <c r="BK160"/>
  <c i="26" r="BK161"/>
  <c i="27" r="BK198"/>
  <c i="30" r="J117"/>
  <c i="31" r="BK146"/>
  <c r="BK150"/>
  <c r="J186"/>
  <c i="3" r="BK159"/>
  <c r="J172"/>
  <c i="4" r="BK117"/>
  <c i="5" r="BK1067"/>
  <c r="J1108"/>
  <c r="BK937"/>
  <c r="J571"/>
  <c r="BK1230"/>
  <c i="6" r="J179"/>
  <c i="7" r="J207"/>
  <c i="8" r="J422"/>
  <c r="J430"/>
  <c i="9" r="J347"/>
  <c r="BK467"/>
  <c i="10" r="BK106"/>
  <c r="J173"/>
  <c r="BK295"/>
  <c r="BK200"/>
  <c r="J227"/>
  <c i="12" r="BK217"/>
  <c r="J250"/>
  <c r="J224"/>
  <c r="BK216"/>
  <c i="13" r="J230"/>
  <c r="J152"/>
  <c r="J236"/>
  <c r="J138"/>
  <c r="J314"/>
  <c r="J130"/>
  <c r="J176"/>
  <c r="BK256"/>
  <c r="BK351"/>
  <c r="J177"/>
  <c r="BK208"/>
  <c i="14" r="J285"/>
  <c r="BK315"/>
  <c r="J107"/>
  <c r="J114"/>
  <c r="J128"/>
  <c r="BK368"/>
  <c r="BK217"/>
  <c i="15" r="J223"/>
  <c r="BK183"/>
  <c r="J108"/>
  <c i="16" r="J100"/>
  <c i="17" r="J97"/>
  <c r="J106"/>
  <c r="BK160"/>
  <c r="BK167"/>
  <c r="BK97"/>
  <c i="18" r="J150"/>
  <c r="BK185"/>
  <c r="J124"/>
  <c i="19" r="BK124"/>
  <c i="20" r="J198"/>
  <c r="J129"/>
  <c i="21" r="J165"/>
  <c i="22" r="J166"/>
  <c r="J204"/>
  <c i="24" r="BK174"/>
  <c i="25" r="BK113"/>
  <c i="26" r="BK129"/>
  <c i="27" r="BK135"/>
  <c i="30" r="J86"/>
  <c i="31" r="BK130"/>
  <c r="J113"/>
  <c i="2" r="J193"/>
  <c i="3" r="J86"/>
  <c i="4" r="BK120"/>
  <c r="J395"/>
  <c r="J117"/>
  <c i="5" r="BK416"/>
  <c r="J374"/>
  <c r="BK367"/>
  <c r="J199"/>
  <c r="BK1075"/>
  <c i="6" r="J155"/>
  <c i="7" r="J239"/>
  <c i="8" r="BK430"/>
  <c r="BK535"/>
  <c r="BK514"/>
  <c i="9" r="BK126"/>
  <c r="BK191"/>
  <c i="10" r="J310"/>
  <c r="BK299"/>
  <c r="BK105"/>
  <c r="BK306"/>
  <c r="BK182"/>
  <c r="BK173"/>
  <c r="J163"/>
  <c i="12" r="BK330"/>
  <c r="BK182"/>
  <c r="J208"/>
  <c r="J258"/>
  <c r="J271"/>
  <c i="13" r="BK365"/>
  <c r="BK149"/>
  <c i="14" r="BK159"/>
  <c r="J253"/>
  <c i="15" r="BK204"/>
  <c r="J216"/>
  <c r="J164"/>
  <c r="BK145"/>
  <c i="17" r="J228"/>
  <c r="BK207"/>
  <c r="BK111"/>
  <c r="BK212"/>
  <c r="BK209"/>
  <c i="18" r="BK207"/>
  <c r="BK124"/>
  <c r="J183"/>
  <c r="BK130"/>
  <c i="19" r="BK108"/>
  <c i="20" r="J103"/>
  <c r="J190"/>
  <c r="J130"/>
  <c i="21" r="J121"/>
  <c r="J180"/>
  <c i="27" r="BK96"/>
  <c r="J145"/>
  <c i="30" r="BK97"/>
  <c i="31" r="BK176"/>
  <c r="BK170"/>
  <c r="BK158"/>
  <c i="3" r="J190"/>
  <c r="BK188"/>
  <c i="4" r="J538"/>
  <c r="BK301"/>
  <c r="J386"/>
  <c i="5" r="BK790"/>
  <c r="BK571"/>
  <c r="J699"/>
  <c r="BK805"/>
  <c i="6" r="J148"/>
  <c i="7" r="J186"/>
  <c r="BK105"/>
  <c r="J214"/>
  <c r="J173"/>
  <c r="J271"/>
  <c r="BK230"/>
  <c r="J323"/>
  <c r="J230"/>
  <c i="8" r="J106"/>
  <c r="J617"/>
  <c r="J454"/>
  <c i="9" r="J143"/>
  <c r="BK326"/>
  <c i="10" r="BK248"/>
  <c r="BK122"/>
  <c r="J112"/>
  <c r="BK116"/>
  <c r="J125"/>
  <c r="BK315"/>
  <c r="BK277"/>
  <c r="J176"/>
  <c i="12" r="BK230"/>
  <c r="BK224"/>
  <c r="J212"/>
  <c r="J353"/>
  <c r="BK232"/>
  <c i="13" r="J195"/>
  <c r="J265"/>
  <c i="14" r="BK291"/>
  <c r="BK134"/>
  <c r="BK207"/>
  <c i="15" r="J160"/>
  <c r="BK173"/>
  <c r="J121"/>
  <c r="BK161"/>
  <c i="17" r="BK234"/>
  <c r="J137"/>
  <c r="J215"/>
  <c r="BK237"/>
  <c r="J111"/>
  <c r="J161"/>
  <c i="18" r="BK100"/>
  <c r="BK146"/>
  <c r="J146"/>
  <c r="BK112"/>
  <c i="20" r="BK185"/>
  <c r="BK116"/>
  <c r="J161"/>
  <c i="21" r="J148"/>
  <c i="22" r="BK166"/>
  <c r="BK155"/>
  <c i="23" r="J116"/>
  <c i="24" r="J137"/>
  <c i="25" r="J90"/>
  <c i="26" r="J108"/>
  <c i="27" r="BK194"/>
  <c r="J186"/>
  <c r="J208"/>
  <c r="J190"/>
  <c r="J149"/>
  <c r="BK93"/>
  <c i="28" r="J144"/>
  <c r="BK164"/>
  <c r="BK144"/>
  <c r="J168"/>
  <c r="BK138"/>
  <c r="BK168"/>
  <c r="J101"/>
  <c r="BK142"/>
  <c r="BK89"/>
  <c i="29" r="J98"/>
  <c r="BK130"/>
  <c r="J97"/>
  <c r="J101"/>
  <c r="J120"/>
  <c r="BK92"/>
  <c r="J113"/>
  <c r="BK135"/>
  <c r="BK115"/>
  <c r="J103"/>
  <c r="J108"/>
  <c r="J93"/>
  <c r="J114"/>
  <c i="30" r="BK86"/>
  <c r="BK106"/>
  <c r="J101"/>
  <c r="J92"/>
  <c i="31" r="BK138"/>
  <c r="J111"/>
  <c r="J115"/>
  <c i="3" r="J226"/>
  <c r="BK195"/>
  <c i="4" r="BK519"/>
  <c r="BK386"/>
  <c i="5" r="J1032"/>
  <c r="J1090"/>
  <c r="BK320"/>
  <c r="J633"/>
  <c r="J1258"/>
  <c i="6" r="J159"/>
  <c i="7" r="J275"/>
  <c i="8" r="J540"/>
  <c r="BK407"/>
  <c r="BK588"/>
  <c r="J325"/>
  <c i="9" r="J107"/>
  <c r="BK207"/>
  <c i="10" r="J198"/>
  <c r="J275"/>
  <c r="BK125"/>
  <c r="J164"/>
  <c r="BK216"/>
  <c r="BK189"/>
  <c r="J183"/>
  <c i="12" r="J306"/>
  <c r="BK318"/>
  <c r="J192"/>
  <c r="BK204"/>
  <c r="BK338"/>
  <c i="13" r="J189"/>
  <c r="J306"/>
  <c r="J127"/>
  <c r="BK128"/>
  <c r="BK173"/>
  <c r="BK289"/>
  <c r="BK138"/>
  <c r="BK216"/>
  <c r="J384"/>
  <c r="BK150"/>
  <c i="14" r="BK203"/>
  <c r="J178"/>
  <c r="J196"/>
  <c r="J261"/>
  <c r="BK305"/>
  <c r="BK143"/>
  <c r="J305"/>
  <c i="15" r="J186"/>
  <c r="BK170"/>
  <c r="J199"/>
  <c r="BK229"/>
  <c i="16" r="J101"/>
  <c i="17" r="J165"/>
  <c r="J140"/>
  <c r="BK121"/>
  <c r="J226"/>
  <c r="J213"/>
  <c i="18" r="J142"/>
  <c r="BK160"/>
  <c r="J190"/>
  <c r="BK120"/>
  <c i="19" r="BK87"/>
  <c i="20" r="BK188"/>
  <c r="BK227"/>
  <c i="21" r="J144"/>
  <c r="J135"/>
  <c i="22" r="J181"/>
  <c r="J184"/>
  <c i="23" r="J92"/>
  <c i="24" r="BK159"/>
  <c r="BK137"/>
  <c i="26" r="J148"/>
  <c i="27" r="BK206"/>
  <c r="J169"/>
  <c i="30" r="BK88"/>
  <c i="31" r="BK224"/>
  <c r="J188"/>
  <c r="J101"/>
  <c i="3" r="BK230"/>
  <c r="BK157"/>
  <c i="4" r="BK535"/>
  <c r="J402"/>
  <c r="BK254"/>
  <c i="5" r="J837"/>
  <c r="J986"/>
  <c r="J422"/>
  <c r="J1011"/>
  <c r="BK562"/>
  <c r="J362"/>
  <c i="6" r="BK150"/>
  <c r="BK201"/>
  <c i="7" r="J279"/>
  <c i="8" r="BK620"/>
  <c r="BK135"/>
  <c i="9" r="BK499"/>
  <c r="BK298"/>
  <c r="BK541"/>
  <c i="10" r="J318"/>
  <c r="BK150"/>
  <c r="J208"/>
  <c r="BK313"/>
  <c r="J104"/>
  <c r="BK160"/>
  <c r="BK161"/>
  <c i="12" r="BK285"/>
  <c r="BK306"/>
  <c r="BK234"/>
  <c r="J360"/>
  <c r="BK277"/>
  <c i="13" r="J263"/>
  <c r="BK191"/>
  <c r="BK265"/>
  <c r="J209"/>
  <c r="BK376"/>
  <c r="BK254"/>
  <c r="BK317"/>
  <c r="J162"/>
  <c r="BK236"/>
  <c r="J295"/>
  <c r="BK127"/>
  <c r="BK222"/>
  <c i="14" r="J394"/>
  <c r="J186"/>
  <c r="J213"/>
  <c r="J245"/>
  <c r="J301"/>
  <c r="J302"/>
  <c r="BK350"/>
  <c r="BK170"/>
  <c i="15" r="J137"/>
  <c r="BK217"/>
  <c r="BK119"/>
  <c r="BK105"/>
  <c r="BK197"/>
  <c i="17" r="BK187"/>
  <c r="BK133"/>
  <c r="BK222"/>
  <c r="BK124"/>
  <c r="BK147"/>
  <c i="18" r="J211"/>
  <c r="J160"/>
  <c r="J128"/>
  <c r="BK183"/>
  <c i="20" r="J179"/>
  <c r="J143"/>
  <c r="J187"/>
  <c i="21" r="J158"/>
  <c i="22" r="J196"/>
  <c r="BK107"/>
  <c i="23" r="BK92"/>
  <c i="24" r="J141"/>
  <c r="BK171"/>
  <c i="26" r="BK156"/>
  <c i="27" r="J223"/>
  <c r="J152"/>
  <c i="30" r="BK99"/>
  <c i="31" r="J174"/>
  <c r="BK194"/>
  <c r="J95"/>
  <c i="2" r="J123"/>
  <c i="3" r="BK106"/>
  <c i="4" r="BK402"/>
  <c r="J157"/>
  <c r="BK164"/>
  <c i="5" r="BK1104"/>
  <c r="BK1098"/>
  <c r="J1026"/>
  <c r="J724"/>
  <c r="BK1162"/>
  <c i="6" r="BK142"/>
  <c i="7" r="BK127"/>
  <c i="8" r="J486"/>
  <c r="BK200"/>
  <c i="9" r="J239"/>
  <c r="J207"/>
  <c r="J545"/>
  <c i="10" r="BK126"/>
  <c r="J229"/>
  <c r="J117"/>
  <c r="J240"/>
  <c r="BK218"/>
  <c r="BK112"/>
  <c r="J258"/>
  <c i="12" r="BK180"/>
  <c r="J244"/>
  <c r="BK176"/>
  <c r="J336"/>
  <c r="BK294"/>
  <c i="13" r="J284"/>
  <c r="J355"/>
  <c r="J159"/>
  <c r="J139"/>
  <c r="J231"/>
  <c r="BK309"/>
  <c r="BK158"/>
  <c r="J225"/>
  <c r="BK116"/>
  <c r="J200"/>
  <c i="14" r="J271"/>
  <c r="BK309"/>
  <c r="BK333"/>
  <c r="J189"/>
  <c r="J217"/>
  <c r="J259"/>
  <c r="J209"/>
  <c r="J225"/>
  <c i="15" r="J229"/>
  <c r="J156"/>
  <c r="J236"/>
  <c r="BK201"/>
  <c i="17" r="J103"/>
  <c r="J179"/>
  <c i="22" r="J155"/>
  <c i="24" r="J171"/>
  <c r="BK141"/>
  <c i="26" r="J129"/>
  <c i="27" r="BK145"/>
  <c r="BK121"/>
  <c i="31" r="BK83"/>
  <c i="2" r="BK160"/>
  <c i="3" r="J100"/>
  <c i="4" r="BK231"/>
  <c i="5" r="BK1090"/>
  <c r="J1182"/>
  <c r="BK830"/>
  <c r="BK404"/>
  <c r="J1049"/>
  <c i="6" r="BK148"/>
  <c i="8" r="BK603"/>
  <c r="J293"/>
  <c r="J572"/>
  <c i="9" r="J449"/>
  <c r="J550"/>
  <c i="10" r="J270"/>
  <c r="J272"/>
  <c r="BK322"/>
  <c r="BK316"/>
  <c r="BK164"/>
  <c i="12" r="BK278"/>
  <c r="J295"/>
  <c r="BK274"/>
  <c r="J156"/>
  <c i="13" r="BK111"/>
  <c r="BK167"/>
  <c r="BK341"/>
  <c r="BK174"/>
  <c r="BK227"/>
  <c r="BK273"/>
  <c r="J352"/>
  <c r="BK136"/>
  <c r="BK193"/>
  <c i="14" r="BK298"/>
  <c r="BK341"/>
  <c r="BK386"/>
  <c r="BK384"/>
  <c r="BK303"/>
  <c r="BK174"/>
  <c i="15" r="BK211"/>
  <c r="BK122"/>
  <c r="J122"/>
  <c r="J105"/>
  <c i="17" r="J201"/>
  <c r="J178"/>
  <c r="J189"/>
  <c r="BK129"/>
  <c r="J239"/>
  <c i="18" r="BK144"/>
  <c r="J99"/>
  <c r="J155"/>
  <c i="20" r="J205"/>
  <c r="J181"/>
  <c r="J122"/>
  <c i="21" r="BK177"/>
  <c i="22" r="J205"/>
  <c r="BK96"/>
  <c i="24" r="BK164"/>
  <c i="25" r="J98"/>
  <c i="26" r="BK102"/>
  <c i="27" r="BK128"/>
  <c i="30" r="J88"/>
  <c r="BK115"/>
  <c i="31" r="BK206"/>
  <c r="J85"/>
  <c i="3" r="J142"/>
  <c i="4" r="J316"/>
  <c r="BK356"/>
  <c r="BK487"/>
  <c i="5" r="BK826"/>
  <c r="BK1151"/>
  <c r="J320"/>
  <c r="BK422"/>
  <c i="6" r="J206"/>
  <c i="8" r="BK516"/>
  <c r="J128"/>
  <c i="9" r="J511"/>
  <c r="BK133"/>
  <c r="J525"/>
  <c i="10" r="J196"/>
  <c r="J186"/>
  <c r="J279"/>
  <c r="J214"/>
  <c r="BK198"/>
  <c r="BK281"/>
  <c r="BK109"/>
  <c i="12" r="BK268"/>
  <c r="BK174"/>
  <c r="J189"/>
  <c i="13" r="BK315"/>
  <c r="BK277"/>
  <c r="J290"/>
  <c r="BK131"/>
  <c r="BK245"/>
  <c r="BK298"/>
  <c r="BK123"/>
  <c r="J155"/>
  <c r="J202"/>
  <c i="14" r="BK365"/>
  <c r="BK346"/>
  <c r="J319"/>
  <c r="J336"/>
  <c r="J311"/>
  <c r="BK204"/>
  <c r="BK293"/>
  <c i="15" r="J174"/>
  <c r="J218"/>
  <c r="BK175"/>
  <c i="17" r="J237"/>
  <c r="BK177"/>
  <c r="J222"/>
  <c i="18" r="J144"/>
  <c r="BK192"/>
  <c r="BK98"/>
  <c r="BK141"/>
  <c i="20" r="BK134"/>
  <c r="BK119"/>
  <c r="BK179"/>
  <c i="21" r="J150"/>
  <c i="22" r="BK191"/>
  <c r="J148"/>
  <c i="23" r="BK101"/>
  <c i="24" r="J122"/>
  <c i="26" r="J118"/>
  <c i="27" r="BK208"/>
  <c r="J162"/>
  <c i="30" r="BK116"/>
  <c i="31" r="J91"/>
  <c r="BK119"/>
  <c i="3" r="BK132"/>
  <c i="4" r="BK392"/>
  <c r="BK435"/>
  <c r="BK196"/>
  <c i="5" r="J310"/>
  <c r="BK1188"/>
  <c r="J789"/>
  <c r="J1016"/>
  <c r="BK715"/>
  <c i="6" r="BK167"/>
  <c i="8" r="BK540"/>
  <c r="BK111"/>
  <c i="9" r="J242"/>
  <c r="J275"/>
  <c r="J543"/>
  <c i="10" r="BK208"/>
  <c r="J193"/>
  <c r="BK271"/>
  <c r="BK179"/>
  <c r="J165"/>
  <c i="12" r="J166"/>
  <c r="J355"/>
  <c r="J283"/>
  <c r="BK187"/>
  <c i="13" r="BK209"/>
  <c r="BK135"/>
  <c r="BK228"/>
  <c r="J208"/>
  <c r="J351"/>
  <c r="J158"/>
  <c r="BK213"/>
  <c r="BK352"/>
  <c r="J118"/>
  <c r="J234"/>
  <c r="J254"/>
  <c i="14" r="J395"/>
  <c r="J365"/>
  <c r="J335"/>
  <c r="BK381"/>
  <c r="J149"/>
  <c r="J291"/>
  <c r="BK362"/>
  <c i="15" r="BK144"/>
  <c r="J211"/>
  <c r="BK219"/>
  <c r="J177"/>
  <c i="17" r="J149"/>
  <c r="J122"/>
  <c r="BK103"/>
  <c r="BK98"/>
  <c r="BK149"/>
  <c i="18" r="J179"/>
  <c r="BK205"/>
  <c r="BK114"/>
  <c i="20" r="J173"/>
  <c r="BK175"/>
  <c r="BK203"/>
  <c i="21" r="BK132"/>
  <c i="22" r="BK137"/>
  <c i="23" r="J104"/>
  <c i="24" r="J163"/>
  <c i="26" r="BK138"/>
  <c i="27" r="BK118"/>
  <c i="30" r="BK93"/>
  <c i="31" r="J216"/>
  <c r="J198"/>
  <c i="2" r="J185"/>
  <c i="3" r="J198"/>
  <c i="4" r="J535"/>
  <c r="J231"/>
  <c r="J221"/>
  <c i="5" r="J560"/>
  <c r="J597"/>
  <c r="BK1013"/>
  <c r="BK1040"/>
  <c r="J331"/>
  <c i="6" r="J176"/>
  <c i="8" r="BK124"/>
  <c r="J155"/>
  <c i="9" r="J289"/>
  <c r="BK361"/>
  <c r="J361"/>
  <c i="10" r="J322"/>
  <c r="J158"/>
  <c r="J219"/>
  <c r="J123"/>
  <c r="BK145"/>
  <c r="BK261"/>
  <c i="12" r="J234"/>
  <c r="J289"/>
  <c r="BK347"/>
  <c r="BK196"/>
  <c i="13" r="BK225"/>
  <c r="J279"/>
  <c r="J117"/>
  <c i="14" r="BK126"/>
  <c r="BK289"/>
  <c i="15" r="J189"/>
  <c r="BK166"/>
  <c r="J210"/>
  <c r="BK239"/>
  <c r="BK179"/>
  <c i="16" r="J106"/>
  <c i="17" r="J116"/>
  <c r="J212"/>
  <c r="BK228"/>
  <c r="J185"/>
  <c r="BK107"/>
  <c r="J240"/>
  <c i="18" r="BK189"/>
  <c r="J158"/>
  <c r="BK156"/>
  <c r="J145"/>
  <c r="J110"/>
  <c i="20" r="J140"/>
  <c r="BK151"/>
  <c r="J203"/>
  <c i="21" r="J169"/>
  <c r="J110"/>
  <c i="22" r="J120"/>
  <c r="BK198"/>
  <c i="23" r="J101"/>
  <c i="24" r="J157"/>
  <c r="BK99"/>
  <c i="26" r="J142"/>
  <c r="BK96"/>
  <c i="27" r="J141"/>
  <c i="30" r="J93"/>
  <c i="31" r="BK212"/>
  <c r="BK221"/>
  <c r="J130"/>
  <c i="2" r="J230"/>
  <c i="3" r="J130"/>
  <c r="BK219"/>
  <c i="4" r="J164"/>
  <c r="BK318"/>
  <c r="J198"/>
  <c i="5" r="J474"/>
  <c r="J669"/>
  <c r="BK1061"/>
  <c i="6" r="BK109"/>
  <c i="7" r="BK241"/>
  <c r="J152"/>
  <c r="BK233"/>
  <c r="J147"/>
  <c r="BK152"/>
  <c r="BK110"/>
  <c r="J211"/>
  <c r="BK313"/>
  <c r="BK294"/>
  <c i="8" r="J281"/>
  <c r="J393"/>
  <c r="BK345"/>
  <c i="9" r="BK356"/>
  <c r="J475"/>
  <c r="BK436"/>
  <c i="10" r="J280"/>
  <c r="J302"/>
  <c r="J301"/>
  <c r="BK104"/>
  <c r="J290"/>
  <c r="J249"/>
  <c r="BK120"/>
  <c i="12" r="BK280"/>
  <c r="J180"/>
  <c r="BK355"/>
  <c r="J174"/>
  <c r="J141"/>
  <c i="13" r="J120"/>
  <c r="BK188"/>
  <c i="14" r="J386"/>
  <c r="BK103"/>
  <c r="J294"/>
  <c i="15" r="BK178"/>
  <c r="BK191"/>
  <c r="J215"/>
  <c r="BK210"/>
  <c i="17" r="J162"/>
  <c r="BK117"/>
  <c r="BK120"/>
  <c r="BK211"/>
  <c r="BK153"/>
  <c i="18" r="BK171"/>
  <c r="BK208"/>
  <c r="J188"/>
  <c r="BK131"/>
  <c i="20" r="BK103"/>
  <c r="BK181"/>
  <c r="J132"/>
  <c i="21" r="BK166"/>
  <c i="22" r="J222"/>
  <c r="J214"/>
  <c i="23" r="BK128"/>
  <c i="24" r="BK204"/>
  <c i="25" r="BK115"/>
  <c i="26" r="BK115"/>
  <c i="27" r="BK166"/>
  <c r="J229"/>
  <c r="BK197"/>
  <c r="BK158"/>
  <c r="J99"/>
  <c i="28" r="BK128"/>
  <c r="BK114"/>
  <c r="J104"/>
  <c r="J147"/>
  <c r="J114"/>
  <c r="BK153"/>
  <c r="J162"/>
  <c r="J98"/>
  <c i="29" r="BK124"/>
  <c r="BK94"/>
  <c r="BK112"/>
  <c r="J88"/>
  <c r="J133"/>
  <c r="BK99"/>
  <c r="J121"/>
  <c r="BK101"/>
  <c r="J130"/>
  <c r="J109"/>
  <c r="J89"/>
  <c r="J115"/>
  <c r="BK95"/>
  <c r="J124"/>
  <c i="30" r="J106"/>
  <c r="J107"/>
  <c r="J122"/>
  <c r="J118"/>
  <c i="31" r="BK214"/>
  <c r="J87"/>
  <c r="BK103"/>
  <c i="2" r="BK141"/>
  <c i="3" r="J145"/>
  <c r="BK214"/>
  <c i="4" r="J361"/>
  <c r="J243"/>
  <c i="5" r="BK1168"/>
  <c r="J1020"/>
  <c r="BK1036"/>
  <c r="BK785"/>
  <c r="J1017"/>
  <c r="BK986"/>
  <c i="6" r="J112"/>
  <c i="7" r="J127"/>
  <c i="8" r="BK593"/>
  <c r="BK493"/>
  <c i="9" r="J271"/>
  <c r="BK491"/>
  <c r="J399"/>
  <c i="10" r="BK225"/>
  <c r="BK303"/>
  <c r="J157"/>
  <c r="J211"/>
  <c r="J147"/>
  <c r="J109"/>
  <c r="J124"/>
  <c r="BK195"/>
  <c i="12" r="J204"/>
  <c r="BK227"/>
  <c r="J215"/>
  <c r="BK310"/>
  <c r="BK141"/>
  <c i="13" r="J222"/>
  <c r="BK276"/>
  <c r="BK305"/>
  <c r="J365"/>
  <c r="BK198"/>
  <c r="BK258"/>
  <c r="J111"/>
  <c r="J227"/>
  <c r="J300"/>
  <c r="BK110"/>
  <c i="14" r="J384"/>
  <c r="J393"/>
  <c r="J109"/>
  <c r="J174"/>
  <c r="J207"/>
  <c r="BK201"/>
  <c r="BK358"/>
  <c i="15" r="BK135"/>
  <c r="J124"/>
  <c r="BK123"/>
  <c r="BK200"/>
  <c i="17" r="J175"/>
  <c r="BK108"/>
  <c r="BK113"/>
  <c r="J235"/>
  <c r="J160"/>
  <c r="BK102"/>
  <c i="18" r="BK176"/>
  <c r="J106"/>
  <c r="J166"/>
  <c r="BK137"/>
  <c i="20" r="J116"/>
  <c r="BK145"/>
  <c r="BK147"/>
  <c i="21" r="J91"/>
  <c r="J96"/>
  <c i="22" r="BK185"/>
  <c r="BK218"/>
  <c r="BK110"/>
  <c i="24" r="BK108"/>
  <c i="25" r="J104"/>
  <c i="26" r="BK118"/>
  <c i="27" r="J187"/>
  <c r="J128"/>
  <c i="30" r="BK109"/>
  <c i="31" r="BK95"/>
  <c r="J134"/>
  <c i="2" r="J261"/>
  <c i="3" r="J177"/>
  <c r="BK122"/>
  <c i="4" r="J319"/>
  <c r="BK150"/>
  <c r="BK178"/>
  <c i="5" r="BK336"/>
  <c r="J1186"/>
  <c r="BK821"/>
  <c r="J1013"/>
  <c r="J336"/>
  <c i="6" r="BK138"/>
  <c i="7" r="BK283"/>
  <c i="8" r="J148"/>
  <c r="BK440"/>
  <c r="BK128"/>
  <c i="9" r="BK521"/>
  <c r="J483"/>
  <c i="10" r="J306"/>
  <c r="J293"/>
  <c r="BK165"/>
  <c r="BK246"/>
  <c r="BK201"/>
  <c r="BK224"/>
  <c r="J190"/>
  <c r="J167"/>
  <c i="12" r="J214"/>
  <c r="J252"/>
  <c r="BK206"/>
  <c r="BK292"/>
  <c r="J158"/>
  <c i="13" r="J229"/>
  <c r="BK359"/>
  <c r="BK230"/>
  <c r="BK244"/>
  <c r="BK204"/>
  <c r="J334"/>
  <c r="BK194"/>
  <c r="J282"/>
  <c r="J293"/>
  <c r="BK373"/>
  <c r="J210"/>
  <c r="BK249"/>
  <c i="14" r="BK402"/>
  <c r="J279"/>
  <c r="J275"/>
  <c r="J289"/>
  <c r="J102"/>
  <c r="J194"/>
  <c r="BK225"/>
  <c r="J299"/>
  <c r="J372"/>
  <c i="15" r="BK184"/>
  <c r="BK168"/>
  <c r="J140"/>
  <c r="J159"/>
  <c r="J158"/>
  <c i="17" r="J205"/>
  <c r="J223"/>
  <c r="J211"/>
  <c r="BK181"/>
  <c r="BK128"/>
  <c i="18" r="J141"/>
  <c r="J140"/>
  <c r="BK167"/>
  <c r="BK164"/>
  <c i="20" r="BK99"/>
  <c r="J176"/>
  <c r="BK143"/>
  <c i="21" r="BK135"/>
  <c r="BK186"/>
  <c i="22" r="J123"/>
  <c r="BK180"/>
  <c i="23" r="BK113"/>
  <c i="24" r="J140"/>
  <c i="25" r="J109"/>
  <c i="26" r="BK105"/>
  <c i="27" r="J183"/>
  <c i="30" r="J104"/>
  <c r="J84"/>
  <c i="31" r="BK101"/>
  <c r="BK202"/>
  <c i="3" r="J196"/>
  <c r="J132"/>
  <c i="4" r="J205"/>
  <c r="BK126"/>
  <c r="J476"/>
  <c i="5" r="BK1182"/>
  <c r="J449"/>
  <c r="J404"/>
  <c r="BK792"/>
  <c r="J1012"/>
  <c i="6" r="BK155"/>
  <c i="7" r="BK299"/>
  <c i="8" r="BK400"/>
  <c r="J340"/>
  <c i="9" r="J499"/>
  <c r="BK213"/>
  <c r="J309"/>
  <c i="10" r="BK274"/>
  <c r="J156"/>
  <c r="BK269"/>
  <c r="BK133"/>
  <c r="BK141"/>
  <c r="J248"/>
  <c r="BK178"/>
  <c i="11" r="BK90"/>
  <c i="12" r="J168"/>
  <c r="J310"/>
  <c r="BK334"/>
  <c r="BK351"/>
  <c r="BK139"/>
  <c i="13" r="BK288"/>
  <c r="J308"/>
  <c r="J349"/>
  <c r="BK192"/>
  <c r="J226"/>
  <c r="BK345"/>
  <c r="BK178"/>
  <c r="J317"/>
  <c r="J125"/>
  <c i="14" r="BK211"/>
  <c r="J211"/>
  <c r="BK255"/>
  <c r="J297"/>
  <c r="J358"/>
  <c r="J333"/>
  <c r="BK263"/>
  <c r="J284"/>
  <c i="15" r="J205"/>
  <c r="J202"/>
  <c r="J208"/>
  <c r="J175"/>
  <c i="17" r="J132"/>
  <c r="J139"/>
  <c i="23" r="J117"/>
  <c i="24" r="BK166"/>
  <c i="26" r="BK153"/>
  <c i="27" r="J191"/>
  <c r="J181"/>
  <c i="31" r="BK180"/>
  <c i="2" r="BK85"/>
  <c i="3" r="BK212"/>
  <c i="4" r="BK114"/>
  <c i="5" r="BK357"/>
  <c r="J740"/>
  <c r="BK1026"/>
  <c r="BK310"/>
  <c i="7" r="J268"/>
  <c i="8" r="J407"/>
  <c r="J146"/>
  <c r="J116"/>
  <c i="9" r="BK287"/>
  <c r="BK525"/>
  <c i="10" r="BK176"/>
  <c r="BK209"/>
  <c r="J194"/>
  <c r="BK129"/>
  <c r="BK148"/>
  <c r="BK264"/>
  <c i="12" r="BK189"/>
  <c r="BK340"/>
  <c r="J370"/>
  <c i="13" r="BK302"/>
  <c r="BK335"/>
  <c r="J112"/>
  <c r="J269"/>
  <c r="BK358"/>
  <c r="J341"/>
  <c r="J150"/>
  <c r="J221"/>
  <c r="BK386"/>
  <c r="J123"/>
  <c i="14" r="J111"/>
  <c r="BK128"/>
  <c r="J325"/>
  <c r="BK279"/>
  <c r="BK107"/>
  <c r="BK297"/>
  <c i="15" r="BK148"/>
  <c r="J187"/>
  <c r="BK227"/>
  <c r="J165"/>
  <c i="17" r="BK195"/>
  <c r="J107"/>
  <c r="J216"/>
  <c r="BK163"/>
  <c i="18" r="BK187"/>
  <c r="J162"/>
  <c r="J148"/>
  <c i="19" r="J108"/>
  <c i="20" r="BK207"/>
  <c r="J217"/>
  <c i="21" r="BK117"/>
  <c i="22" r="BK206"/>
  <c i="23" r="J128"/>
  <c i="24" r="BK178"/>
  <c r="J152"/>
  <c i="26" r="BK151"/>
  <c i="27" r="BK200"/>
  <c i="30" r="J100"/>
  <c i="31" r="BK196"/>
  <c r="J119"/>
  <c r="J180"/>
  <c i="3" r="BK86"/>
  <c r="BK190"/>
  <c i="4" r="J354"/>
  <c r="J375"/>
  <c r="BK375"/>
  <c i="5" r="J607"/>
  <c r="BK980"/>
  <c r="BK751"/>
  <c r="BK1015"/>
  <c i="6" r="BK218"/>
  <c i="7" r="J283"/>
  <c i="8" r="J468"/>
  <c r="BK473"/>
  <c i="9" r="J264"/>
  <c r="BK143"/>
  <c i="10" r="J115"/>
  <c r="BK153"/>
  <c r="J237"/>
  <c r="BK186"/>
  <c r="J110"/>
  <c r="J231"/>
  <c i="12" r="BK198"/>
  <c r="J147"/>
  <c r="J362"/>
  <c r="BK147"/>
  <c i="13" r="J161"/>
  <c r="J121"/>
  <c r="J309"/>
  <c r="J359"/>
  <c r="BK184"/>
  <c r="BK210"/>
  <c r="J298"/>
  <c r="BK130"/>
  <c r="J188"/>
  <c i="14" r="J282"/>
  <c r="J197"/>
  <c r="BK184"/>
  <c r="J138"/>
  <c r="J381"/>
  <c r="BK251"/>
  <c i="15" r="J196"/>
  <c r="BK231"/>
  <c r="BK127"/>
  <c i="16" r="BK107"/>
  <c i="17" r="BK235"/>
  <c r="BK225"/>
  <c r="J142"/>
  <c i="18" r="J172"/>
  <c r="J167"/>
  <c r="J196"/>
  <c r="J113"/>
  <c i="20" r="BK184"/>
  <c r="BK121"/>
  <c i="21" r="J132"/>
  <c r="BK98"/>
  <c i="22" r="J175"/>
  <c r="J174"/>
  <c i="24" r="J191"/>
  <c r="J176"/>
  <c i="26" r="J155"/>
  <c i="27" r="J189"/>
  <c i="30" r="J89"/>
  <c i="31" r="J93"/>
  <c r="J109"/>
  <c r="BK97"/>
  <c i="3" r="BK140"/>
  <c r="BK232"/>
  <c i="4" r="BK274"/>
  <c r="BK261"/>
  <c i="5" r="BK1184"/>
  <c r="J500"/>
  <c r="J534"/>
  <c r="BK331"/>
  <c r="BK1111"/>
  <c r="BK362"/>
  <c i="7" r="J228"/>
  <c i="8" r="BK295"/>
  <c r="BK490"/>
  <c i="9" r="BK399"/>
  <c r="BK502"/>
  <c i="10" r="J314"/>
  <c r="BK309"/>
  <c r="J108"/>
  <c r="J260"/>
  <c r="J133"/>
  <c i="12" r="BK250"/>
  <c r="J223"/>
  <c r="J338"/>
  <c r="J178"/>
  <c r="BK266"/>
  <c i="13" r="J347"/>
  <c r="BK275"/>
  <c r="J216"/>
  <c r="J378"/>
  <c r="J280"/>
  <c r="J273"/>
  <c r="J304"/>
  <c r="J371"/>
  <c r="J184"/>
  <c r="BK297"/>
  <c i="14" r="J400"/>
  <c r="J124"/>
  <c r="BK111"/>
  <c r="J202"/>
  <c r="BK239"/>
  <c r="BK265"/>
  <c r="J176"/>
  <c i="15" r="BK214"/>
  <c r="BK180"/>
  <c r="J162"/>
  <c r="BK140"/>
  <c i="17" r="J153"/>
  <c r="J218"/>
  <c r="J191"/>
  <c r="J145"/>
  <c i="18" r="BK200"/>
  <c r="J199"/>
  <c r="J208"/>
  <c r="J104"/>
  <c i="20" r="J133"/>
  <c r="BK101"/>
  <c i="21" r="BK173"/>
  <c r="BK182"/>
  <c i="22" r="J210"/>
  <c r="BK175"/>
  <c i="24" r="J101"/>
  <c i="25" r="BK104"/>
  <c i="26" r="BK179"/>
  <c i="27" r="J176"/>
  <c r="J155"/>
  <c i="31" r="BK184"/>
  <c r="J164"/>
  <c r="BK91"/>
  <c i="2" r="J165"/>
  <c i="3" r="BK130"/>
  <c i="4" r="BK494"/>
  <c r="J114"/>
  <c r="BK395"/>
  <c i="5" r="BK724"/>
  <c r="J493"/>
  <c r="BK859"/>
  <c r="J1151"/>
  <c r="J1018"/>
  <c i="7" r="J167"/>
  <c i="8" r="BK422"/>
  <c r="J182"/>
  <c r="J237"/>
  <c i="9" r="BK232"/>
  <c r="J181"/>
  <c i="10" r="J201"/>
  <c r="BK187"/>
  <c r="J273"/>
  <c r="J220"/>
  <c r="J145"/>
  <c r="J221"/>
  <c i="12" r="J294"/>
  <c r="J340"/>
  <c r="BK225"/>
  <c r="BK299"/>
  <c r="J160"/>
  <c i="13" r="BK148"/>
  <c r="BK164"/>
  <c i="14" r="J269"/>
  <c r="J293"/>
  <c r="BK112"/>
  <c i="15" r="J128"/>
  <c r="J201"/>
  <c r="J169"/>
  <c i="16" r="BK100"/>
  <c i="17" r="BK141"/>
  <c r="J130"/>
  <c r="BK146"/>
  <c r="J155"/>
  <c r="J163"/>
  <c r="J187"/>
  <c r="J169"/>
  <c i="18" r="BK151"/>
  <c r="J100"/>
  <c r="BK145"/>
  <c r="J116"/>
  <c i="20" r="J219"/>
  <c r="J136"/>
  <c r="BK125"/>
  <c i="21" r="BK91"/>
  <c i="22" r="BK159"/>
  <c r="J183"/>
  <c r="J140"/>
  <c i="23" r="J96"/>
  <c i="24" r="BK163"/>
  <c r="BK157"/>
  <c i="25" r="BK105"/>
  <c i="26" r="BK142"/>
  <c r="BK149"/>
  <c i="27" r="J184"/>
  <c r="BK105"/>
  <c i="30" r="J121"/>
  <c i="31" r="J144"/>
  <c r="J206"/>
  <c i="2" r="BK165"/>
  <c i="3" r="J108"/>
  <c r="J207"/>
  <c i="4" r="BK325"/>
  <c r="J170"/>
  <c i="5" r="J1230"/>
  <c r="BK639"/>
  <c r="BK178"/>
  <c r="BK1011"/>
  <c r="BK1017"/>
  <c i="6" r="J184"/>
  <c i="7" r="J193"/>
  <c r="J112"/>
  <c r="J217"/>
  <c r="BK204"/>
  <c r="BK122"/>
  <c r="BK268"/>
  <c r="J181"/>
  <c r="BK307"/>
  <c r="J288"/>
  <c i="8" r="BK502"/>
  <c r="J620"/>
  <c r="BK521"/>
  <c i="9" r="J162"/>
  <c r="J118"/>
  <c i="10" r="J308"/>
  <c r="J317"/>
  <c r="BK282"/>
  <c r="BK266"/>
  <c r="J296"/>
  <c r="BK254"/>
  <c r="J162"/>
  <c i="12" r="BK168"/>
  <c r="BK260"/>
  <c r="BK304"/>
  <c r="J301"/>
  <c r="J312"/>
  <c i="13" r="BK218"/>
  <c r="J291"/>
  <c r="BK331"/>
  <c i="14" r="BK301"/>
  <c r="J190"/>
  <c i="15" r="BK205"/>
  <c r="BK190"/>
  <c r="BK207"/>
  <c r="J141"/>
  <c r="BK142"/>
  <c i="17" r="J238"/>
  <c r="J171"/>
  <c r="BK122"/>
  <c r="BK215"/>
  <c r="J230"/>
  <c i="18" r="BK139"/>
  <c r="BK123"/>
  <c r="J126"/>
  <c r="J117"/>
  <c i="20" r="J153"/>
  <c r="BK140"/>
  <c r="BK223"/>
  <c i="21" r="J139"/>
  <c i="22" r="BK189"/>
  <c r="BK181"/>
  <c r="J171"/>
  <c i="24" r="BK134"/>
  <c i="25" r="J113"/>
  <c i="26" r="J179"/>
  <c i="27" r="BK99"/>
  <c r="J227"/>
  <c r="BK189"/>
  <c r="BK111"/>
  <c i="28" r="J150"/>
  <c r="J172"/>
  <c r="BK172"/>
  <c r="BK121"/>
  <c r="J153"/>
  <c r="J111"/>
  <c r="BK111"/>
  <c r="J154"/>
  <c r="J138"/>
  <c i="29" r="BK121"/>
  <c r="BK133"/>
  <c r="BK122"/>
  <c r="BK91"/>
  <c r="BK93"/>
  <c r="BK96"/>
  <c r="J127"/>
  <c r="J99"/>
  <c r="BK123"/>
  <c r="BK114"/>
  <c r="J126"/>
  <c r="J100"/>
  <c r="BK128"/>
  <c r="J110"/>
  <c i="30" r="J108"/>
  <c r="J115"/>
  <c r="J90"/>
  <c r="J113"/>
  <c i="31" r="BK168"/>
  <c r="J172"/>
  <c r="J194"/>
  <c i="3" r="J157"/>
  <c r="BK170"/>
  <c i="4" r="J522"/>
  <c r="BK481"/>
  <c i="5" r="J792"/>
  <c r="BK738"/>
  <c r="J1162"/>
  <c r="J704"/>
  <c r="J410"/>
  <c i="6" r="J218"/>
  <c r="J167"/>
  <c i="7" r="J114"/>
  <c i="8" r="J440"/>
  <c i="9" r="BK475"/>
  <c r="J282"/>
  <c r="BK596"/>
  <c i="10" r="BK265"/>
  <c r="J116"/>
  <c r="BK140"/>
  <c r="J242"/>
  <c r="BK272"/>
  <c r="BK293"/>
  <c r="J154"/>
  <c r="J127"/>
  <c i="12" r="J260"/>
  <c r="J297"/>
  <c r="J364"/>
  <c r="BK264"/>
  <c i="13" r="BK299"/>
  <c r="BK117"/>
  <c r="J170"/>
  <c r="J181"/>
  <c r="J267"/>
  <c r="J336"/>
  <c r="J182"/>
  <c r="J252"/>
  <c r="J164"/>
  <c r="J211"/>
  <c i="14" r="BK299"/>
  <c r="BK295"/>
  <c r="BK288"/>
  <c r="BK296"/>
  <c r="BK329"/>
  <c r="BK377"/>
  <c r="BK206"/>
  <c r="J122"/>
  <c i="15" r="BK150"/>
  <c r="BK213"/>
  <c r="BK209"/>
  <c r="J168"/>
  <c i="17" r="BK205"/>
  <c r="J227"/>
  <c r="J98"/>
  <c r="BK213"/>
  <c r="BK197"/>
  <c r="J156"/>
  <c i="18" r="BK203"/>
  <c r="J197"/>
  <c r="BK211"/>
  <c r="J112"/>
  <c i="20" r="BK190"/>
  <c r="BK131"/>
  <c r="J145"/>
  <c i="21" r="BK180"/>
  <c r="J155"/>
  <c i="22" r="BK214"/>
  <c r="BK165"/>
  <c i="23" r="BK116"/>
  <c i="24" r="J185"/>
  <c i="25" r="J110"/>
  <c i="26" r="J159"/>
  <c i="27" r="BK183"/>
  <c i="30" r="BK94"/>
  <c r="BK107"/>
  <c i="31" r="BK115"/>
  <c r="BK156"/>
  <c i="2" r="J111"/>
  <c i="3" r="J205"/>
  <c r="J200"/>
  <c i="4" r="BK184"/>
  <c r="J442"/>
  <c i="5" r="BK1172"/>
  <c r="J1080"/>
  <c r="J1085"/>
  <c r="J741"/>
  <c r="J382"/>
  <c r="BK1186"/>
  <c i="6" r="BK179"/>
  <c i="7" r="BK147"/>
  <c i="8" r="J276"/>
  <c r="BK281"/>
  <c r="BK146"/>
  <c r="BK393"/>
  <c i="9" r="J438"/>
  <c r="BK219"/>
  <c i="10" r="J255"/>
  <c r="J266"/>
  <c r="J316"/>
  <c r="BK110"/>
  <c r="J129"/>
  <c r="BK136"/>
  <c r="J271"/>
  <c r="J263"/>
  <c r="BK121"/>
  <c i="12" r="BK192"/>
  <c r="J124"/>
  <c r="BK301"/>
  <c r="BK308"/>
  <c r="J254"/>
  <c i="13" r="BK185"/>
  <c r="J272"/>
  <c r="J142"/>
  <c r="J248"/>
  <c r="BK154"/>
  <c r="J320"/>
  <c r="BK360"/>
  <c r="J185"/>
  <c r="BK316"/>
  <c r="J165"/>
  <c r="J244"/>
  <c r="J380"/>
  <c r="BK140"/>
  <c i="14" r="J126"/>
  <c r="BK149"/>
  <c r="J229"/>
  <c r="BK277"/>
  <c r="BK186"/>
  <c r="BK267"/>
  <c i="15" r="J226"/>
  <c r="J132"/>
  <c r="J192"/>
  <c r="J206"/>
  <c r="J155"/>
  <c i="17" r="BK152"/>
  <c r="BK190"/>
  <c r="BK99"/>
  <c r="BK118"/>
  <c r="BK123"/>
  <c i="18" r="J131"/>
  <c r="J202"/>
  <c r="J156"/>
  <c r="J114"/>
  <c i="20" r="J167"/>
  <c r="J131"/>
  <c i="21" r="J162"/>
  <c r="BK138"/>
  <c i="22" r="J178"/>
  <c r="BK183"/>
  <c i="23" r="BK135"/>
  <c i="24" r="BK194"/>
  <c i="25" r="J117"/>
  <c i="26" r="BK159"/>
  <c i="27" r="BK162"/>
  <c r="BK203"/>
  <c i="30" r="BK118"/>
  <c i="31" r="BK210"/>
  <c r="J170"/>
  <c r="J136"/>
  <c i="2" r="J160"/>
  <c i="3" r="BK174"/>
  <c i="4" r="BK268"/>
  <c r="BK299"/>
  <c r="J429"/>
  <c i="5" r="J950"/>
  <c r="J974"/>
  <c r="BK1108"/>
  <c r="BK689"/>
  <c r="BK857"/>
  <c r="J660"/>
  <c i="6" r="BK206"/>
  <c i="7" r="BK202"/>
  <c i="8" r="J213"/>
  <c r="J164"/>
  <c r="J437"/>
  <c i="9" r="J164"/>
  <c r="J250"/>
  <c i="10" r="J307"/>
  <c r="BK319"/>
  <c r="BK244"/>
  <c r="BK318"/>
  <c r="J277"/>
  <c r="J281"/>
  <c r="BK206"/>
  <c r="BK159"/>
  <c i="12" r="BK276"/>
  <c r="J331"/>
  <c r="BK121"/>
  <c r="J367"/>
  <c r="BK185"/>
  <c r="BK170"/>
  <c i="13" r="J213"/>
  <c r="BK374"/>
  <c r="BK141"/>
  <c r="J193"/>
  <c r="BK250"/>
  <c r="J332"/>
  <c r="BK142"/>
  <c r="J299"/>
  <c r="J173"/>
  <c r="J278"/>
  <c r="BK162"/>
  <c i="14" r="J346"/>
  <c r="J366"/>
  <c r="BK300"/>
  <c r="J151"/>
  <c r="J182"/>
  <c r="J300"/>
  <c r="BK286"/>
  <c r="BK375"/>
  <c i="15" r="BK152"/>
  <c r="J191"/>
  <c r="J154"/>
  <c r="J241"/>
  <c i="16" r="J107"/>
  <c i="17" r="J186"/>
  <c i="22" r="BK101"/>
  <c i="23" r="BK94"/>
  <c i="24" r="J168"/>
  <c i="26" r="J135"/>
  <c i="27" r="J216"/>
  <c r="BK181"/>
  <c i="31" r="BK87"/>
  <c r="BK166"/>
  <c i="3" r="BK200"/>
  <c i="4" r="BK421"/>
  <c i="5" r="J1188"/>
  <c r="J786"/>
  <c r="J1019"/>
  <c r="J1172"/>
  <c i="6" r="J168"/>
  <c i="7" r="J136"/>
  <c i="8" r="J590"/>
  <c r="J502"/>
  <c i="9" r="BK228"/>
  <c r="J198"/>
  <c i="10" r="BK202"/>
  <c r="J128"/>
  <c r="J161"/>
  <c r="J283"/>
  <c r="BK255"/>
  <c i="12" r="BK244"/>
  <c r="BK246"/>
  <c r="BK360"/>
  <c i="13" r="BK156"/>
  <c r="J374"/>
  <c r="BK211"/>
  <c r="J259"/>
  <c r="BK314"/>
  <c r="BK114"/>
  <c r="BK176"/>
  <c r="BK330"/>
  <c r="J149"/>
  <c i="14" r="J215"/>
  <c r="BK191"/>
  <c r="J199"/>
  <c r="J360"/>
  <c r="BK164"/>
  <c r="BK200"/>
  <c i="15" r="BK188"/>
  <c r="J214"/>
  <c r="J173"/>
  <c r="J212"/>
  <c i="17" r="BK224"/>
  <c r="BK220"/>
  <c r="J119"/>
  <c r="BK188"/>
  <c r="J143"/>
  <c i="18" r="BK181"/>
  <c r="J205"/>
  <c i="20" r="BK159"/>
  <c r="BK136"/>
  <c r="BK135"/>
  <c i="21" r="J176"/>
  <c i="22" r="J159"/>
  <c r="BK148"/>
  <c i="23" r="BK111"/>
  <c i="24" r="J134"/>
  <c i="25" r="J107"/>
  <c i="26" r="BK163"/>
  <c i="27" r="J121"/>
  <c i="30" r="J109"/>
  <c i="31" r="J204"/>
  <c r="J103"/>
  <c i="2" r="BK97"/>
  <c i="3" r="BK178"/>
  <c i="4" r="J175"/>
  <c i="5" r="J1044"/>
  <c r="BK788"/>
  <c r="BK800"/>
  <c r="BK597"/>
  <c r="J810"/>
  <c i="6" r="BK162"/>
  <c i="7" r="BK248"/>
  <c i="8" r="BK350"/>
  <c r="J414"/>
  <c r="BK363"/>
  <c i="9" r="J126"/>
  <c i="10" r="BK294"/>
  <c r="BK268"/>
  <c r="J120"/>
  <c r="BK194"/>
  <c r="J304"/>
  <c r="BK203"/>
  <c r="J160"/>
  <c i="12" r="J342"/>
  <c r="J276"/>
  <c r="BK240"/>
  <c r="J330"/>
  <c i="13" r="J136"/>
  <c r="J240"/>
  <c r="BK125"/>
  <c r="J296"/>
  <c r="BK343"/>
  <c r="J116"/>
  <c r="BK183"/>
  <c r="J256"/>
  <c r="J276"/>
  <c i="14" r="BK394"/>
  <c r="BK327"/>
  <c r="J243"/>
  <c r="BK233"/>
  <c r="BK294"/>
  <c r="J295"/>
  <c r="J210"/>
  <c i="15" r="BK124"/>
  <c r="BK194"/>
  <c r="BK202"/>
  <c r="BK192"/>
  <c i="17" r="BK210"/>
  <c r="J105"/>
  <c r="BK158"/>
  <c i="18" r="BK188"/>
  <c r="J115"/>
  <c r="J153"/>
  <c r="BK99"/>
  <c i="20" r="BK212"/>
  <c r="BK167"/>
  <c i="21" r="BK161"/>
  <c i="22" r="J168"/>
  <c r="BK188"/>
  <c i="23" r="BK107"/>
  <c i="24" r="BK201"/>
  <c i="25" r="J111"/>
  <c i="26" r="J96"/>
  <c i="27" r="J138"/>
  <c i="30" r="BK112"/>
  <c i="31" r="J148"/>
  <c r="J178"/>
  <c i="2" r="J247"/>
  <c i="3" r="BK177"/>
  <c i="4" r="J515"/>
  <c r="J457"/>
  <c i="5" r="J771"/>
  <c r="BK410"/>
  <c r="J992"/>
  <c r="BK660"/>
  <c i="6" r="J142"/>
  <c i="7" r="BK142"/>
  <c i="8" r="BK325"/>
  <c r="J144"/>
  <c i="9" r="BK511"/>
  <c r="BK242"/>
  <c r="BK301"/>
  <c i="10" r="J282"/>
  <c r="J130"/>
  <c r="BK211"/>
  <c r="BK222"/>
  <c r="J262"/>
  <c i="12" r="J357"/>
  <c r="BK178"/>
  <c r="BK269"/>
  <c r="BK238"/>
  <c i="13" r="J154"/>
  <c r="J186"/>
  <c r="J242"/>
  <c r="J166"/>
  <c r="J325"/>
  <c r="J192"/>
  <c r="BK242"/>
  <c r="BK234"/>
  <c r="BK323"/>
  <c r="J168"/>
  <c r="J232"/>
  <c i="14" r="BK373"/>
  <c r="J348"/>
  <c r="BK366"/>
  <c r="J309"/>
  <c r="J315"/>
  <c r="J290"/>
  <c r="BK271"/>
  <c i="15" r="BK156"/>
  <c r="BK141"/>
  <c r="BK186"/>
  <c i="16" r="BK101"/>
  <c i="17" r="BK142"/>
  <c r="BK139"/>
  <c r="J217"/>
  <c r="BK223"/>
  <c i="18" r="BK126"/>
  <c r="BK102"/>
  <c i="20" r="J223"/>
  <c r="J121"/>
  <c r="J201"/>
  <c i="21" r="BK100"/>
  <c i="22" r="BK171"/>
  <c r="BK172"/>
  <c i="23" r="BK122"/>
  <c i="24" r="J201"/>
  <c i="26" r="J172"/>
  <c i="27" r="BK190"/>
  <c r="BK132"/>
  <c i="30" r="J99"/>
  <c i="31" r="J166"/>
  <c r="BK140"/>
  <c i="2" r="J200"/>
  <c i="3" r="J188"/>
  <c i="4" r="BK447"/>
  <c r="BK140"/>
  <c r="BK412"/>
  <c i="5" r="J845"/>
  <c r="BK1170"/>
  <c r="BK704"/>
  <c r="BK769"/>
  <c i="6" r="J131"/>
  <c i="7" r="J294"/>
  <c i="8" r="BK287"/>
  <c r="BK609"/>
  <c i="9" r="J247"/>
  <c r="BK247"/>
  <c r="BK145"/>
  <c i="10" r="J143"/>
  <c r="BK199"/>
  <c r="J121"/>
  <c r="BK119"/>
  <c r="J289"/>
  <c r="BK250"/>
  <c r="BK127"/>
  <c i="12" r="J149"/>
  <c r="J236"/>
  <c r="J264"/>
  <c r="J242"/>
  <c i="13" r="BK168"/>
  <c r="J260"/>
  <c r="J131"/>
  <c i="14" r="BK336"/>
  <c r="BK196"/>
  <c i="15" r="J217"/>
  <c r="J114"/>
  <c r="J170"/>
  <c i="2" r="BK185"/>
  <c i="3" r="J124"/>
  <c i="4" r="J527"/>
  <c r="BK319"/>
  <c r="J366"/>
  <c i="5" r="BK1054"/>
  <c r="BK500"/>
  <c r="J456"/>
  <c r="BK534"/>
  <c r="J545"/>
  <c r="BK341"/>
  <c i="6" r="J189"/>
  <c i="7" r="BK112"/>
  <c i="8" r="BK556"/>
  <c r="BK564"/>
  <c r="BK649"/>
  <c i="9" r="J219"/>
  <c r="BK347"/>
  <c i="10" r="BK280"/>
  <c r="BK157"/>
  <c r="BK207"/>
  <c r="BK310"/>
  <c r="J204"/>
  <c r="BK180"/>
  <c r="BK188"/>
  <c r="BK273"/>
  <c r="BK115"/>
  <c i="12" r="BK116"/>
  <c r="BK138"/>
  <c r="J274"/>
  <c i="13" r="J167"/>
  <c r="BK259"/>
  <c r="J288"/>
  <c r="BK329"/>
  <c r="J171"/>
  <c r="BK282"/>
  <c r="J358"/>
  <c r="BK246"/>
  <c r="J156"/>
  <c r="BK181"/>
  <c i="14" r="J397"/>
  <c r="J257"/>
  <c r="J116"/>
  <c r="BK210"/>
  <c r="J263"/>
  <c r="BK321"/>
  <c r="J363"/>
  <c r="J375"/>
  <c i="15" r="J195"/>
  <c r="J144"/>
  <c r="J116"/>
  <c r="BK116"/>
  <c i="17" r="BK238"/>
  <c r="BK114"/>
  <c r="J101"/>
  <c i="23" r="BK117"/>
  <c i="24" r="BK168"/>
  <c i="25" r="J94"/>
  <c i="26" r="BK108"/>
  <c i="27" r="BK108"/>
  <c i="31" r="J224"/>
  <c r="BK148"/>
  <c i="1" r="AS71"/>
  <c i="5" r="BK633"/>
  <c r="BK609"/>
  <c r="J790"/>
  <c r="J440"/>
  <c i="6" r="BK129"/>
  <c i="7" r="J266"/>
  <c i="8" r="BK116"/>
  <c r="BK164"/>
  <c r="J301"/>
  <c i="9" r="J298"/>
  <c r="J172"/>
  <c i="10" r="BK320"/>
  <c r="BK292"/>
  <c r="BK167"/>
  <c r="BK117"/>
  <c r="BK131"/>
  <c i="12" r="J217"/>
  <c r="J322"/>
  <c r="BK320"/>
  <c r="BK298"/>
  <c i="13" r="J201"/>
  <c r="J228"/>
  <c r="J302"/>
  <c r="J333"/>
  <c r="J151"/>
  <c r="BK253"/>
  <c r="BK338"/>
  <c r="J169"/>
  <c r="J206"/>
  <c i="14" r="J383"/>
  <c r="J168"/>
  <c r="J237"/>
  <c r="BK275"/>
  <c r="J331"/>
  <c r="J323"/>
  <c r="BK140"/>
  <c i="15" r="BK163"/>
  <c r="BK162"/>
  <c r="BK164"/>
  <c r="J129"/>
  <c i="17" r="J102"/>
  <c r="BK143"/>
  <c r="J209"/>
  <c r="J124"/>
  <c i="18" r="BK117"/>
  <c r="J120"/>
  <c r="BK149"/>
  <c r="BK129"/>
  <c i="20" r="BK219"/>
  <c r="J165"/>
  <c r="J138"/>
  <c i="21" r="BK124"/>
  <c r="BK121"/>
  <c i="22" r="J180"/>
  <c r="BK196"/>
  <c i="24" r="J146"/>
  <c i="25" r="BK109"/>
  <c i="26" r="J166"/>
  <c i="27" r="BK102"/>
  <c r="J135"/>
  <c i="30" r="BK100"/>
  <c i="31" r="BK121"/>
  <c r="BK164"/>
  <c i="2" r="BK261"/>
  <c i="3" r="BK226"/>
  <c i="4" r="BK532"/>
  <c r="BK538"/>
  <c r="BK331"/>
  <c i="5" r="J1029"/>
  <c r="BK866"/>
  <c r="BK1029"/>
  <c r="BK687"/>
  <c r="BK974"/>
  <c i="6" r="BK174"/>
  <c i="7" r="BK159"/>
  <c i="8" r="J649"/>
  <c r="BK590"/>
  <c r="J546"/>
  <c i="9" r="J326"/>
  <c r="BK550"/>
  <c i="10" r="BK242"/>
  <c r="J252"/>
  <c r="J299"/>
  <c r="J245"/>
  <c r="J288"/>
  <c r="J171"/>
  <c r="J187"/>
  <c r="J106"/>
  <c i="12" r="BK220"/>
  <c r="J308"/>
  <c r="J162"/>
  <c i="13" r="J246"/>
  <c r="J361"/>
  <c r="J144"/>
  <c r="BK318"/>
  <c r="BK160"/>
  <c r="J217"/>
  <c r="BK257"/>
  <c r="J348"/>
  <c r="J218"/>
  <c r="BK380"/>
  <c r="BK166"/>
  <c i="14" r="J241"/>
  <c r="BK287"/>
  <c r="BK290"/>
  <c r="BK197"/>
  <c r="BK253"/>
  <c r="J379"/>
  <c r="BK367"/>
  <c i="15" r="BK134"/>
  <c r="J179"/>
  <c r="BK160"/>
  <c r="BK108"/>
  <c i="17" r="BK156"/>
  <c r="J126"/>
  <c r="J108"/>
  <c i="18" r="J102"/>
  <c r="BK142"/>
  <c r="BK140"/>
  <c r="J108"/>
  <c i="20" r="J212"/>
  <c r="J227"/>
  <c i="21" r="J161"/>
  <c r="BK139"/>
  <c i="22" r="J189"/>
  <c r="BK123"/>
  <c i="23" r="J119"/>
  <c i="24" r="BK97"/>
  <c i="26" r="BK166"/>
  <c i="27" r="J201"/>
  <c i="30" r="BK117"/>
  <c i="31" r="BK204"/>
  <c r="J210"/>
  <c r="J162"/>
  <c i="1" r="AS58"/>
  <c i="4" r="J126"/>
  <c i="5" r="J1040"/>
  <c r="J800"/>
  <c r="J1067"/>
  <c r="BK669"/>
  <c r="BK1004"/>
  <c r="BK1032"/>
  <c i="6" r="BK131"/>
  <c i="8" r="J564"/>
  <c r="J535"/>
  <c r="J533"/>
  <c r="BK182"/>
  <c i="9" r="BK164"/>
  <c r="J228"/>
  <c i="10" r="J254"/>
  <c r="BK240"/>
  <c r="BK304"/>
  <c r="BK137"/>
  <c r="J200"/>
  <c r="BK154"/>
  <c i="12" r="BK236"/>
  <c r="J134"/>
  <c r="BK300"/>
  <c i="13" r="BK269"/>
  <c r="J305"/>
  <c r="BK247"/>
  <c r="J179"/>
  <c r="J376"/>
  <c r="BK268"/>
  <c r="BK367"/>
  <c r="BK133"/>
  <c r="BK161"/>
  <c r="BK290"/>
  <c r="J110"/>
  <c r="BK172"/>
  <c i="14" r="BK319"/>
  <c r="J281"/>
  <c r="BK241"/>
  <c r="BK283"/>
  <c r="J298"/>
  <c r="BK223"/>
  <c r="J143"/>
  <c i="15" r="BK199"/>
  <c r="BK120"/>
  <c r="BK203"/>
  <c r="J219"/>
  <c r="J106"/>
  <c i="17" r="BK134"/>
  <c r="BK191"/>
  <c r="J225"/>
  <c r="BK138"/>
  <c r="BK119"/>
  <c i="18" r="J180"/>
  <c r="J203"/>
  <c r="BK177"/>
  <c r="BK113"/>
  <c i="20" r="BK171"/>
  <c r="J184"/>
  <c r="BK105"/>
  <c i="21" r="BK170"/>
  <c i="22" r="J130"/>
  <c r="J200"/>
  <c r="J202"/>
  <c i="24" r="BK122"/>
  <c r="J125"/>
  <c i="26" r="J174"/>
  <c i="27" r="J193"/>
  <c i="30" r="BK105"/>
  <c r="BK104"/>
  <c i="31" r="BK99"/>
  <c r="J217"/>
  <c i="2" r="BK249"/>
  <c i="3" r="J162"/>
  <c r="J230"/>
  <c i="4" r="J214"/>
  <c r="BK320"/>
  <c i="5" r="J1154"/>
  <c r="J1061"/>
  <c r="J769"/>
  <c r="J599"/>
  <c r="BK539"/>
  <c r="BK658"/>
  <c i="6" r="BK189"/>
  <c i="7" r="J250"/>
  <c i="8" r="J119"/>
  <c r="J603"/>
  <c r="BK384"/>
  <c i="9" r="J305"/>
  <c r="J555"/>
  <c i="10" r="BK275"/>
  <c r="J285"/>
  <c r="J141"/>
  <c r="J192"/>
  <c r="BK158"/>
  <c r="BK279"/>
  <c r="BK196"/>
  <c r="BK135"/>
  <c i="12" r="J225"/>
  <c r="J210"/>
  <c r="BK362"/>
  <c r="J110"/>
  <c i="13" r="BK200"/>
  <c r="J204"/>
  <c i="14" r="J193"/>
  <c r="J377"/>
  <c r="BK195"/>
  <c i="15" r="BK169"/>
  <c r="BK113"/>
  <c r="J136"/>
  <c r="BK212"/>
  <c r="BK117"/>
  <c i="17" r="J181"/>
  <c r="BK201"/>
  <c r="J177"/>
  <c r="J159"/>
  <c r="BK178"/>
  <c r="BK125"/>
  <c i="18" r="BK138"/>
  <c r="BK179"/>
  <c r="J143"/>
  <c r="BK194"/>
  <c r="J189"/>
  <c i="19" r="BK101"/>
  <c i="20" r="J134"/>
  <c r="J157"/>
  <c i="21" r="BK94"/>
  <c r="J157"/>
  <c i="22" r="BK168"/>
  <c r="J192"/>
  <c i="23" r="BK114"/>
  <c i="24" r="BK191"/>
  <c r="J197"/>
  <c i="25" r="BK102"/>
  <c i="26" r="J99"/>
  <c r="J138"/>
  <c i="27" r="BK184"/>
  <c r="BK179"/>
  <c i="31" r="BK223"/>
  <c r="J196"/>
  <c r="J212"/>
  <c i="2" r="BK133"/>
  <c i="3" r="J218"/>
  <c r="J106"/>
  <c i="4" r="BK527"/>
  <c r="BK515"/>
  <c i="5" r="J1111"/>
  <c r="J520"/>
  <c r="J1184"/>
  <c r="BK1258"/>
  <c i="6" r="BK193"/>
  <c i="7" r="BK211"/>
  <c r="BK116"/>
  <c r="BK228"/>
  <c r="J129"/>
  <c r="J116"/>
  <c r="BK279"/>
  <c r="BK207"/>
  <c r="J313"/>
  <c r="BK154"/>
  <c i="8" r="J521"/>
  <c r="J609"/>
  <c i="9" r="BK319"/>
  <c r="J191"/>
  <c r="J213"/>
  <c i="10" r="BK147"/>
  <c r="BK151"/>
  <c r="BK212"/>
  <c r="BK249"/>
  <c r="BK220"/>
  <c r="BK156"/>
  <c r="BK130"/>
  <c i="12" r="J304"/>
  <c r="J206"/>
  <c r="BK134"/>
  <c i="13" r="BK152"/>
  <c r="BK215"/>
  <c i="14" r="J192"/>
  <c r="BK198"/>
  <c r="J112"/>
  <c i="15" r="BK149"/>
  <c r="J139"/>
  <c r="BK110"/>
  <c r="J190"/>
  <c r="BK112"/>
  <c i="17" r="J195"/>
  <c r="BK159"/>
  <c r="J236"/>
  <c r="J136"/>
  <c r="BK185"/>
  <c r="BK105"/>
  <c i="18" r="J195"/>
  <c r="BK174"/>
  <c r="J149"/>
  <c i="19" r="J101"/>
  <c i="20" r="BK201"/>
  <c r="BK157"/>
  <c r="BK130"/>
  <c i="21" r="J138"/>
  <c i="22" r="BK194"/>
  <c r="BK104"/>
  <c i="23" r="J126"/>
  <c i="24" r="BK95"/>
  <c i="25" r="BK98"/>
  <c i="26" r="J161"/>
  <c i="27" r="BK152"/>
  <c r="BK227"/>
  <c r="J194"/>
  <c r="BK155"/>
  <c i="28" r="J166"/>
  <c r="J125"/>
  <c r="J160"/>
  <c r="J145"/>
  <c r="J156"/>
  <c r="J131"/>
  <c r="BK160"/>
  <c r="BK95"/>
  <c r="J157"/>
  <c r="BK147"/>
  <c i="29" r="J117"/>
  <c r="BK129"/>
  <c r="J90"/>
  <c r="J129"/>
  <c r="BK87"/>
  <c r="J111"/>
  <c r="J135"/>
  <c r="BK108"/>
  <c r="J87"/>
  <c r="J106"/>
  <c r="BK132"/>
  <c i="30" r="J116"/>
  <c r="BK85"/>
  <c r="J94"/>
  <c r="BK111"/>
  <c r="J97"/>
  <c i="31" r="BK93"/>
  <c r="BK186"/>
  <c i="2" r="J141"/>
  <c i="3" r="J219"/>
  <c i="4" r="J226"/>
  <c r="J392"/>
  <c r="BK476"/>
  <c i="5" r="BK699"/>
  <c r="BK545"/>
  <c r="J357"/>
  <c r="BK398"/>
  <c r="BK786"/>
  <c i="6" r="BK136"/>
  <c i="7" r="BK258"/>
  <c i="8" r="BK293"/>
  <c r="J305"/>
  <c r="BK710"/>
  <c i="9" r="J254"/>
  <c r="BK259"/>
  <c i="10" r="BK210"/>
  <c r="J265"/>
  <c r="J235"/>
  <c r="BK278"/>
  <c r="J243"/>
  <c r="BK270"/>
  <c i="12" r="J280"/>
  <c r="BK153"/>
  <c r="BK124"/>
  <c r="BK242"/>
  <c i="13" r="BK322"/>
  <c r="J344"/>
  <c r="J327"/>
  <c r="BK153"/>
  <c r="BK238"/>
  <c r="J114"/>
  <c r="J207"/>
  <c r="BK355"/>
  <c r="BK182"/>
  <c r="J271"/>
  <c i="14" r="BK400"/>
  <c r="BK249"/>
  <c r="J255"/>
  <c r="J313"/>
  <c r="J373"/>
  <c r="BK168"/>
  <c r="BK337"/>
  <c i="15" r="J207"/>
  <c r="J109"/>
  <c r="J126"/>
  <c r="BK165"/>
  <c r="BK189"/>
  <c i="17" r="BK140"/>
  <c r="J188"/>
  <c r="J208"/>
  <c r="J206"/>
  <c r="J146"/>
  <c i="18" r="J175"/>
  <c r="J173"/>
  <c r="J200"/>
  <c r="BK108"/>
  <c i="20" r="J175"/>
  <c r="BK198"/>
  <c r="J149"/>
  <c i="21" r="J166"/>
  <c i="22" r="J188"/>
  <c r="BK130"/>
  <c i="23" r="BK104"/>
  <c i="24" r="J167"/>
  <c r="BK167"/>
  <c i="26" r="J153"/>
  <c i="27" r="J195"/>
  <c r="BK219"/>
  <c i="30" r="J96"/>
  <c i="31" r="BK182"/>
  <c r="J99"/>
  <c r="BK132"/>
  <c i="2" r="J85"/>
  <c i="3" r="J232"/>
  <c i="4" r="BK170"/>
  <c r="BK106"/>
  <c r="J178"/>
  <c i="5" r="BK741"/>
  <c r="BK560"/>
  <c r="BK311"/>
  <c r="J866"/>
  <c r="J859"/>
  <c i="6" r="BK168"/>
  <c i="7" r="J209"/>
  <c i="8" r="BK377"/>
  <c r="J490"/>
  <c r="J527"/>
  <c i="9" r="J225"/>
  <c r="BK239"/>
  <c i="10" r="BK291"/>
  <c r="BK243"/>
  <c r="J291"/>
  <c r="J294"/>
  <c r="J297"/>
  <c r="J303"/>
  <c r="BK128"/>
  <c r="J132"/>
  <c i="12" r="J326"/>
  <c r="J278"/>
  <c r="J238"/>
  <c r="J153"/>
  <c r="J182"/>
  <c r="J281"/>
  <c i="13" r="BK151"/>
  <c r="BK294"/>
  <c r="J128"/>
  <c r="J238"/>
  <c r="J141"/>
  <c r="BK303"/>
  <c r="BK163"/>
  <c r="BK206"/>
  <c r="BK279"/>
  <c r="BK129"/>
  <c r="BK223"/>
  <c r="BK384"/>
  <c r="J191"/>
  <c i="14" r="BK307"/>
  <c r="BK352"/>
  <c r="BK120"/>
  <c r="BK166"/>
  <c r="BK130"/>
  <c r="BK141"/>
  <c r="J327"/>
  <c r="BK221"/>
  <c i="15" r="J149"/>
  <c r="BK216"/>
  <c r="BK111"/>
  <c i="16" r="BK98"/>
  <c i="17" r="BK232"/>
  <c r="J144"/>
  <c r="BK236"/>
  <c r="BK183"/>
  <c i="18" r="J181"/>
  <c r="J201"/>
  <c r="J191"/>
  <c r="J137"/>
  <c r="BK110"/>
  <c i="20" r="BK149"/>
  <c r="J119"/>
  <c r="J225"/>
  <c r="J171"/>
  <c i="21" r="BK157"/>
  <c i="22" r="J177"/>
  <c r="J104"/>
  <c i="23" r="J120"/>
  <c i="24" r="BK111"/>
  <c r="BK185"/>
  <c i="26" r="J149"/>
  <c r="J152"/>
  <c i="27" r="BK171"/>
  <c i="30" r="BK122"/>
  <c i="31" r="BK126"/>
  <c r="J223"/>
  <c i="15" r="BK126"/>
  <c r="J178"/>
  <c r="BK147"/>
  <c i="17" r="J138"/>
  <c r="J157"/>
  <c i="22" r="J165"/>
  <c i="24" r="J150"/>
  <c r="J211"/>
  <c i="26" r="BK155"/>
  <c i="27" r="J108"/>
  <c r="BK141"/>
  <c i="31" r="J126"/>
  <c i="2" r="J222"/>
  <c i="3" r="BK198"/>
  <c i="4" r="BK457"/>
  <c i="5" r="BK998"/>
  <c r="BK350"/>
  <c r="J639"/>
  <c r="J562"/>
  <c i="6" r="J201"/>
  <c i="7" r="BK288"/>
  <c i="8" r="J345"/>
  <c r="BK546"/>
  <c i="9" r="BK269"/>
  <c r="BK225"/>
  <c i="10" r="BK146"/>
  <c r="J257"/>
  <c r="J268"/>
  <c r="J202"/>
  <c r="J210"/>
  <c i="11" r="BK92"/>
  <c i="12" r="BK336"/>
  <c r="J200"/>
  <c r="BK166"/>
  <c i="13" r="BK379"/>
  <c r="J224"/>
  <c r="BK296"/>
  <c r="J126"/>
  <c r="BK146"/>
  <c r="BK187"/>
  <c r="J190"/>
  <c r="J316"/>
  <c r="BK120"/>
  <c r="J180"/>
  <c i="14" r="J321"/>
  <c r="J267"/>
  <c r="J172"/>
  <c r="BK205"/>
  <c r="J227"/>
  <c r="J239"/>
  <c r="J247"/>
  <c i="15" r="J182"/>
  <c r="BK234"/>
  <c r="J133"/>
  <c i="16" r="BK103"/>
  <c i="17" r="J220"/>
  <c r="BK165"/>
  <c r="J148"/>
  <c i="18" r="J174"/>
  <c r="BK193"/>
  <c r="J129"/>
  <c i="20" r="J215"/>
  <c r="BK225"/>
  <c i="21" r="BK96"/>
  <c r="BK158"/>
  <c i="22" r="J113"/>
  <c i="23" r="J135"/>
  <c i="24" r="BK152"/>
  <c i="25" r="BK121"/>
  <c i="26" r="J105"/>
  <c i="27" r="J200"/>
  <c r="J93"/>
  <c i="30" r="BK89"/>
  <c i="31" r="BK172"/>
  <c r="BK154"/>
  <c i="2" r="BK247"/>
  <c i="3" r="J212"/>
  <c i="4" r="J519"/>
  <c i="5" r="BK1159"/>
  <c r="BK1049"/>
  <c r="J416"/>
  <c r="J1163"/>
  <c r="BK1085"/>
  <c i="6" r="BK117"/>
  <c i="8" r="BK617"/>
  <c r="J493"/>
  <c i="9" r="J491"/>
  <c r="BK289"/>
  <c r="J319"/>
  <c i="10" r="BK311"/>
  <c r="BK317"/>
  <c r="BK285"/>
  <c r="BK235"/>
  <c r="J239"/>
  <c r="J155"/>
  <c i="12" r="J285"/>
  <c r="BK344"/>
  <c r="BK287"/>
  <c i="13" r="BK287"/>
  <c r="J261"/>
  <c r="J345"/>
  <c r="BK232"/>
  <c r="J323"/>
  <c r="BK320"/>
  <c r="J153"/>
  <c r="J237"/>
  <c r="J386"/>
  <c i="14" r="J402"/>
  <c r="J141"/>
  <c r="J354"/>
  <c r="J103"/>
  <c r="BK343"/>
  <c r="J147"/>
  <c r="BK261"/>
  <c i="15" r="BK223"/>
  <c r="BK215"/>
  <c r="J127"/>
  <c r="BK130"/>
  <c i="17" r="J121"/>
  <c r="BK204"/>
  <c r="BK175"/>
  <c r="BK131"/>
  <c i="18" r="BK175"/>
  <c r="BK150"/>
  <c r="J170"/>
  <c i="19" r="BK118"/>
  <c i="20" r="BK132"/>
  <c r="J109"/>
  <c i="21" r="J182"/>
  <c i="22" r="J198"/>
  <c i="23" r="J107"/>
  <c i="24" r="J118"/>
  <c i="25" r="BK117"/>
  <c i="26" r="J132"/>
  <c i="27" r="J219"/>
  <c i="30" r="BK114"/>
  <c i="31" r="BK113"/>
  <c r="BK85"/>
  <c r="BK105"/>
  <c i="3" r="BK196"/>
  <c i="4" r="BK226"/>
  <c r="J373"/>
  <c i="5" r="J1170"/>
  <c r="BK956"/>
  <c r="J1004"/>
  <c r="J398"/>
  <c r="J326"/>
  <c i="6" r="J120"/>
  <c i="7" r="J161"/>
  <c i="8" r="J135"/>
  <c r="J137"/>
  <c i="9" r="BK282"/>
  <c r="BK107"/>
  <c i="10" r="BK139"/>
  <c r="J142"/>
  <c r="J178"/>
  <c r="J251"/>
  <c i="12" r="J296"/>
  <c r="BK353"/>
  <c r="J299"/>
  <c r="BK364"/>
  <c r="J139"/>
  <c i="13" r="BK121"/>
  <c r="BK243"/>
  <c r="BK263"/>
  <c r="J212"/>
  <c r="BK378"/>
  <c r="BK237"/>
  <c r="BK347"/>
  <c r="BK112"/>
  <c r="BK205"/>
  <c r="BK339"/>
  <c r="J134"/>
  <c r="BK137"/>
  <c i="14" r="BK245"/>
  <c r="BK192"/>
  <c r="BK269"/>
  <c r="BK180"/>
  <c r="BK178"/>
  <c r="J198"/>
  <c i="15" r="BK187"/>
  <c r="BK137"/>
  <c r="J107"/>
  <c r="J166"/>
  <c r="BK151"/>
  <c i="17" r="J210"/>
  <c r="J135"/>
  <c r="J99"/>
  <c r="J193"/>
  <c i="18" r="BK125"/>
  <c r="BK166"/>
  <c r="J151"/>
  <c i="19" r="J87"/>
  <c i="20" r="BK205"/>
  <c r="J197"/>
  <c i="21" r="BK165"/>
  <c i="22" r="BK205"/>
  <c r="J96"/>
  <c i="23" r="J94"/>
  <c i="25" r="BK94"/>
  <c i="26" r="BK99"/>
  <c i="27" r="BK180"/>
  <c i="30" r="J85"/>
  <c i="31" r="J132"/>
  <c r="J83"/>
  <c r="J168"/>
  <c i="3" r="J122"/>
  <c r="BK186"/>
  <c i="4" r="BK316"/>
  <c r="BK516"/>
  <c i="5" r="BK1044"/>
  <c r="BK197"/>
  <c r="J1098"/>
  <c r="J569"/>
  <c r="BK944"/>
  <c i="6" r="J129"/>
  <c i="7" r="BK250"/>
  <c r="BK181"/>
  <c i="8" r="BK572"/>
  <c r="J514"/>
  <c i="9" r="J502"/>
  <c r="BK181"/>
  <c r="BK543"/>
  <c i="10" r="BK247"/>
  <c r="BK223"/>
  <c r="BK245"/>
  <c r="BK192"/>
  <c r="BK108"/>
  <c r="BK252"/>
  <c r="J103"/>
  <c i="12" r="J277"/>
  <c r="BK162"/>
  <c r="BK202"/>
  <c r="BK322"/>
  <c i="13" r="BK119"/>
  <c r="J239"/>
  <c i="14" r="BK372"/>
  <c r="BK388"/>
  <c i="15" r="BK132"/>
  <c r="J176"/>
  <c r="J198"/>
  <c i="31" r="J105"/>
  <c i="3" r="J176"/>
  <c i="4" r="J481"/>
  <c r="BK198"/>
  <c r="J435"/>
  <c i="5" r="BK1019"/>
  <c r="J121"/>
  <c r="J434"/>
  <c r="BK493"/>
  <c i="6" r="J174"/>
  <c r="J136"/>
  <c i="7" r="J175"/>
  <c r="BK266"/>
  <c r="BK175"/>
  <c r="BK191"/>
  <c r="BK114"/>
  <c r="J253"/>
  <c r="J204"/>
  <c r="BK304"/>
  <c r="J248"/>
  <c i="8" r="J710"/>
  <c r="J377"/>
  <c r="J635"/>
  <c i="9" r="J145"/>
  <c r="J596"/>
  <c i="10" r="BK217"/>
  <c r="BK181"/>
  <c r="BK238"/>
  <c r="BK219"/>
  <c r="BK155"/>
  <c r="J135"/>
  <c r="J259"/>
  <c i="12" r="BK252"/>
  <c r="J328"/>
  <c r="BK262"/>
  <c r="BK367"/>
  <c r="BK289"/>
  <c i="13" r="J294"/>
  <c r="BK350"/>
  <c r="BK248"/>
  <c r="BK307"/>
  <c i="14" r="BK273"/>
  <c r="J356"/>
  <c i="15" r="J113"/>
  <c r="BK107"/>
  <c r="BK236"/>
  <c r="J142"/>
  <c r="J239"/>
  <c i="16" r="J97"/>
  <c i="17" r="J207"/>
  <c r="J128"/>
  <c r="J173"/>
  <c r="J127"/>
  <c r="J110"/>
  <c i="18" r="BK186"/>
  <c r="J184"/>
  <c r="BK134"/>
  <c r="BK198"/>
  <c r="J118"/>
  <c i="20" r="BK107"/>
  <c r="BK197"/>
  <c r="BK210"/>
  <c i="21" r="J98"/>
  <c r="J100"/>
  <c i="22" r="BK204"/>
  <c r="J169"/>
  <c i="23" r="J98"/>
  <c i="24" r="BK92"/>
  <c r="BK197"/>
  <c i="26" r="BK132"/>
  <c r="BK146"/>
  <c i="27" r="J197"/>
  <c r="J203"/>
  <c r="J171"/>
  <c r="J132"/>
  <c i="28" r="BK159"/>
  <c r="BK104"/>
  <c r="BK157"/>
  <c r="J164"/>
  <c r="J92"/>
  <c r="BK145"/>
  <c r="J95"/>
  <c r="J134"/>
  <c r="BK162"/>
  <c r="J128"/>
  <c r="BK134"/>
  <c i="29" r="BK102"/>
  <c r="J125"/>
  <c r="BK103"/>
  <c r="BK109"/>
  <c r="J134"/>
  <c r="J112"/>
  <c r="J132"/>
  <c r="BK104"/>
  <c r="J119"/>
  <c r="BK106"/>
  <c r="BK90"/>
  <c r="BK111"/>
  <c r="BK89"/>
  <c r="BK127"/>
  <c i="30" r="J123"/>
  <c r="BK91"/>
  <c r="BK98"/>
  <c r="BK119"/>
  <c r="J105"/>
  <c i="31" r="J97"/>
  <c r="BK198"/>
  <c r="J138"/>
  <c i="2" r="BK222"/>
  <c i="3" r="BK207"/>
  <c r="BK108"/>
  <c i="4" r="BK361"/>
  <c r="BK221"/>
  <c r="BK307"/>
  <c i="5" r="BK474"/>
  <c r="J428"/>
  <c r="BK789"/>
  <c r="J178"/>
  <c r="BK950"/>
  <c r="BK779"/>
  <c i="6" r="J162"/>
  <c i="7" r="BK239"/>
  <c i="8" r="BK155"/>
  <c r="J588"/>
  <c r="J391"/>
  <c i="9" r="J133"/>
  <c r="BK275"/>
  <c i="10" r="BK233"/>
  <c r="J320"/>
  <c r="J181"/>
  <c r="BK205"/>
  <c r="J153"/>
  <c r="J209"/>
  <c r="BK237"/>
  <c i="11" r="J90"/>
  <c i="12" r="BK210"/>
  <c r="J152"/>
  <c r="BK295"/>
  <c r="BK326"/>
  <c i="13" r="J251"/>
  <c r="BK363"/>
  <c r="BK143"/>
  <c r="J223"/>
  <c r="BK295"/>
  <c r="J354"/>
  <c r="BK239"/>
  <c r="J343"/>
  <c r="J174"/>
  <c r="BK325"/>
  <c r="BK179"/>
  <c i="14" r="J388"/>
  <c r="BK361"/>
  <c r="BK124"/>
  <c r="J233"/>
  <c r="BK213"/>
  <c r="BK284"/>
  <c r="BK339"/>
  <c r="BK285"/>
  <c r="BK257"/>
  <c i="15" r="J193"/>
  <c r="J227"/>
  <c r="J234"/>
  <c r="BK106"/>
  <c i="16" r="J103"/>
  <c i="17" r="BK219"/>
  <c r="J123"/>
  <c r="J131"/>
  <c r="J167"/>
  <c r="BK189"/>
  <c i="18" r="BK133"/>
  <c r="J198"/>
  <c r="J186"/>
  <c r="BK116"/>
  <c r="J127"/>
  <c i="20" r="BK124"/>
  <c r="BK176"/>
  <c r="BK215"/>
  <c i="21" r="BK148"/>
  <c r="BK176"/>
  <c i="22" r="J218"/>
  <c r="BK169"/>
  <c i="23" r="J124"/>
  <c i="24" r="BK176"/>
  <c r="J169"/>
  <c i="26" r="BK152"/>
  <c r="J151"/>
  <c i="27" r="J213"/>
  <c i="30" r="BK87"/>
  <c i="31" r="J140"/>
  <c r="BK192"/>
  <c r="J160"/>
  <c i="3" r="BK162"/>
  <c r="J193"/>
  <c i="4" r="BK157"/>
  <c r="BK190"/>
  <c r="J237"/>
  <c i="5" r="J1024"/>
  <c r="J830"/>
  <c r="J805"/>
  <c r="BK382"/>
  <c r="J1168"/>
  <c r="BK1020"/>
  <c i="6" r="J124"/>
  <c i="7" r="BK214"/>
  <c r="J122"/>
  <c i="8" r="BK454"/>
  <c r="J363"/>
  <c i="9" r="BK447"/>
  <c r="J313"/>
  <c r="J447"/>
  <c i="10" r="J188"/>
  <c r="J195"/>
  <c r="BK103"/>
  <c r="J185"/>
  <c r="J159"/>
  <c r="J205"/>
  <c r="J238"/>
  <c r="J250"/>
  <c i="12" r="J246"/>
  <c r="BK150"/>
  <c r="J187"/>
  <c r="BK348"/>
  <c r="J230"/>
  <c r="BK357"/>
  <c i="13" r="BK207"/>
  <c r="BK333"/>
  <c r="J160"/>
  <c r="BK233"/>
  <c r="J175"/>
  <c r="BK346"/>
  <c r="BK285"/>
  <c r="J124"/>
  <c r="J235"/>
  <c r="J338"/>
  <c r="J157"/>
  <c r="BK336"/>
  <c r="BK180"/>
  <c r="BK304"/>
  <c i="14" r="BK399"/>
  <c r="BK369"/>
  <c r="J195"/>
  <c r="J206"/>
  <c r="J273"/>
  <c r="BK323"/>
  <c r="BK189"/>
  <c r="J133"/>
  <c r="BK331"/>
  <c i="15" r="J110"/>
  <c r="J183"/>
  <c r="J200"/>
  <c r="J147"/>
  <c r="BK222"/>
  <c i="17" r="J118"/>
  <c r="BK116"/>
  <c r="J134"/>
  <c r="J224"/>
  <c r="J229"/>
  <c r="BK184"/>
  <c i="18" r="J194"/>
  <c r="BK104"/>
  <c r="BK148"/>
  <c r="BK136"/>
  <c i="19" r="BK98"/>
  <c i="20" r="BK194"/>
  <c r="BK114"/>
  <c r="J114"/>
  <c i="21" r="BK155"/>
  <c i="22" r="J152"/>
  <c r="J110"/>
  <c r="BK134"/>
  <c i="23" r="BK98"/>
  <c i="24" r="J95"/>
  <c r="J111"/>
  <c i="26" r="J115"/>
  <c i="27" r="BK195"/>
  <c r="J118"/>
  <c i="30" r="J98"/>
  <c i="31" r="J121"/>
  <c r="BK217"/>
  <c r="J146"/>
  <c i="26" l="1" r="T90"/>
  <c i="27" r="P225"/>
  <c r="T225"/>
  <c r="R225"/>
  <c i="2" r="P84"/>
  <c r="P83"/>
  <c r="P82"/>
  <c i="1" r="AU55"/>
  <c i="3" r="T85"/>
  <c i="4" r="T177"/>
  <c r="T411"/>
  <c r="T434"/>
  <c r="T518"/>
  <c i="5" r="T106"/>
  <c r="R820"/>
  <c r="T1043"/>
  <c i="6" r="BK103"/>
  <c r="R103"/>
  <c r="R111"/>
  <c r="BK178"/>
  <c r="J178"/>
  <c r="J74"/>
  <c r="T178"/>
  <c i="7" r="BK201"/>
  <c r="J201"/>
  <c r="J70"/>
  <c r="BK232"/>
  <c r="J232"/>
  <c r="J74"/>
  <c r="T252"/>
  <c r="P312"/>
  <c i="8" r="R105"/>
  <c r="T286"/>
  <c r="T439"/>
  <c r="T592"/>
  <c i="9" r="R106"/>
  <c r="T231"/>
  <c r="T241"/>
  <c r="R249"/>
  <c r="P300"/>
  <c i="10" r="BK102"/>
  <c r="J102"/>
  <c r="J68"/>
  <c r="BK111"/>
  <c r="J111"/>
  <c r="J69"/>
  <c r="T111"/>
  <c r="P166"/>
  <c r="R191"/>
  <c r="T215"/>
  <c r="T226"/>
  <c i="11" r="BK89"/>
  <c r="J89"/>
  <c r="J65"/>
  <c i="12" r="R109"/>
  <c r="T165"/>
  <c r="P184"/>
  <c r="BK303"/>
  <c r="J303"/>
  <c r="J79"/>
  <c i="14" r="R101"/>
  <c r="P188"/>
  <c r="BK340"/>
  <c r="J340"/>
  <c r="J74"/>
  <c r="R364"/>
  <c i="15" r="R104"/>
  <c r="BK143"/>
  <c r="J143"/>
  <c r="J72"/>
  <c r="P171"/>
  <c r="BK221"/>
  <c r="J221"/>
  <c r="J75"/>
  <c r="T221"/>
  <c r="R225"/>
  <c r="P228"/>
  <c r="BK233"/>
  <c r="J233"/>
  <c r="J78"/>
  <c r="R233"/>
  <c r="R238"/>
  <c i="16" r="T96"/>
  <c i="17" r="P214"/>
  <c i="18" r="BK97"/>
  <c r="J97"/>
  <c r="J68"/>
  <c r="P135"/>
  <c r="R182"/>
  <c i="19" r="BK86"/>
  <c r="J86"/>
  <c r="J61"/>
  <c i="20" r="T111"/>
  <c r="P128"/>
  <c r="P137"/>
  <c r="P164"/>
  <c r="P191"/>
  <c r="R196"/>
  <c r="T209"/>
  <c i="21" r="T90"/>
  <c r="BK134"/>
  <c r="J134"/>
  <c r="J63"/>
  <c i="22" r="T162"/>
  <c r="T213"/>
  <c i="23" r="P93"/>
  <c r="P100"/>
  <c r="BK123"/>
  <c r="J123"/>
  <c r="J65"/>
  <c i="24" r="P156"/>
  <c r="P200"/>
  <c r="P199"/>
  <c i="25" r="R89"/>
  <c r="T114"/>
  <c i="26" r="P165"/>
  <c i="27" r="R92"/>
  <c r="P165"/>
  <c r="BK210"/>
  <c r="J210"/>
  <c r="J66"/>
  <c r="P218"/>
  <c i="28" r="BK88"/>
  <c r="J88"/>
  <c r="J61"/>
  <c r="P163"/>
  <c i="29" r="BK107"/>
  <c r="J107"/>
  <c r="J62"/>
  <c r="R118"/>
  <c i="30" r="BK83"/>
  <c r="J83"/>
  <c r="J60"/>
  <c r="R110"/>
  <c i="31" r="BK82"/>
  <c i="3" r="P206"/>
  <c r="P169"/>
  <c i="4" r="P177"/>
  <c r="BK411"/>
  <c r="J411"/>
  <c r="J72"/>
  <c r="BK434"/>
  <c r="J434"/>
  <c r="J73"/>
  <c r="P518"/>
  <c i="5" r="BK106"/>
  <c r="J106"/>
  <c r="J69"/>
  <c r="T820"/>
  <c r="R1043"/>
  <c i="6" r="BK123"/>
  <c r="J123"/>
  <c r="J73"/>
  <c r="R195"/>
  <c i="7" r="BK104"/>
  <c r="P232"/>
  <c r="BK270"/>
  <c r="J270"/>
  <c r="J76"/>
  <c i="8" r="R118"/>
  <c r="T304"/>
  <c r="R362"/>
  <c r="R648"/>
  <c i="9" r="P106"/>
  <c r="P318"/>
  <c r="P520"/>
  <c i="10" r="T102"/>
  <c r="BK166"/>
  <c r="J166"/>
  <c r="J71"/>
  <c r="BK191"/>
  <c r="J191"/>
  <c r="J72"/>
  <c r="BK215"/>
  <c r="J215"/>
  <c r="J74"/>
  <c r="BK226"/>
  <c r="J226"/>
  <c r="J75"/>
  <c i="12" r="R137"/>
  <c r="T146"/>
  <c r="T159"/>
  <c r="BK184"/>
  <c r="J184"/>
  <c r="J76"/>
  <c r="T303"/>
  <c i="13" r="T108"/>
  <c r="P199"/>
  <c r="BK264"/>
  <c r="J264"/>
  <c r="J72"/>
  <c r="T274"/>
  <c r="P292"/>
  <c r="P310"/>
  <c r="P328"/>
  <c r="R337"/>
  <c r="R342"/>
  <c i="14" r="BK132"/>
  <c r="J132"/>
  <c r="J69"/>
  <c r="T132"/>
  <c r="R145"/>
  <c r="R161"/>
  <c r="P292"/>
  <c r="BK364"/>
  <c r="J364"/>
  <c r="J75"/>
  <c r="T392"/>
  <c i="15" r="R115"/>
  <c r="BK138"/>
  <c r="J138"/>
  <c r="J71"/>
  <c r="R138"/>
  <c r="T171"/>
  <c r="R221"/>
  <c r="P225"/>
  <c r="BK228"/>
  <c r="J228"/>
  <c r="J77"/>
  <c r="T228"/>
  <c r="BK238"/>
  <c r="J238"/>
  <c r="J79"/>
  <c r="T238"/>
  <c i="16" r="R99"/>
  <c r="BK105"/>
  <c r="J105"/>
  <c r="J71"/>
  <c i="17" r="T96"/>
  <c r="T203"/>
  <c r="T233"/>
  <c i="18" r="T97"/>
  <c r="T152"/>
  <c r="R204"/>
  <c i="20" r="P98"/>
  <c r="P118"/>
  <c r="P142"/>
  <c r="R178"/>
  <c r="R200"/>
  <c r="R209"/>
  <c r="BK224"/>
  <c r="J224"/>
  <c r="J76"/>
  <c i="21" r="P154"/>
  <c i="22" r="P162"/>
  <c r="P213"/>
  <c i="23" r="R93"/>
  <c r="BK106"/>
  <c r="J106"/>
  <c r="J64"/>
  <c i="24" r="R91"/>
  <c r="P136"/>
  <c i="26" r="R145"/>
  <c r="R171"/>
  <c r="R170"/>
  <c i="27" r="P148"/>
  <c r="T148"/>
  <c r="R205"/>
  <c i="28" r="P141"/>
  <c i="29" r="R86"/>
  <c r="R85"/>
  <c r="R107"/>
  <c r="P131"/>
  <c i="31" r="R82"/>
  <c i="3" r="R85"/>
  <c i="4" r="R105"/>
  <c r="R394"/>
  <c r="BK456"/>
  <c r="J456"/>
  <c r="J76"/>
  <c i="5" r="R448"/>
  <c r="R791"/>
  <c r="P1021"/>
  <c r="T1035"/>
  <c r="P1110"/>
  <c i="6" r="R123"/>
  <c r="P178"/>
  <c i="7" r="R104"/>
  <c r="R232"/>
  <c r="P270"/>
  <c i="8" r="BK118"/>
  <c r="J118"/>
  <c r="J70"/>
  <c r="P304"/>
  <c r="P362"/>
  <c r="T648"/>
  <c i="9" r="P190"/>
  <c r="BK231"/>
  <c r="J231"/>
  <c r="J73"/>
  <c r="BK241"/>
  <c r="J241"/>
  <c r="J74"/>
  <c r="BK249"/>
  <c r="J249"/>
  <c r="J75"/>
  <c r="BK300"/>
  <c r="J300"/>
  <c r="J76"/>
  <c i="10" r="P114"/>
  <c r="R236"/>
  <c i="12" r="T137"/>
  <c r="P146"/>
  <c r="BK159"/>
  <c r="J159"/>
  <c r="J73"/>
  <c r="T229"/>
  <c r="BK291"/>
  <c r="J291"/>
  <c r="J78"/>
  <c r="P350"/>
  <c i="13" r="R145"/>
  <c r="P241"/>
  <c r="BK274"/>
  <c r="J274"/>
  <c r="J73"/>
  <c r="BK292"/>
  <c r="J292"/>
  <c r="J75"/>
  <c r="R310"/>
  <c r="R328"/>
  <c r="P353"/>
  <c i="14" r="T101"/>
  <c r="R188"/>
  <c r="R340"/>
  <c r="P392"/>
  <c i="15" r="BK104"/>
  <c r="J104"/>
  <c r="J68"/>
  <c r="T115"/>
  <c r="P138"/>
  <c r="T138"/>
  <c r="R171"/>
  <c r="P221"/>
  <c r="BK225"/>
  <c r="J225"/>
  <c r="J76"/>
  <c r="T225"/>
  <c r="R228"/>
  <c r="P233"/>
  <c r="T233"/>
  <c r="P238"/>
  <c i="16" r="BK96"/>
  <c i="17" r="R96"/>
  <c r="BK203"/>
  <c r="J203"/>
  <c r="J69"/>
  <c r="BK233"/>
  <c r="J233"/>
  <c r="J71"/>
  <c i="18" r="BK135"/>
  <c r="J135"/>
  <c r="J69"/>
  <c r="BK182"/>
  <c r="J182"/>
  <c r="J71"/>
  <c r="P204"/>
  <c i="19" r="R86"/>
  <c r="R85"/>
  <c r="R84"/>
  <c i="20" r="R98"/>
  <c r="R118"/>
  <c r="BK142"/>
  <c r="J142"/>
  <c r="J66"/>
  <c r="BK178"/>
  <c r="J178"/>
  <c r="J68"/>
  <c r="BK200"/>
  <c r="J200"/>
  <c r="J72"/>
  <c r="BK209"/>
  <c r="J209"/>
  <c r="J73"/>
  <c i="21" r="R154"/>
  <c i="22" r="T90"/>
  <c r="T151"/>
  <c r="P209"/>
  <c r="R221"/>
  <c r="R220"/>
  <c i="23" r="BK93"/>
  <c r="J93"/>
  <c r="J62"/>
  <c r="T100"/>
  <c r="T123"/>
  <c i="24" r="T91"/>
  <c r="BK136"/>
  <c r="J136"/>
  <c r="J63"/>
  <c r="BK200"/>
  <c r="J200"/>
  <c r="J68"/>
  <c i="25" r="BK114"/>
  <c r="J114"/>
  <c r="J65"/>
  <c i="26" r="BK90"/>
  <c r="T165"/>
  <c i="28" r="T88"/>
  <c r="R163"/>
  <c i="29" r="T86"/>
  <c r="T118"/>
  <c i="30" r="P110"/>
  <c i="31" r="P82"/>
  <c i="2" r="BK84"/>
  <c i="3" r="T206"/>
  <c r="T169"/>
  <c i="4" r="BK177"/>
  <c r="J177"/>
  <c r="J70"/>
  <c r="T394"/>
  <c r="T456"/>
  <c r="T455"/>
  <c i="5" r="BK448"/>
  <c r="J448"/>
  <c r="J70"/>
  <c r="BK791"/>
  <c r="J791"/>
  <c r="J71"/>
  <c r="BK1035"/>
  <c r="J1035"/>
  <c r="J76"/>
  <c r="R1110"/>
  <c r="T1161"/>
  <c i="6" r="P103"/>
  <c r="P111"/>
  <c r="T195"/>
  <c i="7" r="P201"/>
  <c r="P220"/>
  <c r="P252"/>
  <c r="R312"/>
  <c i="8" r="P105"/>
  <c r="R286"/>
  <c r="R439"/>
  <c r="P592"/>
  <c i="9" r="R190"/>
  <c r="BK318"/>
  <c r="J318"/>
  <c r="J77"/>
  <c r="R520"/>
  <c i="10" r="R114"/>
  <c r="P236"/>
  <c i="12" r="BK109"/>
  <c r="J109"/>
  <c r="J69"/>
  <c r="R165"/>
  <c r="T184"/>
  <c r="P303"/>
  <c i="13" r="P108"/>
  <c r="BK199"/>
  <c r="J199"/>
  <c r="J70"/>
  <c r="R241"/>
  <c r="P274"/>
  <c r="T283"/>
  <c r="R301"/>
  <c r="R319"/>
  <c r="P337"/>
  <c r="R353"/>
  <c i="14" r="BK188"/>
  <c r="J188"/>
  <c r="J72"/>
  <c r="T292"/>
  <c r="P364"/>
  <c i="15" r="T104"/>
  <c r="BK131"/>
  <c r="J131"/>
  <c r="J70"/>
  <c r="T143"/>
  <c r="P167"/>
  <c i="16" r="P99"/>
  <c r="T105"/>
  <c i="17" r="BK214"/>
  <c r="J214"/>
  <c r="J70"/>
  <c i="18" r="R97"/>
  <c r="R152"/>
  <c r="T204"/>
  <c i="19" r="T86"/>
  <c r="T85"/>
  <c r="T84"/>
  <c i="20" r="T98"/>
  <c r="T118"/>
  <c r="T142"/>
  <c r="T178"/>
  <c r="T200"/>
  <c r="T199"/>
  <c r="T214"/>
  <c r="T224"/>
  <c i="21" r="P90"/>
  <c r="T134"/>
  <c i="22" r="R90"/>
  <c r="P151"/>
  <c r="BK213"/>
  <c r="J213"/>
  <c r="J66"/>
  <c i="23" r="T106"/>
  <c i="24" r="P91"/>
  <c r="P90"/>
  <c r="P89"/>
  <c i="1" r="AU81"/>
  <c i="24" r="T136"/>
  <c i="25" r="T89"/>
  <c r="P114"/>
  <c i="26" r="BK145"/>
  <c r="J145"/>
  <c r="J63"/>
  <c r="R165"/>
  <c i="27" r="T92"/>
  <c r="R165"/>
  <c r="T205"/>
  <c r="BK218"/>
  <c r="J218"/>
  <c r="J67"/>
  <c i="28" r="R88"/>
  <c r="T163"/>
  <c i="29" r="P86"/>
  <c r="T107"/>
  <c r="R131"/>
  <c i="30" r="BK110"/>
  <c r="J110"/>
  <c r="J61"/>
  <c r="T120"/>
  <c i="31" r="BK125"/>
  <c r="J125"/>
  <c r="J61"/>
  <c i="3" r="R206"/>
  <c r="R169"/>
  <c i="4" r="R177"/>
  <c r="R104"/>
  <c r="R411"/>
  <c r="R434"/>
  <c r="BK518"/>
  <c r="J518"/>
  <c r="J77"/>
  <c i="5" r="P448"/>
  <c r="P791"/>
  <c r="BK1021"/>
  <c r="J1021"/>
  <c r="J73"/>
  <c r="P1035"/>
  <c r="BK1110"/>
  <c r="J1110"/>
  <c r="J78"/>
  <c r="R1161"/>
  <c i="6" r="P123"/>
  <c r="P122"/>
  <c r="P195"/>
  <c i="7" r="T201"/>
  <c r="R220"/>
  <c r="T270"/>
  <c i="8" r="T105"/>
  <c r="P286"/>
  <c r="P439"/>
  <c r="R592"/>
  <c i="9" r="T106"/>
  <c r="R318"/>
  <c r="BK520"/>
  <c r="J520"/>
  <c r="J79"/>
  <c i="10" r="T114"/>
  <c r="T236"/>
  <c i="11" r="T89"/>
  <c r="T88"/>
  <c r="T87"/>
  <c i="12" r="P109"/>
  <c r="R146"/>
  <c r="R159"/>
  <c r="BK229"/>
  <c r="J229"/>
  <c r="J77"/>
  <c r="R291"/>
  <c r="R350"/>
  <c i="13" r="R108"/>
  <c r="R199"/>
  <c r="P264"/>
  <c r="BK283"/>
  <c r="J283"/>
  <c r="J74"/>
  <c r="R292"/>
  <c r="BK310"/>
  <c r="J310"/>
  <c r="J77"/>
  <c r="P319"/>
  <c r="BK337"/>
  <c r="J337"/>
  <c r="J80"/>
  <c r="BK353"/>
  <c r="J353"/>
  <c r="J83"/>
  <c i="14" r="P101"/>
  <c r="R132"/>
  <c r="P145"/>
  <c r="BK161"/>
  <c r="J161"/>
  <c r="J71"/>
  <c r="T161"/>
  <c r="R292"/>
  <c r="T364"/>
  <c i="15" r="BK115"/>
  <c r="J115"/>
  <c r="J69"/>
  <c r="P131"/>
  <c r="P143"/>
  <c r="BK167"/>
  <c r="J167"/>
  <c r="J73"/>
  <c r="T167"/>
  <c i="16" r="R96"/>
  <c r="R95"/>
  <c r="R105"/>
  <c i="17" r="BK96"/>
  <c r="BK95"/>
  <c r="J95"/>
  <c r="P203"/>
  <c r="P233"/>
  <c i="18" r="R135"/>
  <c r="P182"/>
  <c i="20" r="R111"/>
  <c r="BK128"/>
  <c r="J128"/>
  <c r="J64"/>
  <c r="BK137"/>
  <c r="J137"/>
  <c r="J65"/>
  <c r="BK164"/>
  <c r="J164"/>
  <c r="J67"/>
  <c r="BK191"/>
  <c r="J191"/>
  <c r="J69"/>
  <c r="BK196"/>
  <c r="J196"/>
  <c r="J70"/>
  <c r="R214"/>
  <c i="21" r="T154"/>
  <c i="22" r="BK162"/>
  <c r="J162"/>
  <c r="J64"/>
  <c r="T209"/>
  <c r="P221"/>
  <c r="P220"/>
  <c i="23" r="R106"/>
  <c i="24" r="R136"/>
  <c i="25" r="R101"/>
  <c i="26" r="P90"/>
  <c r="T145"/>
  <c r="P171"/>
  <c r="P170"/>
  <c i="27" r="T165"/>
  <c r="P210"/>
  <c r="R218"/>
  <c i="28" r="P88"/>
  <c r="P87"/>
  <c r="P86"/>
  <c i="1" r="AU85"/>
  <c i="28" r="R141"/>
  <c i="29" r="BK118"/>
  <c r="J118"/>
  <c r="J63"/>
  <c r="BK131"/>
  <c r="J131"/>
  <c r="J64"/>
  <c i="30" r="T83"/>
  <c r="BK120"/>
  <c r="J120"/>
  <c r="J62"/>
  <c i="31" r="T82"/>
  <c i="2" r="R84"/>
  <c r="R83"/>
  <c r="R82"/>
  <c i="3" r="P85"/>
  <c i="4" r="T105"/>
  <c r="P411"/>
  <c r="P434"/>
  <c r="R518"/>
  <c i="5" r="T448"/>
  <c r="T791"/>
  <c r="BK1043"/>
  <c r="BK1034"/>
  <c r="J1034"/>
  <c r="J75"/>
  <c r="BK1161"/>
  <c r="J1161"/>
  <c r="J79"/>
  <c i="6" r="T123"/>
  <c r="T122"/>
  <c r="R178"/>
  <c i="7" r="P104"/>
  <c r="P103"/>
  <c r="T232"/>
  <c r="R270"/>
  <c i="8" r="P118"/>
  <c r="P104"/>
  <c r="R304"/>
  <c r="R303"/>
  <c r="T362"/>
  <c r="P648"/>
  <c i="9" r="T190"/>
  <c r="P231"/>
  <c r="P241"/>
  <c r="P249"/>
  <c r="R300"/>
  <c i="10" r="BK114"/>
  <c r="J114"/>
  <c r="J70"/>
  <c r="BK236"/>
  <c r="J236"/>
  <c r="J76"/>
  <c i="12" r="T109"/>
  <c r="T108"/>
  <c r="BK165"/>
  <c r="J165"/>
  <c r="J75"/>
  <c r="P229"/>
  <c r="P291"/>
  <c r="T350"/>
  <c i="13" r="BK108"/>
  <c r="P145"/>
  <c r="BK241"/>
  <c r="J241"/>
  <c r="J71"/>
  <c r="R264"/>
  <c r="R283"/>
  <c r="P301"/>
  <c r="BK319"/>
  <c r="J319"/>
  <c r="J78"/>
  <c r="T328"/>
  <c r="BK342"/>
  <c r="J342"/>
  <c r="J82"/>
  <c r="T342"/>
  <c i="15" r="P115"/>
  <c r="R131"/>
  <c r="R143"/>
  <c r="R167"/>
  <c i="16" r="P96"/>
  <c i="17" r="R214"/>
  <c i="18" r="BK152"/>
  <c r="J152"/>
  <c r="J70"/>
  <c r="T182"/>
  <c i="19" r="P86"/>
  <c r="P85"/>
  <c r="P84"/>
  <c i="1" r="AU76"/>
  <c i="20" r="BK98"/>
  <c r="J98"/>
  <c r="J61"/>
  <c r="BK118"/>
  <c r="J118"/>
  <c r="J63"/>
  <c r="R142"/>
  <c r="P178"/>
  <c r="P200"/>
  <c r="P209"/>
  <c r="R224"/>
  <c i="21" r="BK90"/>
  <c r="J90"/>
  <c r="J61"/>
  <c r="R134"/>
  <c i="22" r="R162"/>
  <c r="R213"/>
  <c i="23" r="T93"/>
  <c r="T90"/>
  <c r="T89"/>
  <c r="P106"/>
  <c i="24" r="BK91"/>
  <c r="J91"/>
  <c r="J61"/>
  <c r="R156"/>
  <c r="T200"/>
  <c r="T199"/>
  <c i="25" r="P89"/>
  <c r="T101"/>
  <c i="26" r="R90"/>
  <c r="R89"/>
  <c r="R88"/>
  <c r="P145"/>
  <c r="BK171"/>
  <c r="J171"/>
  <c r="J66"/>
  <c i="27" r="P92"/>
  <c r="P91"/>
  <c r="P90"/>
  <c i="1" r="AU84"/>
  <c i="27" r="BK165"/>
  <c r="J165"/>
  <c r="J64"/>
  <c r="P205"/>
  <c r="T210"/>
  <c i="28" r="BK141"/>
  <c r="J141"/>
  <c r="J63"/>
  <c r="BK163"/>
  <c r="J163"/>
  <c r="J64"/>
  <c i="29" r="P118"/>
  <c i="30" r="T110"/>
  <c i="31" r="T125"/>
  <c i="2" r="T84"/>
  <c r="T83"/>
  <c r="T82"/>
  <c i="3" r="BK85"/>
  <c r="J85"/>
  <c r="J61"/>
  <c i="4" r="P105"/>
  <c r="P394"/>
  <c r="R456"/>
  <c r="R455"/>
  <c i="5" r="R106"/>
  <c r="P820"/>
  <c r="T1021"/>
  <c r="P1043"/>
  <c i="6" r="BK111"/>
  <c r="J111"/>
  <c r="J70"/>
  <c i="7" r="T104"/>
  <c r="T103"/>
  <c r="BK220"/>
  <c r="J220"/>
  <c r="J73"/>
  <c r="BK252"/>
  <c r="J252"/>
  <c r="J75"/>
  <c r="T312"/>
  <c i="8" r="T118"/>
  <c r="T104"/>
  <c r="BK304"/>
  <c r="J304"/>
  <c r="J74"/>
  <c r="BK362"/>
  <c r="J362"/>
  <c r="J75"/>
  <c r="BK648"/>
  <c r="J648"/>
  <c r="J79"/>
  <c i="9" r="BK190"/>
  <c r="J190"/>
  <c r="J70"/>
  <c r="R231"/>
  <c r="R241"/>
  <c r="T249"/>
  <c r="T300"/>
  <c i="10" r="R102"/>
  <c r="R111"/>
  <c r="R166"/>
  <c r="P191"/>
  <c r="P215"/>
  <c r="P226"/>
  <c i="11" r="R89"/>
  <c r="R88"/>
  <c r="R87"/>
  <c i="12" r="BK137"/>
  <c r="J137"/>
  <c r="J70"/>
  <c r="P165"/>
  <c r="P164"/>
  <c r="R184"/>
  <c r="R303"/>
  <c i="13" r="T145"/>
  <c r="T241"/>
  <c r="R274"/>
  <c r="BK301"/>
  <c r="J301"/>
  <c r="J76"/>
  <c r="T310"/>
  <c r="T319"/>
  <c r="T337"/>
  <c r="P342"/>
  <c i="14" r="T188"/>
  <c r="T340"/>
  <c r="BK392"/>
  <c r="J392"/>
  <c r="J76"/>
  <c i="15" r="P104"/>
  <c r="P103"/>
  <c i="1" r="AU72"/>
  <c i="15" r="T131"/>
  <c r="BK171"/>
  <c r="J171"/>
  <c r="J74"/>
  <c i="16" r="BK99"/>
  <c r="J99"/>
  <c r="J69"/>
  <c i="17" r="T214"/>
  <c i="18" r="T135"/>
  <c i="20" r="BK111"/>
  <c r="J111"/>
  <c r="J62"/>
  <c r="T128"/>
  <c r="T137"/>
  <c r="T164"/>
  <c r="T191"/>
  <c r="T196"/>
  <c r="P214"/>
  <c r="P224"/>
  <c i="21" r="R90"/>
  <c r="R89"/>
  <c r="R88"/>
  <c r="BK154"/>
  <c r="J154"/>
  <c r="J64"/>
  <c i="22" r="BK90"/>
  <c r="R151"/>
  <c r="R209"/>
  <c r="T221"/>
  <c r="T220"/>
  <c i="23" r="R100"/>
  <c r="R123"/>
  <c i="24" r="T156"/>
  <c i="25" r="BK101"/>
  <c r="J101"/>
  <c r="J63"/>
  <c r="R114"/>
  <c i="26" r="BK165"/>
  <c r="J165"/>
  <c r="J64"/>
  <c r="T171"/>
  <c r="T170"/>
  <c i="27" r="BK92"/>
  <c r="J92"/>
  <c r="J61"/>
  <c r="BK148"/>
  <c r="J148"/>
  <c r="J63"/>
  <c r="R148"/>
  <c r="BK205"/>
  <c r="J205"/>
  <c r="J65"/>
  <c r="R210"/>
  <c r="T218"/>
  <c i="28" r="T141"/>
  <c i="29" r="BK86"/>
  <c r="J86"/>
  <c r="J61"/>
  <c r="P107"/>
  <c r="T131"/>
  <c i="30" r="P83"/>
  <c r="R120"/>
  <c i="31" r="R125"/>
  <c i="3" r="BK206"/>
  <c r="J206"/>
  <c r="J63"/>
  <c i="4" r="BK105"/>
  <c r="J105"/>
  <c r="J69"/>
  <c r="BK394"/>
  <c r="J394"/>
  <c r="J71"/>
  <c r="P456"/>
  <c r="P455"/>
  <c i="5" r="P106"/>
  <c r="P105"/>
  <c r="BK820"/>
  <c r="J820"/>
  <c r="J72"/>
  <c r="R1021"/>
  <c r="R1035"/>
  <c r="T1110"/>
  <c r="P1161"/>
  <c i="6" r="T103"/>
  <c r="T111"/>
  <c r="BK195"/>
  <c r="J195"/>
  <c r="J75"/>
  <c i="7" r="R201"/>
  <c r="T220"/>
  <c r="T219"/>
  <c r="R252"/>
  <c r="BK312"/>
  <c r="J312"/>
  <c r="J78"/>
  <c i="8" r="BK105"/>
  <c r="J105"/>
  <c r="J69"/>
  <c r="BK286"/>
  <c r="J286"/>
  <c r="J71"/>
  <c r="BK439"/>
  <c r="J439"/>
  <c r="J76"/>
  <c r="BK592"/>
  <c r="J592"/>
  <c r="J77"/>
  <c i="9" r="BK106"/>
  <c r="J106"/>
  <c r="J69"/>
  <c r="T318"/>
  <c r="T230"/>
  <c r="T520"/>
  <c i="10" r="P102"/>
  <c r="P111"/>
  <c r="T166"/>
  <c r="T191"/>
  <c r="R215"/>
  <c r="R226"/>
  <c i="11" r="P89"/>
  <c r="P88"/>
  <c r="P87"/>
  <c i="1" r="AU66"/>
  <c i="12" r="P137"/>
  <c r="BK146"/>
  <c r="J146"/>
  <c r="J72"/>
  <c r="P159"/>
  <c r="R229"/>
  <c r="T291"/>
  <c r="BK350"/>
  <c r="J350"/>
  <c r="J80"/>
  <c i="13" r="BK145"/>
  <c r="J145"/>
  <c r="J69"/>
  <c r="T199"/>
  <c r="T264"/>
  <c r="P283"/>
  <c r="T292"/>
  <c r="T301"/>
  <c r="BK328"/>
  <c r="J328"/>
  <c r="J79"/>
  <c r="T353"/>
  <c i="14" r="BK101"/>
  <c r="P132"/>
  <c r="BK145"/>
  <c r="J145"/>
  <c r="J70"/>
  <c r="T145"/>
  <c r="P161"/>
  <c r="BK292"/>
  <c r="J292"/>
  <c r="J73"/>
  <c r="P340"/>
  <c r="R392"/>
  <c i="16" r="T99"/>
  <c r="P105"/>
  <c i="17" r="P96"/>
  <c r="P95"/>
  <c i="1" r="AU74"/>
  <c i="17" r="R203"/>
  <c r="R233"/>
  <c i="18" r="P97"/>
  <c r="P152"/>
  <c r="BK204"/>
  <c r="J204"/>
  <c r="J72"/>
  <c i="20" r="P111"/>
  <c r="R128"/>
  <c r="R137"/>
  <c r="R164"/>
  <c r="R191"/>
  <c r="P196"/>
  <c r="BK214"/>
  <c r="J214"/>
  <c r="J74"/>
  <c i="21" r="P134"/>
  <c i="22" r="P90"/>
  <c r="P89"/>
  <c r="P88"/>
  <c i="1" r="AU79"/>
  <c i="22" r="BK151"/>
  <c r="J151"/>
  <c r="J62"/>
  <c r="BK209"/>
  <c r="J209"/>
  <c r="J65"/>
  <c r="BK221"/>
  <c r="BK220"/>
  <c r="J220"/>
  <c r="J67"/>
  <c i="23" r="BK100"/>
  <c r="J100"/>
  <c r="J63"/>
  <c r="P123"/>
  <c i="24" r="BK156"/>
  <c r="J156"/>
  <c r="J64"/>
  <c r="R200"/>
  <c r="R199"/>
  <c i="25" r="BK89"/>
  <c r="J89"/>
  <c r="J61"/>
  <c r="P101"/>
  <c i="30" r="R83"/>
  <c r="R82"/>
  <c r="P120"/>
  <c i="31" r="P125"/>
  <c i="26" r="T89"/>
  <c r="T88"/>
  <c i="5" r="BK1229"/>
  <c r="J1229"/>
  <c r="J80"/>
  <c i="6" r="BK223"/>
  <c r="J223"/>
  <c r="J77"/>
  <c i="19" r="BK117"/>
  <c r="J117"/>
  <c r="J63"/>
  <c i="20" r="BK222"/>
  <c r="J222"/>
  <c r="J75"/>
  <c i="26" r="BK178"/>
  <c r="J178"/>
  <c r="J68"/>
  <c i="27" r="BK228"/>
  <c r="J228"/>
  <c r="J70"/>
  <c i="28" r="BK137"/>
  <c r="J137"/>
  <c r="J62"/>
  <c i="4" r="BK534"/>
  <c r="J534"/>
  <c r="J78"/>
  <c i="5" r="BK1031"/>
  <c r="J1031"/>
  <c r="J74"/>
  <c i="10" r="BK213"/>
  <c r="J213"/>
  <c r="J73"/>
  <c r="BK321"/>
  <c r="J321"/>
  <c r="J77"/>
  <c i="13" r="BK340"/>
  <c r="J340"/>
  <c r="J81"/>
  <c i="19" r="BK107"/>
  <c r="J107"/>
  <c r="J62"/>
  <c i="21" r="BK131"/>
  <c r="J131"/>
  <c r="J62"/>
  <c i="27" r="BK144"/>
  <c r="J144"/>
  <c r="J62"/>
  <c i="28" r="BK171"/>
  <c r="BK170"/>
  <c r="J170"/>
  <c r="J65"/>
  <c i="6" r="BK217"/>
  <c r="J217"/>
  <c r="J76"/>
  <c i="7" r="BK216"/>
  <c r="J216"/>
  <c r="J71"/>
  <c r="BK306"/>
  <c r="J306"/>
  <c r="J77"/>
  <c i="23" r="BK134"/>
  <c r="J134"/>
  <c r="J69"/>
  <c i="24" r="BK193"/>
  <c r="J193"/>
  <c r="J65"/>
  <c i="25" r="BK97"/>
  <c r="J97"/>
  <c r="J62"/>
  <c r="BK120"/>
  <c r="J120"/>
  <c r="J67"/>
  <c i="6" r="BK119"/>
  <c r="J119"/>
  <c r="J71"/>
  <c i="12" r="BK140"/>
  <c r="J140"/>
  <c r="J71"/>
  <c r="BK369"/>
  <c r="BK368"/>
  <c r="J368"/>
  <c r="J82"/>
  <c i="21" r="BK179"/>
  <c r="J179"/>
  <c r="J65"/>
  <c i="23" r="BK91"/>
  <c r="J91"/>
  <c r="J61"/>
  <c i="24" r="BK210"/>
  <c r="J210"/>
  <c r="J69"/>
  <c i="2" r="BK260"/>
  <c r="J260"/>
  <c r="J62"/>
  <c i="9" r="BK501"/>
  <c r="J501"/>
  <c r="J78"/>
  <c i="24" r="BK133"/>
  <c r="J133"/>
  <c r="J62"/>
  <c i="27" r="BK226"/>
  <c r="J226"/>
  <c r="J69"/>
  <c i="4" r="BK452"/>
  <c r="J452"/>
  <c r="J74"/>
  <c i="16" r="BK102"/>
  <c r="J102"/>
  <c r="J70"/>
  <c i="21" r="BK185"/>
  <c r="J185"/>
  <c r="J68"/>
  <c i="23" r="BK131"/>
  <c r="J131"/>
  <c r="J67"/>
  <c i="3" r="BK169"/>
  <c r="J169"/>
  <c r="J62"/>
  <c i="4" r="BK537"/>
  <c r="J537"/>
  <c r="J79"/>
  <c i="9" r="BK559"/>
  <c r="J559"/>
  <c r="J80"/>
  <c i="19" r="BK123"/>
  <c r="J123"/>
  <c r="J64"/>
  <c i="24" r="BK196"/>
  <c r="J196"/>
  <c r="J66"/>
  <c i="26" r="BK141"/>
  <c r="J141"/>
  <c r="J62"/>
  <c i="8" r="BK300"/>
  <c r="J300"/>
  <c r="J72"/>
  <c r="BK619"/>
  <c r="J619"/>
  <c r="J78"/>
  <c i="9" r="BK227"/>
  <c r="J227"/>
  <c r="J71"/>
  <c i="12" r="BK366"/>
  <c r="J366"/>
  <c r="J81"/>
  <c i="21" r="BK181"/>
  <c r="J181"/>
  <c r="J66"/>
  <c i="22" r="BK158"/>
  <c r="J158"/>
  <c r="J63"/>
  <c i="25" r="BK112"/>
  <c r="J112"/>
  <c r="J64"/>
  <c i="31" r="F55"/>
  <c r="BE97"/>
  <c r="BE123"/>
  <c r="BE132"/>
  <c r="BE146"/>
  <c r="BE148"/>
  <c r="BE150"/>
  <c r="BE170"/>
  <c r="BE172"/>
  <c r="BE174"/>
  <c r="BE176"/>
  <c r="BE198"/>
  <c r="BE202"/>
  <c r="BE204"/>
  <c r="BE224"/>
  <c r="J78"/>
  <c r="BE109"/>
  <c r="BE111"/>
  <c r="BE113"/>
  <c r="BE121"/>
  <c r="BE184"/>
  <c r="BE188"/>
  <c r="BE216"/>
  <c r="J75"/>
  <c r="BE87"/>
  <c r="BE117"/>
  <c r="BE128"/>
  <c r="BE130"/>
  <c r="BE166"/>
  <c r="BE168"/>
  <c r="BE182"/>
  <c r="BE196"/>
  <c r="BE200"/>
  <c r="BE208"/>
  <c r="BE210"/>
  <c r="BE211"/>
  <c r="BE212"/>
  <c r="BE214"/>
  <c r="BE219"/>
  <c r="BE223"/>
  <c r="E48"/>
  <c r="BE89"/>
  <c r="BE91"/>
  <c r="BE93"/>
  <c r="BE95"/>
  <c r="BE119"/>
  <c r="BE142"/>
  <c r="BE160"/>
  <c r="BE162"/>
  <c r="BE164"/>
  <c r="BE217"/>
  <c r="BE115"/>
  <c r="BE134"/>
  <c r="BE152"/>
  <c r="BE154"/>
  <c r="BE156"/>
  <c r="BE190"/>
  <c i="30" r="BK82"/>
  <c r="J82"/>
  <c i="31" r="BE83"/>
  <c r="BE85"/>
  <c r="BE140"/>
  <c r="BE186"/>
  <c r="BE206"/>
  <c r="BE99"/>
  <c r="BE101"/>
  <c r="BE103"/>
  <c r="BE105"/>
  <c r="BE107"/>
  <c r="BE126"/>
  <c r="BE136"/>
  <c r="BE138"/>
  <c r="BE144"/>
  <c r="BE158"/>
  <c r="BE178"/>
  <c r="BE180"/>
  <c r="BE192"/>
  <c r="BE194"/>
  <c r="BE221"/>
  <c i="30" r="BE108"/>
  <c r="E48"/>
  <c r="F55"/>
  <c r="BE85"/>
  <c r="BE94"/>
  <c r="BE100"/>
  <c r="BE106"/>
  <c r="BE111"/>
  <c r="BE118"/>
  <c r="BE119"/>
  <c r="J55"/>
  <c r="BE87"/>
  <c r="BE98"/>
  <c r="BE101"/>
  <c r="BE107"/>
  <c r="BE113"/>
  <c r="BE116"/>
  <c r="BE121"/>
  <c r="J52"/>
  <c r="BE86"/>
  <c r="BE97"/>
  <c r="BE99"/>
  <c r="BE103"/>
  <c r="BE117"/>
  <c r="BE91"/>
  <c r="BE92"/>
  <c r="BE93"/>
  <c r="BE123"/>
  <c i="29" r="BK85"/>
  <c r="J85"/>
  <c r="J60"/>
  <c i="30" r="BE95"/>
  <c r="BE109"/>
  <c r="BE112"/>
  <c r="BE84"/>
  <c r="BE88"/>
  <c r="BE89"/>
  <c r="BE90"/>
  <c r="BE96"/>
  <c r="BE104"/>
  <c r="BE105"/>
  <c r="BE114"/>
  <c r="BE115"/>
  <c r="BE122"/>
  <c r="BE124"/>
  <c i="29" r="BE87"/>
  <c r="BE92"/>
  <c r="BE95"/>
  <c r="BE96"/>
  <c r="BE112"/>
  <c r="BE129"/>
  <c i="28" r="BK87"/>
  <c r="J87"/>
  <c r="J60"/>
  <c i="29" r="J55"/>
  <c r="BE94"/>
  <c r="BE97"/>
  <c r="BE102"/>
  <c r="BE103"/>
  <c r="BE113"/>
  <c r="BE124"/>
  <c i="28" r="J171"/>
  <c r="J66"/>
  <c i="29" r="BE111"/>
  <c r="BE128"/>
  <c r="BE132"/>
  <c r="BE135"/>
  <c r="E48"/>
  <c r="J78"/>
  <c r="BE88"/>
  <c r="BE93"/>
  <c r="BE89"/>
  <c r="BE101"/>
  <c r="BE104"/>
  <c r="BE106"/>
  <c r="BE108"/>
  <c r="BE110"/>
  <c r="BE117"/>
  <c r="F55"/>
  <c r="BE90"/>
  <c r="BE91"/>
  <c r="BE98"/>
  <c r="BE116"/>
  <c r="BE121"/>
  <c r="BE122"/>
  <c r="BE123"/>
  <c r="BE133"/>
  <c r="BE105"/>
  <c r="BE109"/>
  <c r="BE120"/>
  <c r="BE127"/>
  <c r="BE99"/>
  <c r="BE100"/>
  <c r="BE114"/>
  <c r="BE115"/>
  <c r="BE119"/>
  <c r="BE125"/>
  <c r="BE126"/>
  <c r="BE130"/>
  <c r="BE134"/>
  <c i="28" r="E76"/>
  <c r="BE92"/>
  <c r="BE95"/>
  <c r="BE98"/>
  <c r="BE131"/>
  <c r="BE144"/>
  <c r="BE147"/>
  <c r="J55"/>
  <c r="BE89"/>
  <c r="BE111"/>
  <c r="BE114"/>
  <c r="BE121"/>
  <c r="BE160"/>
  <c r="J80"/>
  <c r="BE156"/>
  <c r="BE157"/>
  <c r="BE159"/>
  <c r="BE164"/>
  <c r="BE166"/>
  <c r="BE134"/>
  <c r="BE145"/>
  <c r="BE148"/>
  <c r="BE172"/>
  <c i="27" r="BK91"/>
  <c r="J91"/>
  <c r="J60"/>
  <c i="28" r="BE125"/>
  <c r="BE128"/>
  <c r="BE138"/>
  <c r="BE142"/>
  <c r="BE150"/>
  <c r="BE153"/>
  <c r="BE154"/>
  <c r="BE101"/>
  <c r="BE104"/>
  <c r="BE151"/>
  <c r="BE168"/>
  <c r="F55"/>
  <c r="BE162"/>
  <c i="26" r="BK170"/>
  <c r="J170"/>
  <c r="J65"/>
  <c r="BK177"/>
  <c r="J177"/>
  <c r="J67"/>
  <c i="27" r="F55"/>
  <c r="BE141"/>
  <c r="BE145"/>
  <c r="BE172"/>
  <c r="BE179"/>
  <c r="BE183"/>
  <c r="BE184"/>
  <c r="BE186"/>
  <c r="BE195"/>
  <c r="BE216"/>
  <c r="BE223"/>
  <c r="BE227"/>
  <c r="BE229"/>
  <c r="E80"/>
  <c r="BE99"/>
  <c r="BE135"/>
  <c r="BE138"/>
  <c r="BE171"/>
  <c r="BE191"/>
  <c r="BE193"/>
  <c r="BE194"/>
  <c r="J52"/>
  <c r="J87"/>
  <c r="BE105"/>
  <c r="BE108"/>
  <c r="BE111"/>
  <c r="BE118"/>
  <c r="BE178"/>
  <c r="BE190"/>
  <c r="BE206"/>
  <c r="BE213"/>
  <c r="BE169"/>
  <c r="BE181"/>
  <c r="BE132"/>
  <c r="BE155"/>
  <c r="BE158"/>
  <c r="BE174"/>
  <c r="BE189"/>
  <c r="BE211"/>
  <c r="BE221"/>
  <c r="BE93"/>
  <c r="BE96"/>
  <c r="BE166"/>
  <c r="BE180"/>
  <c r="BE197"/>
  <c r="BE198"/>
  <c r="BE201"/>
  <c r="BE219"/>
  <c i="26" r="J90"/>
  <c r="J61"/>
  <c i="27" r="BE102"/>
  <c r="BE121"/>
  <c r="BE149"/>
  <c r="BE162"/>
  <c r="BE175"/>
  <c r="BE203"/>
  <c r="BE128"/>
  <c r="BE152"/>
  <c r="BE176"/>
  <c r="BE187"/>
  <c r="BE200"/>
  <c r="BE208"/>
  <c i="26" r="F85"/>
  <c r="BE125"/>
  <c r="BE155"/>
  <c r="BE156"/>
  <c r="BE158"/>
  <c r="BE166"/>
  <c r="BE168"/>
  <c r="BE172"/>
  <c r="J55"/>
  <c r="BE96"/>
  <c r="BE102"/>
  <c r="BE138"/>
  <c r="BE142"/>
  <c r="BE146"/>
  <c r="BE148"/>
  <c r="BE149"/>
  <c r="BE151"/>
  <c r="BE152"/>
  <c r="BE153"/>
  <c r="J52"/>
  <c r="BE135"/>
  <c r="BE132"/>
  <c r="BE159"/>
  <c r="BE161"/>
  <c r="BE163"/>
  <c r="BE174"/>
  <c r="BE91"/>
  <c r="BE99"/>
  <c r="BE115"/>
  <c r="BE118"/>
  <c r="E48"/>
  <c r="BE105"/>
  <c r="BE108"/>
  <c r="BE129"/>
  <c r="BE179"/>
  <c i="25" r="BE104"/>
  <c i="24" r="BK199"/>
  <c r="J199"/>
  <c r="J67"/>
  <c i="25" r="E48"/>
  <c r="F55"/>
  <c r="BE98"/>
  <c r="BE107"/>
  <c r="BE115"/>
  <c r="BE117"/>
  <c r="J52"/>
  <c r="BE94"/>
  <c r="BE102"/>
  <c r="BE109"/>
  <c r="BE113"/>
  <c i="24" r="BK90"/>
  <c i="25" r="BE110"/>
  <c r="BE111"/>
  <c r="BE121"/>
  <c r="J55"/>
  <c r="BE91"/>
  <c r="BE105"/>
  <c r="BE90"/>
  <c i="24" r="BE92"/>
  <c r="BE101"/>
  <c r="BE118"/>
  <c r="BE175"/>
  <c r="BE163"/>
  <c r="BE172"/>
  <c r="BE176"/>
  <c r="J52"/>
  <c r="F86"/>
  <c r="BE95"/>
  <c r="BE140"/>
  <c r="BE150"/>
  <c r="BE152"/>
  <c r="BE169"/>
  <c r="BE171"/>
  <c r="BE174"/>
  <c r="BE201"/>
  <c r="E79"/>
  <c r="J86"/>
  <c r="BE99"/>
  <c r="BE178"/>
  <c r="BE191"/>
  <c r="BE125"/>
  <c r="BE141"/>
  <c r="BE146"/>
  <c r="BE167"/>
  <c r="BE207"/>
  <c r="BE211"/>
  <c r="BE97"/>
  <c r="BE122"/>
  <c r="BE157"/>
  <c r="BE168"/>
  <c r="BE134"/>
  <c r="BE137"/>
  <c r="BE159"/>
  <c r="BE160"/>
  <c r="BE164"/>
  <c r="BE166"/>
  <c r="BE194"/>
  <c r="BE197"/>
  <c r="BE108"/>
  <c r="BE111"/>
  <c r="BE179"/>
  <c r="BE185"/>
  <c r="BE204"/>
  <c i="23" r="E48"/>
  <c r="J86"/>
  <c r="BE107"/>
  <c r="BE122"/>
  <c r="BE124"/>
  <c r="BE135"/>
  <c r="F55"/>
  <c r="BE111"/>
  <c i="22" r="J90"/>
  <c r="J61"/>
  <c i="23" r="BE96"/>
  <c r="BE98"/>
  <c r="BE104"/>
  <c r="BE109"/>
  <c r="BE116"/>
  <c r="BE126"/>
  <c r="BE120"/>
  <c i="22" r="J221"/>
  <c r="J68"/>
  <c i="23" r="BE113"/>
  <c r="BE114"/>
  <c r="J52"/>
  <c r="BE92"/>
  <c r="BE94"/>
  <c r="BE132"/>
  <c r="BE101"/>
  <c r="BE117"/>
  <c r="BE119"/>
  <c r="BE128"/>
  <c i="21" r="BK184"/>
  <c r="J184"/>
  <c r="J67"/>
  <c i="22" r="BE140"/>
  <c r="BE152"/>
  <c r="BE155"/>
  <c r="BE180"/>
  <c r="BE194"/>
  <c r="BE208"/>
  <c r="BE216"/>
  <c r="BE134"/>
  <c r="BE145"/>
  <c r="BE159"/>
  <c r="BE171"/>
  <c r="BE184"/>
  <c r="BE189"/>
  <c r="E78"/>
  <c r="BE178"/>
  <c r="BE196"/>
  <c r="BE198"/>
  <c i="21" r="BK89"/>
  <c r="J89"/>
  <c r="J60"/>
  <c i="22" r="J55"/>
  <c r="BE107"/>
  <c r="BE113"/>
  <c r="BE120"/>
  <c r="BE123"/>
  <c r="BE163"/>
  <c r="BE165"/>
  <c r="BE166"/>
  <c r="BE181"/>
  <c r="BE183"/>
  <c r="BE188"/>
  <c r="BE191"/>
  <c r="BE210"/>
  <c r="BE212"/>
  <c r="J52"/>
  <c r="F85"/>
  <c r="BE101"/>
  <c r="BE104"/>
  <c r="BE110"/>
  <c r="BE168"/>
  <c r="BE169"/>
  <c r="BE174"/>
  <c r="BE175"/>
  <c r="BE177"/>
  <c r="BE205"/>
  <c r="BE222"/>
  <c r="BE91"/>
  <c r="BE130"/>
  <c r="BE137"/>
  <c r="BE148"/>
  <c r="BE172"/>
  <c r="BE186"/>
  <c r="BE200"/>
  <c r="BE202"/>
  <c r="BE206"/>
  <c r="BE218"/>
  <c r="BE224"/>
  <c r="BE96"/>
  <c r="BE185"/>
  <c r="BE192"/>
  <c r="BE204"/>
  <c r="BE214"/>
  <c i="21" r="J82"/>
  <c r="BE96"/>
  <c r="BE182"/>
  <c r="BE186"/>
  <c r="BE124"/>
  <c r="BE144"/>
  <c r="BE161"/>
  <c r="BE164"/>
  <c r="BE176"/>
  <c r="J55"/>
  <c r="BE91"/>
  <c r="E78"/>
  <c r="F85"/>
  <c r="BE98"/>
  <c r="BE100"/>
  <c r="BE117"/>
  <c r="BE121"/>
  <c r="BE135"/>
  <c r="BE138"/>
  <c r="BE148"/>
  <c r="BE162"/>
  <c r="BE165"/>
  <c i="20" r="BK97"/>
  <c r="J97"/>
  <c r="J60"/>
  <c r="BK199"/>
  <c r="J199"/>
  <c r="J71"/>
  <c i="21" r="BE139"/>
  <c r="BE166"/>
  <c r="BE167"/>
  <c r="BE94"/>
  <c r="BE110"/>
  <c r="BE132"/>
  <c r="BE157"/>
  <c r="BE169"/>
  <c r="BE172"/>
  <c r="BE173"/>
  <c r="BE174"/>
  <c r="BE177"/>
  <c r="BE180"/>
  <c r="BE107"/>
  <c r="BE150"/>
  <c r="BE155"/>
  <c r="BE158"/>
  <c r="BE170"/>
  <c i="19" r="BK85"/>
  <c r="BK84"/>
  <c r="J84"/>
  <c i="20" r="J52"/>
  <c r="F93"/>
  <c r="BE119"/>
  <c r="BE132"/>
  <c r="BE138"/>
  <c r="BE155"/>
  <c r="BE157"/>
  <c r="BE167"/>
  <c r="BE223"/>
  <c r="BE124"/>
  <c r="BE125"/>
  <c r="BE145"/>
  <c r="BE225"/>
  <c r="BE227"/>
  <c r="E48"/>
  <c r="BE105"/>
  <c r="BE114"/>
  <c r="BE140"/>
  <c r="BE188"/>
  <c r="BE207"/>
  <c r="BE210"/>
  <c r="BE133"/>
  <c r="BE134"/>
  <c r="BE135"/>
  <c r="BE165"/>
  <c r="BE173"/>
  <c r="BE175"/>
  <c r="BE205"/>
  <c r="BE217"/>
  <c r="BE109"/>
  <c r="BE129"/>
  <c r="BE130"/>
  <c r="BE131"/>
  <c r="BE182"/>
  <c r="BE194"/>
  <c r="BE212"/>
  <c r="BE215"/>
  <c r="BE219"/>
  <c r="BE99"/>
  <c r="BE101"/>
  <c r="BE103"/>
  <c r="BE112"/>
  <c r="BE121"/>
  <c r="BE122"/>
  <c r="BE171"/>
  <c r="BE179"/>
  <c r="BE187"/>
  <c r="BE197"/>
  <c r="BE116"/>
  <c r="BE149"/>
  <c r="BE151"/>
  <c r="BE153"/>
  <c r="BE159"/>
  <c r="BE161"/>
  <c r="BE162"/>
  <c r="BE169"/>
  <c r="BE184"/>
  <c r="BE185"/>
  <c r="BE190"/>
  <c r="BE192"/>
  <c r="BE201"/>
  <c r="BE107"/>
  <c r="BE127"/>
  <c r="BE136"/>
  <c r="BE143"/>
  <c r="BE147"/>
  <c r="BE176"/>
  <c r="BE181"/>
  <c r="BE198"/>
  <c r="BE203"/>
  <c r="BE221"/>
  <c i="18" r="BK96"/>
  <c r="J96"/>
  <c i="19" r="J52"/>
  <c r="F55"/>
  <c r="BE87"/>
  <c r="BE101"/>
  <c r="BE108"/>
  <c r="BE118"/>
  <c r="BE98"/>
  <c r="E48"/>
  <c r="BE124"/>
  <c i="18" r="J63"/>
  <c r="BE106"/>
  <c r="BE110"/>
  <c r="BE195"/>
  <c r="F63"/>
  <c r="BE99"/>
  <c r="BE100"/>
  <c r="BE102"/>
  <c r="BE104"/>
  <c r="BE112"/>
  <c r="BE160"/>
  <c r="BE179"/>
  <c r="BE187"/>
  <c r="BE113"/>
  <c r="BE114"/>
  <c r="BE120"/>
  <c r="BE124"/>
  <c r="BE125"/>
  <c r="BE126"/>
  <c r="BE127"/>
  <c r="BE138"/>
  <c r="BE140"/>
  <c r="BE168"/>
  <c r="BE180"/>
  <c r="BE189"/>
  <c r="BE193"/>
  <c r="BE197"/>
  <c r="BE209"/>
  <c r="BE210"/>
  <c r="BE116"/>
  <c r="BE118"/>
  <c r="BE136"/>
  <c r="BE139"/>
  <c r="BE142"/>
  <c r="BE144"/>
  <c r="BE198"/>
  <c r="BE203"/>
  <c i="17" r="J67"/>
  <c r="J96"/>
  <c r="J68"/>
  <c i="18" r="E52"/>
  <c r="BE117"/>
  <c r="BE123"/>
  <c r="BE133"/>
  <c r="BE155"/>
  <c r="BE156"/>
  <c r="BE158"/>
  <c r="BE175"/>
  <c r="BE194"/>
  <c r="BE205"/>
  <c r="BE208"/>
  <c r="BE103"/>
  <c r="BE121"/>
  <c r="BE134"/>
  <c r="BE141"/>
  <c r="BE145"/>
  <c r="BE148"/>
  <c r="BE149"/>
  <c r="BE153"/>
  <c r="BE162"/>
  <c r="BE171"/>
  <c r="BE190"/>
  <c r="BE191"/>
  <c r="BE199"/>
  <c r="BE200"/>
  <c r="BE202"/>
  <c r="BE206"/>
  <c r="BE207"/>
  <c r="J60"/>
  <c r="BE98"/>
  <c r="BE101"/>
  <c r="BE108"/>
  <c r="BE115"/>
  <c r="BE143"/>
  <c r="BE146"/>
  <c r="BE150"/>
  <c r="BE172"/>
  <c r="BE173"/>
  <c r="BE174"/>
  <c r="BE177"/>
  <c r="BE178"/>
  <c r="BE181"/>
  <c r="BE183"/>
  <c r="BE184"/>
  <c r="BE185"/>
  <c r="BE186"/>
  <c r="BE188"/>
  <c r="BE201"/>
  <c r="BE211"/>
  <c r="BE128"/>
  <c r="BE129"/>
  <c r="BE130"/>
  <c r="BE131"/>
  <c r="BE137"/>
  <c r="BE151"/>
  <c r="BE154"/>
  <c r="BE164"/>
  <c r="BE166"/>
  <c r="BE167"/>
  <c r="BE170"/>
  <c r="BE176"/>
  <c r="BE192"/>
  <c r="BE196"/>
  <c i="17" r="J63"/>
  <c r="BE100"/>
  <c r="BE109"/>
  <c r="BE116"/>
  <c r="BE117"/>
  <c r="BE118"/>
  <c r="BE127"/>
  <c r="BE129"/>
  <c r="BE130"/>
  <c r="BE132"/>
  <c r="BE135"/>
  <c r="BE137"/>
  <c r="BE140"/>
  <c r="BE141"/>
  <c r="BE147"/>
  <c r="BE152"/>
  <c r="BE154"/>
  <c r="BE179"/>
  <c r="BE190"/>
  <c r="BE219"/>
  <c r="BE228"/>
  <c r="BE237"/>
  <c r="BE239"/>
  <c r="BE240"/>
  <c r="J60"/>
  <c r="BE106"/>
  <c r="BE114"/>
  <c r="BE115"/>
  <c r="BE134"/>
  <c r="BE138"/>
  <c r="BE173"/>
  <c r="BE191"/>
  <c r="BE204"/>
  <c r="BE224"/>
  <c r="BE231"/>
  <c r="F92"/>
  <c r="BE102"/>
  <c r="BE113"/>
  <c r="BE122"/>
  <c r="BE123"/>
  <c r="BE136"/>
  <c r="BE143"/>
  <c r="BE160"/>
  <c r="BE184"/>
  <c r="BE185"/>
  <c r="BE186"/>
  <c r="BE187"/>
  <c r="BE192"/>
  <c r="BE193"/>
  <c r="BE199"/>
  <c r="BE201"/>
  <c r="BE220"/>
  <c r="BE222"/>
  <c r="BE232"/>
  <c r="BE97"/>
  <c r="BE101"/>
  <c r="BE103"/>
  <c r="BE108"/>
  <c r="BE144"/>
  <c r="BE146"/>
  <c r="BE149"/>
  <c r="BE151"/>
  <c r="BE157"/>
  <c r="BE158"/>
  <c r="BE183"/>
  <c r="BE188"/>
  <c r="BE209"/>
  <c r="BE216"/>
  <c r="BE226"/>
  <c r="BE227"/>
  <c r="BE234"/>
  <c r="BE235"/>
  <c r="BE236"/>
  <c i="16" r="J96"/>
  <c r="J68"/>
  <c i="17" r="E52"/>
  <c r="BE124"/>
  <c r="BE131"/>
  <c r="BE205"/>
  <c r="BE207"/>
  <c r="BE211"/>
  <c r="BE238"/>
  <c r="BE104"/>
  <c r="BE110"/>
  <c r="BE111"/>
  <c r="BE121"/>
  <c r="BE133"/>
  <c r="BE142"/>
  <c r="BE148"/>
  <c r="BE150"/>
  <c r="BE159"/>
  <c r="BE165"/>
  <c r="BE167"/>
  <c r="BE175"/>
  <c r="BE181"/>
  <c r="BE195"/>
  <c r="BE197"/>
  <c r="BE213"/>
  <c r="BE215"/>
  <c r="BE217"/>
  <c r="BE218"/>
  <c r="BE225"/>
  <c r="BE229"/>
  <c r="BE98"/>
  <c r="BE99"/>
  <c r="BE105"/>
  <c r="BE112"/>
  <c r="BE120"/>
  <c r="BE125"/>
  <c r="BE126"/>
  <c r="BE139"/>
  <c r="BE156"/>
  <c r="BE162"/>
  <c r="BE163"/>
  <c r="BE177"/>
  <c r="BE189"/>
  <c r="BE208"/>
  <c r="BE212"/>
  <c r="BE221"/>
  <c r="BE223"/>
  <c r="BE107"/>
  <c r="BE119"/>
  <c r="BE128"/>
  <c r="BE145"/>
  <c r="BE153"/>
  <c r="BE155"/>
  <c r="BE161"/>
  <c r="BE169"/>
  <c r="BE171"/>
  <c r="BE178"/>
  <c r="BE206"/>
  <c r="BE210"/>
  <c r="BE230"/>
  <c i="16" r="J60"/>
  <c r="BE106"/>
  <c i="15" r="BK103"/>
  <c r="J103"/>
  <c i="16" r="J63"/>
  <c r="BE100"/>
  <c r="BE101"/>
  <c r="BE107"/>
  <c r="E52"/>
  <c r="BE103"/>
  <c r="BE98"/>
  <c r="F63"/>
  <c r="BE97"/>
  <c i="15" r="E89"/>
  <c r="BE105"/>
  <c r="BE111"/>
  <c r="BE121"/>
  <c r="BE122"/>
  <c r="BE125"/>
  <c r="BE134"/>
  <c r="BE139"/>
  <c r="BE160"/>
  <c r="BE161"/>
  <c r="BE162"/>
  <c r="BE172"/>
  <c r="BE182"/>
  <c r="BE184"/>
  <c r="BE195"/>
  <c r="BE213"/>
  <c r="BE214"/>
  <c r="BE217"/>
  <c i="14" r="J101"/>
  <c r="J68"/>
  <c i="15" r="F100"/>
  <c r="BE113"/>
  <c r="BE118"/>
  <c r="BE120"/>
  <c r="BE132"/>
  <c r="BE151"/>
  <c r="BE158"/>
  <c r="BE163"/>
  <c r="BE174"/>
  <c r="BE183"/>
  <c r="BE191"/>
  <c r="BE198"/>
  <c r="BE199"/>
  <c r="BE215"/>
  <c r="BE216"/>
  <c r="BE227"/>
  <c r="BE234"/>
  <c r="BE239"/>
  <c r="BE241"/>
  <c r="BE109"/>
  <c r="BE110"/>
  <c r="BE117"/>
  <c r="BE126"/>
  <c r="BE130"/>
  <c r="BE144"/>
  <c r="BE149"/>
  <c r="BE150"/>
  <c r="BE176"/>
  <c r="BE178"/>
  <c r="BE179"/>
  <c r="BE192"/>
  <c r="BE200"/>
  <c r="BE201"/>
  <c r="BE231"/>
  <c r="J63"/>
  <c r="BE107"/>
  <c r="BE108"/>
  <c r="BE114"/>
  <c r="BE116"/>
  <c r="BE146"/>
  <c r="BE148"/>
  <c r="BE152"/>
  <c r="BE156"/>
  <c r="BE180"/>
  <c r="BE185"/>
  <c r="BE187"/>
  <c r="BE188"/>
  <c r="BE190"/>
  <c r="BE219"/>
  <c r="BE220"/>
  <c r="BE222"/>
  <c r="BE229"/>
  <c r="J97"/>
  <c r="BE123"/>
  <c r="BE128"/>
  <c r="BE129"/>
  <c r="BE137"/>
  <c r="BE145"/>
  <c r="BE153"/>
  <c r="BE155"/>
  <c r="BE157"/>
  <c r="BE164"/>
  <c r="BE165"/>
  <c r="BE189"/>
  <c r="BE194"/>
  <c r="BE197"/>
  <c r="BE203"/>
  <c r="BE205"/>
  <c r="BE223"/>
  <c r="BE112"/>
  <c r="BE119"/>
  <c r="BE127"/>
  <c r="BE133"/>
  <c r="BE136"/>
  <c r="BE147"/>
  <c r="BE166"/>
  <c r="BE168"/>
  <c r="BE169"/>
  <c r="BE181"/>
  <c r="BE186"/>
  <c r="BE202"/>
  <c r="BE204"/>
  <c r="BE206"/>
  <c r="BE210"/>
  <c r="BE212"/>
  <c r="BE226"/>
  <c r="BE135"/>
  <c r="BE142"/>
  <c r="BE154"/>
  <c r="BE170"/>
  <c r="BE173"/>
  <c r="BE175"/>
  <c r="BE177"/>
  <c r="BE207"/>
  <c r="BE208"/>
  <c r="BE211"/>
  <c r="BE236"/>
  <c r="BE106"/>
  <c r="BE124"/>
  <c r="BE140"/>
  <c r="BE141"/>
  <c r="BE159"/>
  <c r="BE193"/>
  <c r="BE196"/>
  <c r="BE209"/>
  <c r="BE218"/>
  <c i="14" r="J94"/>
  <c r="BE109"/>
  <c r="BE111"/>
  <c r="BE128"/>
  <c r="BE133"/>
  <c r="BE146"/>
  <c r="BE149"/>
  <c r="BE168"/>
  <c r="BE178"/>
  <c r="BE180"/>
  <c r="BE184"/>
  <c r="BE196"/>
  <c r="BE197"/>
  <c r="BE199"/>
  <c r="BE201"/>
  <c r="BE225"/>
  <c r="BE267"/>
  <c r="BE285"/>
  <c r="BE286"/>
  <c r="BE309"/>
  <c r="BE327"/>
  <c r="BE344"/>
  <c r="BE360"/>
  <c r="BE384"/>
  <c r="E52"/>
  <c r="BE124"/>
  <c r="BE155"/>
  <c r="BE172"/>
  <c r="BE176"/>
  <c r="BE194"/>
  <c r="BE204"/>
  <c r="BE213"/>
  <c r="BE229"/>
  <c r="BE231"/>
  <c r="BE233"/>
  <c r="BE237"/>
  <c r="BE245"/>
  <c r="BE279"/>
  <c r="BE282"/>
  <c r="BE297"/>
  <c r="BE301"/>
  <c r="BE305"/>
  <c r="BE313"/>
  <c r="BE317"/>
  <c r="BE365"/>
  <c i="13" r="J108"/>
  <c r="J68"/>
  <c i="14" r="J97"/>
  <c r="BE102"/>
  <c r="BE105"/>
  <c r="BE116"/>
  <c r="BE153"/>
  <c r="BE200"/>
  <c r="BE202"/>
  <c r="BE205"/>
  <c r="BE207"/>
  <c r="BE210"/>
  <c r="BE215"/>
  <c r="BE217"/>
  <c r="BE241"/>
  <c r="BE243"/>
  <c r="BE249"/>
  <c r="BE295"/>
  <c r="BE311"/>
  <c r="BE315"/>
  <c r="BE337"/>
  <c r="BE348"/>
  <c r="BE366"/>
  <c r="BE367"/>
  <c r="BE368"/>
  <c r="BE112"/>
  <c r="BE140"/>
  <c r="BE147"/>
  <c r="BE174"/>
  <c r="BE198"/>
  <c r="BE211"/>
  <c r="BE235"/>
  <c r="BE257"/>
  <c r="BE275"/>
  <c r="BE296"/>
  <c r="BE307"/>
  <c r="BE338"/>
  <c r="BE339"/>
  <c r="BE352"/>
  <c r="BE363"/>
  <c r="BE369"/>
  <c r="BE120"/>
  <c r="BE122"/>
  <c r="BE141"/>
  <c r="BE143"/>
  <c r="BE151"/>
  <c r="BE166"/>
  <c r="BE191"/>
  <c r="BE195"/>
  <c r="BE203"/>
  <c r="BE206"/>
  <c r="BE255"/>
  <c r="BE265"/>
  <c r="BE269"/>
  <c r="BE288"/>
  <c r="BE290"/>
  <c r="BE294"/>
  <c r="BE299"/>
  <c r="BE319"/>
  <c r="BE321"/>
  <c r="BE331"/>
  <c r="BE335"/>
  <c r="BE341"/>
  <c r="BE346"/>
  <c r="BE356"/>
  <c r="BE370"/>
  <c r="BE375"/>
  <c r="BE390"/>
  <c r="F97"/>
  <c r="BE103"/>
  <c r="BE107"/>
  <c r="BE118"/>
  <c r="BE126"/>
  <c r="BE130"/>
  <c r="BE134"/>
  <c r="BE138"/>
  <c r="BE190"/>
  <c r="BE208"/>
  <c r="BE259"/>
  <c r="BE271"/>
  <c r="BE273"/>
  <c r="BE277"/>
  <c r="BE281"/>
  <c r="BE283"/>
  <c r="BE303"/>
  <c r="BE350"/>
  <c r="BE358"/>
  <c r="BE373"/>
  <c r="BE377"/>
  <c r="BE381"/>
  <c r="BE383"/>
  <c r="BE388"/>
  <c r="BE114"/>
  <c r="BE136"/>
  <c r="BE170"/>
  <c r="BE186"/>
  <c r="BE189"/>
  <c r="BE193"/>
  <c r="BE209"/>
  <c r="BE219"/>
  <c r="BE221"/>
  <c r="BE223"/>
  <c r="BE227"/>
  <c r="BE239"/>
  <c r="BE263"/>
  <c r="BE284"/>
  <c r="BE289"/>
  <c r="BE291"/>
  <c r="BE293"/>
  <c r="BE298"/>
  <c r="BE300"/>
  <c r="BE302"/>
  <c r="BE323"/>
  <c r="BE333"/>
  <c r="BE386"/>
  <c r="BE157"/>
  <c r="BE159"/>
  <c r="BE162"/>
  <c r="BE164"/>
  <c r="BE182"/>
  <c r="BE192"/>
  <c r="BE247"/>
  <c r="BE251"/>
  <c r="BE253"/>
  <c r="BE261"/>
  <c r="BE287"/>
  <c r="BE325"/>
  <c r="BE329"/>
  <c r="BE336"/>
  <c r="BE343"/>
  <c r="BE354"/>
  <c r="BE361"/>
  <c r="BE362"/>
  <c r="BE372"/>
  <c r="BE379"/>
  <c r="BE393"/>
  <c r="BE394"/>
  <c r="BE395"/>
  <c r="BE397"/>
  <c r="BE399"/>
  <c r="BE400"/>
  <c r="BE401"/>
  <c r="BE402"/>
  <c i="12" r="BK108"/>
  <c i="13" r="J63"/>
  <c r="BE114"/>
  <c r="BE116"/>
  <c r="BE117"/>
  <c r="BE118"/>
  <c r="BE127"/>
  <c r="BE129"/>
  <c r="BE130"/>
  <c r="BE133"/>
  <c r="BE135"/>
  <c r="BE157"/>
  <c r="BE159"/>
  <c r="BE160"/>
  <c r="BE168"/>
  <c r="BE171"/>
  <c r="BE194"/>
  <c r="BE209"/>
  <c r="BE216"/>
  <c r="BE224"/>
  <c r="BE227"/>
  <c r="BE235"/>
  <c r="BE236"/>
  <c r="BE250"/>
  <c r="BE266"/>
  <c r="BE282"/>
  <c r="BE286"/>
  <c r="BE289"/>
  <c r="BE295"/>
  <c r="BE324"/>
  <c r="BE379"/>
  <c r="BE380"/>
  <c r="BE382"/>
  <c r="BE384"/>
  <c r="BE386"/>
  <c r="E93"/>
  <c r="F104"/>
  <c r="BE113"/>
  <c r="BE115"/>
  <c r="BE123"/>
  <c r="BE128"/>
  <c r="BE140"/>
  <c r="BE144"/>
  <c r="BE149"/>
  <c r="BE152"/>
  <c r="BE154"/>
  <c r="BE158"/>
  <c r="BE165"/>
  <c r="BE166"/>
  <c r="BE191"/>
  <c r="BE201"/>
  <c r="BE204"/>
  <c r="BE212"/>
  <c r="BE213"/>
  <c r="BE230"/>
  <c r="BE232"/>
  <c r="BE238"/>
  <c r="BE268"/>
  <c r="BE270"/>
  <c r="BE272"/>
  <c r="BE277"/>
  <c r="BE279"/>
  <c r="BE284"/>
  <c r="BE291"/>
  <c r="BE293"/>
  <c r="BE302"/>
  <c r="BE303"/>
  <c r="BE305"/>
  <c r="BE308"/>
  <c r="BE312"/>
  <c r="BE341"/>
  <c r="BE347"/>
  <c r="BE357"/>
  <c r="BE361"/>
  <c i="12" r="BK164"/>
  <c r="J164"/>
  <c r="J74"/>
  <c i="13" r="J60"/>
  <c r="BE119"/>
  <c r="BE134"/>
  <c r="BE136"/>
  <c r="BE141"/>
  <c r="BE146"/>
  <c r="BE147"/>
  <c r="BE167"/>
  <c r="BE169"/>
  <c r="BE170"/>
  <c r="BE184"/>
  <c r="BE185"/>
  <c r="BE192"/>
  <c r="BE203"/>
  <c r="BE218"/>
  <c r="BE219"/>
  <c r="BE228"/>
  <c r="BE249"/>
  <c r="BE252"/>
  <c r="BE261"/>
  <c r="BE267"/>
  <c r="BE269"/>
  <c r="BE278"/>
  <c r="BE281"/>
  <c r="BE288"/>
  <c r="BE296"/>
  <c r="BE300"/>
  <c r="BE306"/>
  <c r="BE318"/>
  <c r="BE322"/>
  <c r="BE327"/>
  <c r="BE331"/>
  <c r="BE334"/>
  <c r="BE335"/>
  <c r="BE339"/>
  <c r="BE345"/>
  <c r="BE349"/>
  <c r="BE351"/>
  <c r="BE358"/>
  <c r="BE359"/>
  <c r="BE367"/>
  <c r="BE369"/>
  <c i="12" r="J369"/>
  <c r="J83"/>
  <c i="13" r="BE120"/>
  <c r="BE121"/>
  <c r="BE122"/>
  <c r="BE143"/>
  <c r="BE174"/>
  <c r="BE180"/>
  <c r="BE182"/>
  <c r="BE186"/>
  <c r="BE188"/>
  <c r="BE195"/>
  <c r="BE196"/>
  <c r="BE205"/>
  <c r="BE207"/>
  <c r="BE208"/>
  <c r="BE210"/>
  <c r="BE214"/>
  <c r="BE215"/>
  <c r="BE220"/>
  <c r="BE223"/>
  <c r="BE225"/>
  <c r="BE243"/>
  <c r="BE247"/>
  <c r="BE248"/>
  <c r="BE285"/>
  <c r="BE287"/>
  <c r="BE290"/>
  <c r="BE307"/>
  <c r="BE320"/>
  <c r="BE332"/>
  <c r="BE336"/>
  <c r="BE348"/>
  <c r="BE355"/>
  <c r="BE363"/>
  <c r="BE112"/>
  <c r="BE142"/>
  <c r="BE151"/>
  <c r="BE156"/>
  <c r="BE175"/>
  <c r="BE178"/>
  <c r="BE187"/>
  <c r="BE189"/>
  <c r="BE190"/>
  <c r="BE217"/>
  <c r="BE233"/>
  <c r="BE251"/>
  <c r="BE256"/>
  <c r="BE257"/>
  <c r="BE258"/>
  <c r="BE262"/>
  <c r="BE265"/>
  <c r="BE275"/>
  <c r="BE294"/>
  <c r="BE297"/>
  <c r="BE298"/>
  <c r="BE304"/>
  <c r="BE333"/>
  <c r="BE338"/>
  <c r="BE344"/>
  <c r="BE350"/>
  <c r="BE352"/>
  <c r="BE365"/>
  <c r="BE371"/>
  <c r="BE374"/>
  <c r="BE376"/>
  <c r="BE378"/>
  <c r="BE109"/>
  <c r="BE111"/>
  <c r="BE131"/>
  <c r="BE132"/>
  <c r="BE137"/>
  <c r="BE139"/>
  <c r="BE148"/>
  <c r="BE150"/>
  <c r="BE153"/>
  <c r="BE155"/>
  <c r="BE161"/>
  <c r="BE164"/>
  <c r="BE172"/>
  <c r="BE177"/>
  <c r="BE183"/>
  <c r="BE193"/>
  <c r="BE197"/>
  <c r="BE226"/>
  <c r="BE229"/>
  <c r="BE234"/>
  <c r="BE276"/>
  <c r="BE321"/>
  <c r="BE110"/>
  <c r="BE125"/>
  <c r="BE126"/>
  <c r="BE138"/>
  <c r="BE162"/>
  <c r="BE163"/>
  <c r="BE173"/>
  <c r="BE176"/>
  <c r="BE181"/>
  <c r="BE200"/>
  <c r="BE202"/>
  <c r="BE221"/>
  <c r="BE222"/>
  <c r="BE237"/>
  <c r="BE244"/>
  <c r="BE245"/>
  <c r="BE246"/>
  <c r="BE253"/>
  <c r="BE254"/>
  <c r="BE263"/>
  <c r="BE273"/>
  <c r="BE280"/>
  <c r="BE299"/>
  <c r="BE311"/>
  <c r="BE314"/>
  <c r="BE315"/>
  <c r="BE317"/>
  <c r="BE323"/>
  <c r="BE326"/>
  <c r="BE329"/>
  <c r="BE330"/>
  <c r="BE343"/>
  <c r="BE346"/>
  <c r="BE354"/>
  <c r="BE360"/>
  <c r="BE373"/>
  <c r="BE124"/>
  <c r="BE179"/>
  <c r="BE198"/>
  <c r="BE206"/>
  <c r="BE211"/>
  <c r="BE231"/>
  <c r="BE239"/>
  <c r="BE240"/>
  <c r="BE242"/>
  <c r="BE255"/>
  <c r="BE259"/>
  <c r="BE260"/>
  <c r="BE271"/>
  <c r="BE309"/>
  <c r="BE313"/>
  <c r="BE316"/>
  <c r="BE325"/>
  <c i="12" r="BE116"/>
  <c r="BE121"/>
  <c r="BE124"/>
  <c r="BE262"/>
  <c r="BE287"/>
  <c r="BE295"/>
  <c r="BE296"/>
  <c r="BE297"/>
  <c r="BE304"/>
  <c r="BE318"/>
  <c r="BE331"/>
  <c r="BE336"/>
  <c r="E93"/>
  <c r="BE155"/>
  <c r="BE168"/>
  <c r="BE192"/>
  <c r="BE198"/>
  <c r="BE206"/>
  <c r="BE210"/>
  <c r="BE212"/>
  <c r="BE220"/>
  <c r="BE230"/>
  <c r="BE236"/>
  <c r="BE260"/>
  <c r="BE271"/>
  <c r="BE272"/>
  <c r="BE274"/>
  <c r="BE278"/>
  <c r="BE298"/>
  <c r="BE330"/>
  <c r="BE338"/>
  <c r="J104"/>
  <c r="BE149"/>
  <c r="BE152"/>
  <c r="BE196"/>
  <c r="BE200"/>
  <c r="BE215"/>
  <c r="BE222"/>
  <c r="BE234"/>
  <c r="BE268"/>
  <c r="BE269"/>
  <c r="BE306"/>
  <c r="BE322"/>
  <c r="BE324"/>
  <c r="BE340"/>
  <c r="BE357"/>
  <c r="BE360"/>
  <c r="BE362"/>
  <c r="BE364"/>
  <c r="BE367"/>
  <c r="BE370"/>
  <c r="BE258"/>
  <c r="BE283"/>
  <c r="BE289"/>
  <c r="BE292"/>
  <c r="BE294"/>
  <c r="BE326"/>
  <c r="BE342"/>
  <c r="BE150"/>
  <c r="BE172"/>
  <c r="BE189"/>
  <c r="BE194"/>
  <c r="BE204"/>
  <c r="BE217"/>
  <c r="BE223"/>
  <c r="BE238"/>
  <c r="BE285"/>
  <c r="BE300"/>
  <c r="BE301"/>
  <c r="BE328"/>
  <c r="J101"/>
  <c r="BE134"/>
  <c r="BE153"/>
  <c r="BE176"/>
  <c r="BE182"/>
  <c r="BE185"/>
  <c r="BE216"/>
  <c r="BE240"/>
  <c r="BE244"/>
  <c r="BE246"/>
  <c r="BE254"/>
  <c r="BE264"/>
  <c r="BE280"/>
  <c r="BE281"/>
  <c r="BE308"/>
  <c r="BE310"/>
  <c r="BE312"/>
  <c r="BE314"/>
  <c r="BE316"/>
  <c r="BE334"/>
  <c r="BE347"/>
  <c r="BE348"/>
  <c r="BE351"/>
  <c r="BE355"/>
  <c i="11" r="BK88"/>
  <c r="BK87"/>
  <c r="J87"/>
  <c i="12" r="BE129"/>
  <c r="BE138"/>
  <c r="BE139"/>
  <c r="BE156"/>
  <c r="BE166"/>
  <c r="BE170"/>
  <c r="BE174"/>
  <c r="BE180"/>
  <c r="BE208"/>
  <c r="BE214"/>
  <c r="BE224"/>
  <c r="BE242"/>
  <c r="BE256"/>
  <c r="BE276"/>
  <c r="F63"/>
  <c r="BE110"/>
  <c r="BE141"/>
  <c r="BE147"/>
  <c r="BE158"/>
  <c r="BE160"/>
  <c r="BE162"/>
  <c r="BE178"/>
  <c r="BE187"/>
  <c r="BE202"/>
  <c r="BE225"/>
  <c r="BE227"/>
  <c r="BE232"/>
  <c r="BE248"/>
  <c r="BE250"/>
  <c r="BE252"/>
  <c r="BE266"/>
  <c r="BE277"/>
  <c r="BE299"/>
  <c r="BE320"/>
  <c r="BE344"/>
  <c r="BE353"/>
  <c i="11" r="BE90"/>
  <c r="J81"/>
  <c i="10" r="BK101"/>
  <c r="J101"/>
  <c i="11" r="F84"/>
  <c r="BE92"/>
  <c r="BE94"/>
  <c r="E75"/>
  <c i="10" r="F63"/>
  <c r="BE107"/>
  <c r="BE108"/>
  <c r="BE128"/>
  <c r="BE130"/>
  <c r="BE132"/>
  <c r="BE133"/>
  <c r="BE153"/>
  <c r="BE171"/>
  <c r="BE173"/>
  <c r="BE181"/>
  <c r="BE187"/>
  <c r="BE190"/>
  <c r="BE192"/>
  <c r="BE193"/>
  <c r="BE196"/>
  <c r="BE223"/>
  <c r="BE237"/>
  <c r="BE243"/>
  <c r="BE244"/>
  <c r="BE245"/>
  <c r="BE246"/>
  <c r="BE252"/>
  <c r="BE256"/>
  <c r="BE267"/>
  <c r="BE271"/>
  <c r="BE279"/>
  <c r="E52"/>
  <c r="BE113"/>
  <c r="BE118"/>
  <c r="BE119"/>
  <c r="BE121"/>
  <c r="BE122"/>
  <c r="BE136"/>
  <c r="BE137"/>
  <c r="BE138"/>
  <c r="BE143"/>
  <c r="BE144"/>
  <c r="BE147"/>
  <c r="BE149"/>
  <c r="BE159"/>
  <c r="BE163"/>
  <c r="BE164"/>
  <c r="BE180"/>
  <c r="BE189"/>
  <c r="BE203"/>
  <c r="BE219"/>
  <c r="BE220"/>
  <c r="BE225"/>
  <c r="BE227"/>
  <c r="BE233"/>
  <c r="BE235"/>
  <c r="BE239"/>
  <c r="BE242"/>
  <c r="BE247"/>
  <c r="BE263"/>
  <c r="BE264"/>
  <c r="BE265"/>
  <c r="BE266"/>
  <c r="BE268"/>
  <c r="BE269"/>
  <c i="9" r="BK105"/>
  <c r="BK230"/>
  <c r="J230"/>
  <c r="J72"/>
  <c i="10" r="J60"/>
  <c r="BE125"/>
  <c r="BE131"/>
  <c r="BE140"/>
  <c r="BE155"/>
  <c r="BE199"/>
  <c r="BE211"/>
  <c r="BE212"/>
  <c r="BE240"/>
  <c r="BE275"/>
  <c r="BE278"/>
  <c r="BE284"/>
  <c r="BE285"/>
  <c r="BE291"/>
  <c r="BE299"/>
  <c r="BE302"/>
  <c r="BE312"/>
  <c r="BE317"/>
  <c r="BE318"/>
  <c r="BE106"/>
  <c r="BE126"/>
  <c r="BE127"/>
  <c r="BE134"/>
  <c r="BE156"/>
  <c r="BE176"/>
  <c r="BE185"/>
  <c r="BE194"/>
  <c r="BE197"/>
  <c r="BE208"/>
  <c r="BE209"/>
  <c r="BE210"/>
  <c r="BE214"/>
  <c r="BE229"/>
  <c r="BE231"/>
  <c r="BE241"/>
  <c r="BE250"/>
  <c r="BE251"/>
  <c r="BE253"/>
  <c r="BE257"/>
  <c r="BE258"/>
  <c r="BE260"/>
  <c r="BE274"/>
  <c r="BE276"/>
  <c r="BE283"/>
  <c r="BE287"/>
  <c r="BE294"/>
  <c r="BE303"/>
  <c r="BE320"/>
  <c r="BE105"/>
  <c r="BE110"/>
  <c r="BE112"/>
  <c r="BE116"/>
  <c r="BE135"/>
  <c r="BE142"/>
  <c r="BE145"/>
  <c r="BE151"/>
  <c r="BE152"/>
  <c r="BE157"/>
  <c r="BE160"/>
  <c r="BE161"/>
  <c r="BE162"/>
  <c r="BE178"/>
  <c r="BE195"/>
  <c r="BE200"/>
  <c r="BE217"/>
  <c r="BE218"/>
  <c r="BE255"/>
  <c r="BE293"/>
  <c r="BE295"/>
  <c r="BE296"/>
  <c r="BE297"/>
  <c r="BE305"/>
  <c r="BE308"/>
  <c r="BE310"/>
  <c r="BE109"/>
  <c r="BE124"/>
  <c r="BE129"/>
  <c r="BE139"/>
  <c r="BE141"/>
  <c r="BE146"/>
  <c r="BE158"/>
  <c r="BE165"/>
  <c r="BE175"/>
  <c r="BE177"/>
  <c r="BE188"/>
  <c r="BE201"/>
  <c r="BE202"/>
  <c r="BE221"/>
  <c r="BE222"/>
  <c r="BE249"/>
  <c r="BE259"/>
  <c r="BE261"/>
  <c r="BE262"/>
  <c r="BE270"/>
  <c r="BE277"/>
  <c r="BE280"/>
  <c r="BE281"/>
  <c r="BE288"/>
  <c r="BE298"/>
  <c r="BE300"/>
  <c r="BE301"/>
  <c r="BE311"/>
  <c r="BE314"/>
  <c r="BE319"/>
  <c r="BE104"/>
  <c r="BE115"/>
  <c r="BE148"/>
  <c r="BE154"/>
  <c r="BE169"/>
  <c r="BE179"/>
  <c r="BE198"/>
  <c r="BE224"/>
  <c r="BE248"/>
  <c r="BE254"/>
  <c r="BE286"/>
  <c r="BE306"/>
  <c r="BE307"/>
  <c r="BE313"/>
  <c r="BE316"/>
  <c r="BE103"/>
  <c r="BE117"/>
  <c r="BE120"/>
  <c r="BE123"/>
  <c r="BE150"/>
  <c r="BE167"/>
  <c r="BE182"/>
  <c r="BE183"/>
  <c r="BE186"/>
  <c r="BE204"/>
  <c r="BE205"/>
  <c r="BE206"/>
  <c r="BE207"/>
  <c r="BE216"/>
  <c r="BE238"/>
  <c r="BE272"/>
  <c r="BE273"/>
  <c r="BE282"/>
  <c r="BE289"/>
  <c r="BE290"/>
  <c r="BE292"/>
  <c r="BE304"/>
  <c r="BE309"/>
  <c r="BE315"/>
  <c r="BE322"/>
  <c i="9" r="F63"/>
  <c r="BE219"/>
  <c r="BE363"/>
  <c r="BE502"/>
  <c r="BE511"/>
  <c r="BE521"/>
  <c r="BE523"/>
  <c r="BE525"/>
  <c r="BE541"/>
  <c r="BE543"/>
  <c r="BE545"/>
  <c r="BE550"/>
  <c r="BE555"/>
  <c r="BE560"/>
  <c r="BE596"/>
  <c r="J98"/>
  <c r="BE191"/>
  <c r="BE198"/>
  <c r="BE207"/>
  <c r="BE213"/>
  <c r="BE232"/>
  <c r="BE264"/>
  <c r="BE269"/>
  <c r="BE289"/>
  <c r="BE309"/>
  <c r="BE319"/>
  <c r="BE436"/>
  <c r="BE475"/>
  <c r="BE133"/>
  <c r="BE143"/>
  <c r="BE145"/>
  <c r="BE154"/>
  <c r="BE162"/>
  <c r="BE172"/>
  <c r="BE228"/>
  <c r="BE242"/>
  <c r="BE247"/>
  <c r="BE250"/>
  <c r="BE275"/>
  <c r="BE447"/>
  <c r="BE491"/>
  <c r="BE238"/>
  <c r="BE372"/>
  <c i="8" r="BK104"/>
  <c i="9" r="E90"/>
  <c r="BE181"/>
  <c r="BE313"/>
  <c r="BE499"/>
  <c r="BE118"/>
  <c r="BE271"/>
  <c r="BE326"/>
  <c r="BE399"/>
  <c i="8" r="BK303"/>
  <c r="J303"/>
  <c r="J73"/>
  <c i="9" r="BE107"/>
  <c r="BE305"/>
  <c r="BE333"/>
  <c r="BE347"/>
  <c r="BE356"/>
  <c r="BE361"/>
  <c r="BE449"/>
  <c r="BE113"/>
  <c r="BE126"/>
  <c r="BE164"/>
  <c r="BE225"/>
  <c r="BE239"/>
  <c r="BE254"/>
  <c r="BE259"/>
  <c r="BE282"/>
  <c r="BE287"/>
  <c r="BE298"/>
  <c r="BE301"/>
  <c r="BE438"/>
  <c r="BE467"/>
  <c r="BE483"/>
  <c i="7" r="BK219"/>
  <c r="J219"/>
  <c r="J72"/>
  <c i="8" r="J60"/>
  <c r="F100"/>
  <c r="BE144"/>
  <c r="BE146"/>
  <c r="BE216"/>
  <c r="BE454"/>
  <c r="BE564"/>
  <c i="7" r="J104"/>
  <c r="J69"/>
  <c i="8" r="BE106"/>
  <c r="BE119"/>
  <c r="BE213"/>
  <c r="BE305"/>
  <c r="BE325"/>
  <c r="BE377"/>
  <c r="BE502"/>
  <c r="BE535"/>
  <c r="BE556"/>
  <c r="BE182"/>
  <c r="BE345"/>
  <c r="BE370"/>
  <c r="BE391"/>
  <c r="BE407"/>
  <c r="BE430"/>
  <c r="BE124"/>
  <c r="BE301"/>
  <c r="BE384"/>
  <c r="BE540"/>
  <c r="BE590"/>
  <c r="BE593"/>
  <c r="BE603"/>
  <c r="BE649"/>
  <c r="E52"/>
  <c r="BE111"/>
  <c r="BE116"/>
  <c r="BE126"/>
  <c r="BE128"/>
  <c r="BE360"/>
  <c r="BE363"/>
  <c r="BE400"/>
  <c r="BE473"/>
  <c r="BE521"/>
  <c r="BE588"/>
  <c r="BE620"/>
  <c r="BE148"/>
  <c r="BE155"/>
  <c r="BE200"/>
  <c r="BE237"/>
  <c r="BE276"/>
  <c r="BE295"/>
  <c r="BE393"/>
  <c r="BE422"/>
  <c r="BE437"/>
  <c r="BE486"/>
  <c r="BE490"/>
  <c r="BE516"/>
  <c r="BE546"/>
  <c r="BE609"/>
  <c r="BE617"/>
  <c r="BE635"/>
  <c r="BE258"/>
  <c r="BE281"/>
  <c r="BE287"/>
  <c r="BE293"/>
  <c r="BE350"/>
  <c r="BE414"/>
  <c r="BE468"/>
  <c r="BE493"/>
  <c r="BE531"/>
  <c r="BE533"/>
  <c r="BE570"/>
  <c r="BE572"/>
  <c r="BE710"/>
  <c r="BE133"/>
  <c r="BE135"/>
  <c r="BE137"/>
  <c r="BE164"/>
  <c r="BE340"/>
  <c r="BE440"/>
  <c r="BE514"/>
  <c r="BE527"/>
  <c r="BE554"/>
  <c i="7" r="F63"/>
  <c r="BE159"/>
  <c r="BE161"/>
  <c r="BE167"/>
  <c r="BE173"/>
  <c r="BE175"/>
  <c r="BE217"/>
  <c r="BE230"/>
  <c r="BE233"/>
  <c r="BE299"/>
  <c r="J60"/>
  <c r="BE114"/>
  <c r="BE122"/>
  <c r="BE152"/>
  <c r="BE214"/>
  <c r="BE241"/>
  <c r="BE294"/>
  <c r="BE304"/>
  <c r="BE307"/>
  <c r="BE313"/>
  <c r="BE323"/>
  <c i="6" r="J103"/>
  <c r="J69"/>
  <c r="BK122"/>
  <c r="J122"/>
  <c r="J72"/>
  <c i="7" r="BE110"/>
  <c r="BE112"/>
  <c r="BE127"/>
  <c r="BE129"/>
  <c r="BE136"/>
  <c r="BE142"/>
  <c r="BE147"/>
  <c r="BE191"/>
  <c r="BE193"/>
  <c r="BE202"/>
  <c r="BE221"/>
  <c r="BE228"/>
  <c r="BE105"/>
  <c r="BE116"/>
  <c r="BE248"/>
  <c r="BE253"/>
  <c r="BE258"/>
  <c r="BE266"/>
  <c r="BE271"/>
  <c r="BE288"/>
  <c r="BE209"/>
  <c r="BE211"/>
  <c r="BE239"/>
  <c r="BE250"/>
  <c r="E52"/>
  <c r="BE154"/>
  <c r="BE181"/>
  <c r="BE204"/>
  <c r="BE207"/>
  <c r="BE268"/>
  <c r="BE275"/>
  <c r="BE279"/>
  <c r="BE186"/>
  <c r="BE283"/>
  <c i="6" r="BE150"/>
  <c r="J60"/>
  <c r="BE148"/>
  <c r="BE155"/>
  <c r="BE179"/>
  <c i="5" r="BK105"/>
  <c r="J105"/>
  <c r="J68"/>
  <c i="6" r="BE109"/>
  <c r="BE112"/>
  <c r="BE117"/>
  <c r="BE131"/>
  <c r="BE136"/>
  <c r="BE138"/>
  <c r="BE193"/>
  <c r="BE213"/>
  <c r="F63"/>
  <c r="BE104"/>
  <c r="BE162"/>
  <c r="BE168"/>
  <c r="BE174"/>
  <c i="5" r="J1043"/>
  <c r="J77"/>
  <c i="6" r="E52"/>
  <c r="BE142"/>
  <c r="BE176"/>
  <c r="BE196"/>
  <c r="BE201"/>
  <c r="BE224"/>
  <c r="BE124"/>
  <c r="BE129"/>
  <c r="BE167"/>
  <c r="BE215"/>
  <c r="BE120"/>
  <c r="BE159"/>
  <c r="BE184"/>
  <c r="BE189"/>
  <c r="BE206"/>
  <c r="BE218"/>
  <c i="5" r="F63"/>
  <c r="BE305"/>
  <c r="BE410"/>
  <c r="BE416"/>
  <c r="BE449"/>
  <c r="BE534"/>
  <c r="BE539"/>
  <c r="BE545"/>
  <c r="BE769"/>
  <c r="BE790"/>
  <c r="BE810"/>
  <c r="BE816"/>
  <c r="BE857"/>
  <c r="BE956"/>
  <c r="BE974"/>
  <c r="BE992"/>
  <c r="BE1014"/>
  <c r="BE1019"/>
  <c r="BE1022"/>
  <c r="BE1036"/>
  <c r="BE1044"/>
  <c r="BE1054"/>
  <c r="BE1067"/>
  <c r="BE1080"/>
  <c r="BE1159"/>
  <c r="BE1170"/>
  <c r="BE1182"/>
  <c r="BE1230"/>
  <c r="BE1258"/>
  <c r="BE121"/>
  <c r="BE456"/>
  <c r="BE571"/>
  <c r="BE615"/>
  <c r="BE724"/>
  <c r="BE738"/>
  <c r="BE740"/>
  <c r="BE741"/>
  <c r="BE785"/>
  <c r="BE937"/>
  <c r="BE968"/>
  <c r="BE980"/>
  <c r="BE1012"/>
  <c r="BE1013"/>
  <c r="BE1015"/>
  <c r="BE1020"/>
  <c r="BE1032"/>
  <c r="BE1038"/>
  <c r="BE1075"/>
  <c r="BE1085"/>
  <c r="BE1108"/>
  <c r="BE1162"/>
  <c r="BE1188"/>
  <c i="4" r="BK455"/>
  <c r="J455"/>
  <c r="J75"/>
  <c i="5" r="J60"/>
  <c r="BE336"/>
  <c r="BE422"/>
  <c r="BE474"/>
  <c r="BE520"/>
  <c r="BE617"/>
  <c r="BE633"/>
  <c r="BE639"/>
  <c r="BE331"/>
  <c r="BE362"/>
  <c r="BE404"/>
  <c r="BE428"/>
  <c r="BE434"/>
  <c r="BE440"/>
  <c r="BE560"/>
  <c r="BE751"/>
  <c r="BE753"/>
  <c r="BE771"/>
  <c r="BE779"/>
  <c r="BE800"/>
  <c r="BE805"/>
  <c r="BE830"/>
  <c r="BE1004"/>
  <c r="BE1011"/>
  <c r="BE1017"/>
  <c r="BE1029"/>
  <c r="BE161"/>
  <c r="BE178"/>
  <c r="BE310"/>
  <c r="BE341"/>
  <c r="BE350"/>
  <c r="BE382"/>
  <c r="BE398"/>
  <c r="BE493"/>
  <c r="BE500"/>
  <c r="BE562"/>
  <c r="BE587"/>
  <c r="BE597"/>
  <c r="BE599"/>
  <c r="BE607"/>
  <c r="BE609"/>
  <c r="BE669"/>
  <c r="BE786"/>
  <c r="BE788"/>
  <c r="BE826"/>
  <c r="BE837"/>
  <c r="BE866"/>
  <c r="BE962"/>
  <c r="BE1010"/>
  <c r="BE1024"/>
  <c r="BE1090"/>
  <c r="BE1104"/>
  <c r="BE1111"/>
  <c r="BE1154"/>
  <c r="BE1168"/>
  <c r="BE1184"/>
  <c r="BE197"/>
  <c r="BE199"/>
  <c r="BE311"/>
  <c r="BE326"/>
  <c r="BE357"/>
  <c r="BE660"/>
  <c r="BE699"/>
  <c r="BE704"/>
  <c r="BE715"/>
  <c r="BE792"/>
  <c r="BE821"/>
  <c r="BE845"/>
  <c r="BE859"/>
  <c r="BE944"/>
  <c r="BE950"/>
  <c r="BE998"/>
  <c r="BE1016"/>
  <c r="BE1026"/>
  <c r="BE1172"/>
  <c r="E52"/>
  <c r="BE107"/>
  <c r="BE299"/>
  <c r="BE320"/>
  <c r="BE367"/>
  <c r="BE374"/>
  <c r="BE569"/>
  <c r="BE658"/>
  <c r="BE687"/>
  <c r="BE689"/>
  <c r="BE772"/>
  <c r="BE789"/>
  <c r="BE851"/>
  <c r="BE986"/>
  <c r="BE1098"/>
  <c r="BE1018"/>
  <c r="BE1040"/>
  <c r="BE1049"/>
  <c r="BE1061"/>
  <c r="BE1151"/>
  <c r="BE1163"/>
  <c r="BE1186"/>
  <c i="4" r="BE133"/>
  <c r="BE140"/>
  <c r="BE157"/>
  <c r="BE301"/>
  <c r="BE325"/>
  <c r="BE331"/>
  <c r="BE361"/>
  <c r="BE366"/>
  <c r="BE447"/>
  <c r="BE453"/>
  <c i="3" r="BK84"/>
  <c r="J84"/>
  <c r="J60"/>
  <c i="4" r="BE117"/>
  <c r="BE120"/>
  <c r="BE126"/>
  <c r="BE261"/>
  <c r="BE307"/>
  <c r="BE316"/>
  <c r="BE318"/>
  <c r="BE354"/>
  <c r="BE356"/>
  <c r="BE392"/>
  <c r="BE402"/>
  <c r="BE409"/>
  <c r="BE468"/>
  <c r="BE474"/>
  <c r="BE481"/>
  <c r="BE487"/>
  <c r="BE494"/>
  <c r="BE519"/>
  <c r="E52"/>
  <c r="F100"/>
  <c r="BE198"/>
  <c r="BE205"/>
  <c r="BE221"/>
  <c r="BE226"/>
  <c r="BE254"/>
  <c r="BE268"/>
  <c r="BE274"/>
  <c r="BE319"/>
  <c r="BE507"/>
  <c r="BE527"/>
  <c r="J97"/>
  <c r="BE150"/>
  <c r="BE178"/>
  <c r="BE184"/>
  <c r="BE214"/>
  <c r="BE237"/>
  <c r="BE299"/>
  <c r="BE373"/>
  <c r="BE375"/>
  <c r="BE386"/>
  <c r="BE421"/>
  <c r="BE429"/>
  <c r="BE106"/>
  <c r="BE114"/>
  <c r="BE175"/>
  <c r="BE231"/>
  <c r="BE320"/>
  <c r="BE442"/>
  <c r="BE476"/>
  <c r="BE532"/>
  <c r="BE535"/>
  <c r="BE170"/>
  <c r="BE516"/>
  <c r="BE538"/>
  <c r="BE164"/>
  <c r="BE190"/>
  <c r="BE196"/>
  <c r="BE243"/>
  <c r="BE395"/>
  <c r="BE412"/>
  <c r="BE435"/>
  <c r="BE457"/>
  <c r="BE501"/>
  <c r="BE515"/>
  <c r="BE522"/>
  <c i="3" r="E48"/>
  <c r="F80"/>
  <c r="BE145"/>
  <c r="BE159"/>
  <c r="BE162"/>
  <c r="BE178"/>
  <c r="BE232"/>
  <c r="BE124"/>
  <c r="BE130"/>
  <c r="BE132"/>
  <c r="BE170"/>
  <c r="BE172"/>
  <c r="BE230"/>
  <c i="2" r="J84"/>
  <c r="J61"/>
  <c i="3" r="J52"/>
  <c r="BE108"/>
  <c r="BE180"/>
  <c r="BE200"/>
  <c r="BE218"/>
  <c r="BE86"/>
  <c r="BE140"/>
  <c r="BE142"/>
  <c r="BE190"/>
  <c r="BE195"/>
  <c r="BE157"/>
  <c r="BE196"/>
  <c r="BE224"/>
  <c r="BE100"/>
  <c r="BE174"/>
  <c r="BE176"/>
  <c r="BE177"/>
  <c r="BE193"/>
  <c r="BE106"/>
  <c r="BE122"/>
  <c r="BE188"/>
  <c r="BE198"/>
  <c r="BE207"/>
  <c r="BE226"/>
  <c r="BE186"/>
  <c r="BE192"/>
  <c r="BE201"/>
  <c r="BE205"/>
  <c r="BE212"/>
  <c r="BE214"/>
  <c r="BE219"/>
  <c i="2" r="E48"/>
  <c r="J76"/>
  <c r="BE123"/>
  <c r="BE85"/>
  <c r="BE165"/>
  <c r="BE200"/>
  <c r="BE230"/>
  <c r="BE173"/>
  <c r="BE249"/>
  <c r="F55"/>
  <c r="BE133"/>
  <c r="BE141"/>
  <c r="BE247"/>
  <c r="BE257"/>
  <c r="BE261"/>
  <c r="BE97"/>
  <c r="BE160"/>
  <c r="BE193"/>
  <c r="BE222"/>
  <c r="BE238"/>
  <c r="BE111"/>
  <c r="BE185"/>
  <c i="11" r="J32"/>
  <c i="13" r="F39"/>
  <c i="1" r="BB69"/>
  <c i="5" r="F38"/>
  <c i="1" r="BA60"/>
  <c i="22" r="F36"/>
  <c i="1" r="BC79"/>
  <c i="10" r="J38"/>
  <c i="1" r="AW65"/>
  <c i="8" r="F40"/>
  <c i="1" r="BC63"/>
  <c i="14" r="F39"/>
  <c i="1" r="BB70"/>
  <c i="14" r="F38"/>
  <c i="1" r="BA70"/>
  <c i="19" r="F35"/>
  <c i="1" r="BB76"/>
  <c i="23" r="F35"/>
  <c i="1" r="BB80"/>
  <c i="25" r="F36"/>
  <c i="1" r="BC82"/>
  <c i="29" r="F36"/>
  <c i="1" r="BC86"/>
  <c i="7" r="F40"/>
  <c i="1" r="BC62"/>
  <c i="23" r="F37"/>
  <c i="1" r="BD80"/>
  <c i="23" r="J34"/>
  <c i="1" r="AW80"/>
  <c i="28" r="F35"/>
  <c i="1" r="BB85"/>
  <c i="11" r="J36"/>
  <c i="1" r="AW66"/>
  <c i="14" r="J38"/>
  <c i="1" r="AW70"/>
  <c i="3" r="F37"/>
  <c i="1" r="BD56"/>
  <c i="15" r="J38"/>
  <c i="1" r="AW72"/>
  <c i="30" r="F34"/>
  <c i="1" r="BA87"/>
  <c i="6" r="F38"/>
  <c i="1" r="BA61"/>
  <c i="9" r="F41"/>
  <c i="1" r="BD64"/>
  <c i="4" r="F41"/>
  <c i="1" r="BD59"/>
  <c i="24" r="F37"/>
  <c i="1" r="BD81"/>
  <c i="5" r="J38"/>
  <c i="1" r="AW60"/>
  <c i="24" r="F36"/>
  <c i="1" r="BC81"/>
  <c i="2" r="F36"/>
  <c i="1" r="BC55"/>
  <c i="21" r="F34"/>
  <c i="1" r="BA78"/>
  <c i="21" r="F37"/>
  <c i="1" r="BD78"/>
  <c i="27" r="F35"/>
  <c i="1" r="BB84"/>
  <c i="5" r="F41"/>
  <c i="1" r="BD60"/>
  <c i="6" r="F41"/>
  <c i="1" r="BD61"/>
  <c i="16" r="F38"/>
  <c i="1" r="BA73"/>
  <c i="19" r="F34"/>
  <c i="1" r="BA76"/>
  <c i="20" r="J34"/>
  <c i="1" r="AW77"/>
  <c i="31" r="J34"/>
  <c i="1" r="AW88"/>
  <c i="21" r="F35"/>
  <c i="1" r="BB78"/>
  <c i="29" r="F37"/>
  <c i="1" r="BD86"/>
  <c i="9" r="F39"/>
  <c i="1" r="BB64"/>
  <c i="22" r="J34"/>
  <c i="1" r="AW79"/>
  <c i="25" r="F37"/>
  <c i="1" r="BD82"/>
  <c i="27" r="J34"/>
  <c i="1" r="AW84"/>
  <c i="7" r="F39"/>
  <c i="1" r="BB62"/>
  <c i="15" r="F39"/>
  <c i="1" r="BB72"/>
  <c i="8" r="F39"/>
  <c i="1" r="BB63"/>
  <c i="13" r="F41"/>
  <c i="1" r="BD69"/>
  <c i="12" r="F40"/>
  <c i="1" r="BC68"/>
  <c i="9" r="J38"/>
  <c i="1" r="AW64"/>
  <c i="23" r="F36"/>
  <c i="1" r="BC80"/>
  <c i="26" r="F36"/>
  <c i="1" r="BC83"/>
  <c i="4" r="F40"/>
  <c i="1" r="BC59"/>
  <c i="24" r="J34"/>
  <c i="1" r="AW81"/>
  <c i="16" r="J38"/>
  <c i="1" r="AW73"/>
  <c i="18" r="J38"/>
  <c i="1" r="AW75"/>
  <c i="22" r="F34"/>
  <c i="1" r="BA79"/>
  <c i="13" r="F40"/>
  <c i="1" r="BC69"/>
  <c i="7" r="J38"/>
  <c i="1" r="AW62"/>
  <c i="18" r="F41"/>
  <c i="1" r="BD75"/>
  <c i="25" r="F34"/>
  <c i="1" r="BA82"/>
  <c i="29" r="J34"/>
  <c i="1" r="AW86"/>
  <c i="13" r="J38"/>
  <c i="1" r="AW69"/>
  <c i="19" r="F37"/>
  <c i="1" r="BD76"/>
  <c i="27" r="F37"/>
  <c i="1" r="BD84"/>
  <c i="7" r="F41"/>
  <c i="1" r="BD62"/>
  <c i="30" r="J34"/>
  <c i="1" r="AW87"/>
  <c i="31" r="F36"/>
  <c i="1" r="BC88"/>
  <c i="13" r="F38"/>
  <c i="1" r="BA69"/>
  <c i="16" r="F39"/>
  <c i="1" r="BB73"/>
  <c i="20" r="F35"/>
  <c i="1" r="BB77"/>
  <c i="28" r="F36"/>
  <c i="1" r="BC85"/>
  <c i="9" r="F40"/>
  <c i="1" r="BC64"/>
  <c i="30" r="F37"/>
  <c i="1" r="BD87"/>
  <c i="11" r="F39"/>
  <c i="1" r="BD66"/>
  <c i="12" r="F41"/>
  <c i="1" r="BD68"/>
  <c i="3" r="J34"/>
  <c i="1" r="AW56"/>
  <c i="15" r="J34"/>
  <c i="19" r="J34"/>
  <c i="1" r="AW76"/>
  <c i="20" r="F36"/>
  <c i="1" r="BC77"/>
  <c i="26" r="F34"/>
  <c i="1" r="BA83"/>
  <c i="30" r="J30"/>
  <c i="4" r="F38"/>
  <c i="1" r="BA59"/>
  <c i="21" r="F36"/>
  <c i="1" r="BC78"/>
  <c i="25" r="F35"/>
  <c i="1" r="BB82"/>
  <c i="5" r="F39"/>
  <c i="1" r="BB60"/>
  <c i="18" r="J34"/>
  <c i="19" r="J30"/>
  <c i="22" r="F37"/>
  <c i="1" r="BD79"/>
  <c i="31" r="F35"/>
  <c i="1" r="BB88"/>
  <c i="23" r="F34"/>
  <c i="1" r="BA80"/>
  <c i="24" r="F34"/>
  <c i="1" r="BA81"/>
  <c i="26" r="F35"/>
  <c i="1" r="BB83"/>
  <c i="3" r="F34"/>
  <c i="1" r="BA56"/>
  <c i="4" r="F39"/>
  <c i="1" r="BB59"/>
  <c i="2" r="F35"/>
  <c i="1" r="BB55"/>
  <c i="14" r="F41"/>
  <c i="1" r="BD70"/>
  <c i="9" r="F38"/>
  <c i="1" r="BA64"/>
  <c i="28" r="F37"/>
  <c i="1" r="BD85"/>
  <c i="5" r="F40"/>
  <c i="1" r="BC60"/>
  <c i="21" r="J34"/>
  <c i="1" r="AW78"/>
  <c i="26" r="J34"/>
  <c i="1" r="AW83"/>
  <c i="30" r="F36"/>
  <c i="1" r="BC87"/>
  <c i="11" r="F37"/>
  <c i="1" r="BB66"/>
  <c i="15" r="F38"/>
  <c i="1" r="BA72"/>
  <c i="16" r="F41"/>
  <c i="1" r="BD73"/>
  <c i="17" r="F38"/>
  <c i="1" r="BA74"/>
  <c i="30" r="F35"/>
  <c i="1" r="BB87"/>
  <c i="12" r="F38"/>
  <c i="1" r="BA68"/>
  <c i="15" r="F41"/>
  <c i="1" r="BD72"/>
  <c i="29" r="F34"/>
  <c i="1" r="BA86"/>
  <c i="4" r="J38"/>
  <c i="1" r="AW59"/>
  <c i="8" r="F41"/>
  <c i="1" r="BD63"/>
  <c i="24" r="F35"/>
  <c i="1" r="BB81"/>
  <c i="8" r="F38"/>
  <c i="1" r="BA63"/>
  <c i="2" r="J34"/>
  <c i="1" r="AW55"/>
  <c i="18" r="F38"/>
  <c i="1" r="BA75"/>
  <c i="25" r="J34"/>
  <c i="1" r="AW82"/>
  <c i="31" r="F37"/>
  <c i="1" r="BD88"/>
  <c i="17" r="F40"/>
  <c i="1" r="BC74"/>
  <c i="28" r="J34"/>
  <c i="1" r="AW85"/>
  <c i="6" r="F39"/>
  <c i="1" r="BB61"/>
  <c i="11" r="F36"/>
  <c i="1" r="BA66"/>
  <c i="12" r="J38"/>
  <c i="1" r="AW68"/>
  <c i="28" r="F34"/>
  <c i="1" r="BA85"/>
  <c i="2" r="F34"/>
  <c i="1" r="BA55"/>
  <c i="10" r="J34"/>
  <c i="12" r="F39"/>
  <c i="1" r="BB68"/>
  <c i="27" r="F34"/>
  <c i="1" r="BA84"/>
  <c i="29" r="F35"/>
  <c i="1" r="BB86"/>
  <c i="10" r="F39"/>
  <c i="1" r="BB65"/>
  <c i="6" r="J38"/>
  <c i="1" r="AW61"/>
  <c i="10" r="F38"/>
  <c i="1" r="BA65"/>
  <c i="18" r="F40"/>
  <c i="1" r="BC75"/>
  <c i="17" r="J34"/>
  <c i="1" r="AS67"/>
  <c i="3" r="F35"/>
  <c i="1" r="BB56"/>
  <c i="17" r="F41"/>
  <c i="1" r="BD74"/>
  <c i="31" r="F34"/>
  <c i="1" r="BA88"/>
  <c i="6" r="F40"/>
  <c i="1" r="BC61"/>
  <c i="17" r="F39"/>
  <c i="1" r="BB74"/>
  <c i="27" r="F36"/>
  <c i="1" r="BC84"/>
  <c i="18" r="F39"/>
  <c i="1" r="BB75"/>
  <c i="26" r="F37"/>
  <c i="1" r="BD83"/>
  <c i="10" r="F40"/>
  <c i="1" r="BC65"/>
  <c i="3" r="F36"/>
  <c i="1" r="BC56"/>
  <c i="8" r="J38"/>
  <c i="1" r="AW63"/>
  <c i="14" r="F40"/>
  <c i="1" r="BC70"/>
  <c i="19" r="F36"/>
  <c i="1" r="BC76"/>
  <c i="20" r="F34"/>
  <c i="1" r="BA77"/>
  <c i="22" r="F35"/>
  <c i="1" r="BB79"/>
  <c i="2" r="F37"/>
  <c i="1" r="BD55"/>
  <c i="16" r="F40"/>
  <c i="1" r="BC73"/>
  <c i="17" r="J38"/>
  <c i="1" r="AW74"/>
  <c i="20" r="F37"/>
  <c i="1" r="BD77"/>
  <c i="7" r="F38"/>
  <c i="1" r="BA62"/>
  <c i="11" r="F38"/>
  <c i="1" r="BC66"/>
  <c i="15" r="F40"/>
  <c i="1" r="BC72"/>
  <c i="10" r="F41"/>
  <c i="1" r="BD65"/>
  <c i="23" l="1" r="R90"/>
  <c r="R89"/>
  <c i="6" r="P102"/>
  <c r="P101"/>
  <c i="1" r="AU61"/>
  <c i="4" r="BK104"/>
  <c r="J104"/>
  <c r="J68"/>
  <c i="6" r="T102"/>
  <c r="T101"/>
  <c i="30" r="P82"/>
  <c i="1" r="AU87"/>
  <c i="4" r="R103"/>
  <c i="2" r="BK83"/>
  <c r="BK82"/>
  <c r="J82"/>
  <c i="8" r="P303"/>
  <c r="P103"/>
  <c i="1" r="AU63"/>
  <c i="18" r="T96"/>
  <c i="8" r="R104"/>
  <c r="R103"/>
  <c i="14" r="R100"/>
  <c i="9" r="R230"/>
  <c i="7" r="T102"/>
  <c i="30" r="T82"/>
  <c i="14" r="P100"/>
  <c i="1" r="AU70"/>
  <c i="18" r="R96"/>
  <c i="22" r="T89"/>
  <c r="T88"/>
  <c i="24" r="R90"/>
  <c r="R89"/>
  <c i="20" r="R199"/>
  <c r="P97"/>
  <c i="9" r="P230"/>
  <c i="8" r="T303"/>
  <c r="T103"/>
  <c i="5" r="R1034"/>
  <c i="27" r="R91"/>
  <c r="R90"/>
  <c i="9" r="R105"/>
  <c r="R104"/>
  <c i="5" r="T1034"/>
  <c i="27" r="T91"/>
  <c r="T90"/>
  <c i="25" r="T88"/>
  <c r="T87"/>
  <c i="12" r="R164"/>
  <c i="28" r="T87"/>
  <c r="T86"/>
  <c i="20" r="R97"/>
  <c r="R96"/>
  <c i="31" r="R81"/>
  <c i="9" r="P105"/>
  <c r="P104"/>
  <c i="1" r="AU64"/>
  <c i="7" r="BK103"/>
  <c r="J103"/>
  <c r="J68"/>
  <c i="31" r="BK81"/>
  <c r="J81"/>
  <c i="25" r="R88"/>
  <c r="R87"/>
  <c i="18" r="P96"/>
  <c i="1" r="AU75"/>
  <c i="12" r="R108"/>
  <c r="R107"/>
  <c i="22" r="BK89"/>
  <c r="BK88"/>
  <c r="J88"/>
  <c i="5" r="P1034"/>
  <c r="P104"/>
  <c i="1" r="AU60"/>
  <c i="26" r="P89"/>
  <c r="P88"/>
  <c i="1" r="AU83"/>
  <c i="13" r="R107"/>
  <c i="10" r="T101"/>
  <c i="7" r="R219"/>
  <c i="26" r="BK89"/>
  <c r="J89"/>
  <c r="J60"/>
  <c i="16" r="BK95"/>
  <c r="J95"/>
  <c r="J67"/>
  <c i="6" r="R122"/>
  <c i="23" r="P90"/>
  <c r="P89"/>
  <c i="1" r="AU80"/>
  <c i="5" r="T105"/>
  <c r="T104"/>
  <c i="14" r="BK100"/>
  <c r="J100"/>
  <c r="J67"/>
  <c i="5" r="R105"/>
  <c r="R104"/>
  <c i="29" r="P85"/>
  <c r="P84"/>
  <c i="1" r="AU86"/>
  <c i="20" r="T97"/>
  <c r="T96"/>
  <c i="15" r="T103"/>
  <c i="13" r="P107"/>
  <c i="1" r="AU69"/>
  <c i="29" r="R84"/>
  <c i="4" r="P104"/>
  <c r="P103"/>
  <c i="1" r="AU59"/>
  <c i="15" r="R103"/>
  <c i="12" r="T164"/>
  <c r="T107"/>
  <c i="25" r="P88"/>
  <c r="P87"/>
  <c i="1" r="AU82"/>
  <c i="3" r="P84"/>
  <c r="P83"/>
  <c i="1" r="AU56"/>
  <c i="22" r="R89"/>
  <c r="R88"/>
  <c i="7" r="P219"/>
  <c r="P102"/>
  <c i="1" r="AU62"/>
  <c i="31" r="P81"/>
  <c i="1" r="AU88"/>
  <c i="24" r="T90"/>
  <c r="T89"/>
  <c i="17" r="T95"/>
  <c i="16" r="T95"/>
  <c i="6" r="R102"/>
  <c r="BK102"/>
  <c r="J102"/>
  <c r="J68"/>
  <c i="20" r="P199"/>
  <c i="16" r="P95"/>
  <c i="1" r="AU73"/>
  <c i="13" r="BK107"/>
  <c r="J107"/>
  <c r="J67"/>
  <c i="31" r="T81"/>
  <c i="12" r="P108"/>
  <c r="P107"/>
  <c i="1" r="AU68"/>
  <c i="9" r="T105"/>
  <c r="T104"/>
  <c i="28" r="R87"/>
  <c r="R86"/>
  <c i="21" r="P89"/>
  <c r="P88"/>
  <c i="1" r="AU78"/>
  <c i="10" r="R101"/>
  <c i="29" r="T85"/>
  <c r="T84"/>
  <c i="17" r="R95"/>
  <c i="14" r="T100"/>
  <c i="10" r="P101"/>
  <c i="1" r="AU65"/>
  <c i="7" r="R103"/>
  <c r="R102"/>
  <c i="3" r="R84"/>
  <c r="R83"/>
  <c i="13" r="T107"/>
  <c i="21" r="T89"/>
  <c r="T88"/>
  <c i="3" r="T84"/>
  <c r="T83"/>
  <c i="4" r="T104"/>
  <c r="T103"/>
  <c i="1" r="AG74"/>
  <c i="31" r="J82"/>
  <c r="J60"/>
  <c i="25" r="BK119"/>
  <c r="J119"/>
  <c r="J66"/>
  <c i="23" r="BK130"/>
  <c r="J130"/>
  <c r="J66"/>
  <c i="25" r="BK88"/>
  <c r="J88"/>
  <c r="J60"/>
  <c i="23" r="BK133"/>
  <c r="J133"/>
  <c r="J68"/>
  <c i="27" r="BK225"/>
  <c r="J225"/>
  <c r="J68"/>
  <c i="23" r="BK90"/>
  <c r="BK89"/>
  <c r="J89"/>
  <c i="1" r="AG87"/>
  <c i="30" r="J59"/>
  <c i="29" r="BK84"/>
  <c r="J84"/>
  <c i="28" r="BK86"/>
  <c r="J86"/>
  <c i="27" r="BK90"/>
  <c r="J90"/>
  <c r="J59"/>
  <c i="26" r="BK88"/>
  <c r="J88"/>
  <c i="24" r="BK89"/>
  <c r="J89"/>
  <c r="J90"/>
  <c r="J60"/>
  <c i="21" r="BK88"/>
  <c r="J88"/>
  <c r="J59"/>
  <c i="20" r="BK96"/>
  <c r="J96"/>
  <c r="J59"/>
  <c i="1" r="AG76"/>
  <c i="19" r="J85"/>
  <c r="J60"/>
  <c r="J59"/>
  <c i="1" r="AG75"/>
  <c i="18" r="J67"/>
  <c i="1" r="AG72"/>
  <c i="15" r="J67"/>
  <c i="12" r="BK107"/>
  <c r="J107"/>
  <c r="J108"/>
  <c r="J68"/>
  <c i="1" r="AG66"/>
  <c i="11" r="J88"/>
  <c r="J64"/>
  <c r="J63"/>
  <c i="1" r="AG65"/>
  <c i="10" r="J67"/>
  <c i="9" r="BK104"/>
  <c r="J104"/>
  <c r="J67"/>
  <c r="J105"/>
  <c r="J68"/>
  <c i="8" r="BK103"/>
  <c r="J103"/>
  <c r="J104"/>
  <c r="J68"/>
  <c i="6" r="BK101"/>
  <c r="J101"/>
  <c r="J67"/>
  <c i="5" r="BK104"/>
  <c r="J104"/>
  <c i="4" r="BK103"/>
  <c r="J103"/>
  <c r="J67"/>
  <c i="3" r="BK83"/>
  <c r="J83"/>
  <c r="J59"/>
  <c i="12" r="J34"/>
  <c i="1" r="AG68"/>
  <c i="2" r="J30"/>
  <c i="1" r="AG55"/>
  <c i="3" r="F33"/>
  <c i="1" r="AZ56"/>
  <c i="16" r="F37"/>
  <c i="1" r="AZ73"/>
  <c i="22" r="J33"/>
  <c i="1" r="AV79"/>
  <c r="AT79"/>
  <c i="15" r="F37"/>
  <c i="1" r="AZ72"/>
  <c i="3" r="J33"/>
  <c i="1" r="AV56"/>
  <c r="AT56"/>
  <c i="11" r="F35"/>
  <c i="1" r="AZ66"/>
  <c i="20" r="J33"/>
  <c i="1" r="AV77"/>
  <c r="AT77"/>
  <c i="29" r="J30"/>
  <c i="1" r="AG86"/>
  <c i="30" r="F33"/>
  <c i="1" r="AZ87"/>
  <c i="5" r="J37"/>
  <c i="1" r="AV60"/>
  <c r="AT60"/>
  <c i="9" r="F37"/>
  <c i="1" r="AZ64"/>
  <c i="28" r="J33"/>
  <c i="1" r="AV85"/>
  <c r="AT85"/>
  <c i="21" r="F33"/>
  <c i="1" r="AZ78"/>
  <c i="24" r="J30"/>
  <c i="1" r="AG81"/>
  <c i="26" r="J33"/>
  <c i="1" r="AV83"/>
  <c r="AT83"/>
  <c r="AS57"/>
  <c r="AS54"/>
  <c i="15" r="J37"/>
  <c i="1" r="AV72"/>
  <c r="AT72"/>
  <c r="AN72"/>
  <c i="16" r="J37"/>
  <c i="1" r="AV73"/>
  <c r="AT73"/>
  <c i="22" r="F33"/>
  <c i="1" r="AZ79"/>
  <c i="5" r="J34"/>
  <c i="1" r="AG60"/>
  <c i="6" r="J37"/>
  <c i="1" r="AV61"/>
  <c r="AT61"/>
  <c r="BB58"/>
  <c r="AX58"/>
  <c i="11" r="J35"/>
  <c i="1" r="AV66"/>
  <c r="AT66"/>
  <c r="AN66"/>
  <c i="19" r="J33"/>
  <c i="1" r="AV76"/>
  <c r="AT76"/>
  <c r="AN76"/>
  <c i="21" r="J33"/>
  <c i="1" r="AV78"/>
  <c r="AT78"/>
  <c i="23" r="J33"/>
  <c i="1" r="AV80"/>
  <c r="AT80"/>
  <c i="25" r="J33"/>
  <c i="1" r="AV82"/>
  <c r="AT82"/>
  <c i="27" r="F33"/>
  <c i="1" r="AZ84"/>
  <c i="12" r="F37"/>
  <c i="1" r="AZ68"/>
  <c i="19" r="F33"/>
  <c i="1" r="AZ76"/>
  <c i="8" r="F37"/>
  <c i="1" r="AZ63"/>
  <c i="9" r="J37"/>
  <c i="1" r="AV64"/>
  <c r="AT64"/>
  <c i="30" r="J33"/>
  <c i="1" r="AV87"/>
  <c r="AT87"/>
  <c r="AN87"/>
  <c i="25" r="F33"/>
  <c i="1" r="AZ82"/>
  <c r="BC71"/>
  <c r="AY71"/>
  <c i="18" r="F37"/>
  <c i="1" r="AZ75"/>
  <c i="2" r="J33"/>
  <c i="1" r="AV55"/>
  <c r="AT55"/>
  <c r="AN55"/>
  <c i="8" r="J37"/>
  <c i="1" r="AV63"/>
  <c r="AT63"/>
  <c i="26" r="J30"/>
  <c i="1" r="AG83"/>
  <c i="31" r="J33"/>
  <c i="1" r="AV88"/>
  <c r="AT88"/>
  <c r="BD58"/>
  <c i="17" r="F37"/>
  <c i="1" r="AZ74"/>
  <c i="20" r="F33"/>
  <c i="1" r="AZ77"/>
  <c i="26" r="F33"/>
  <c i="1" r="AZ83"/>
  <c i="29" r="F33"/>
  <c i="1" r="AZ86"/>
  <c i="31" r="J30"/>
  <c i="1" r="AG88"/>
  <c r="AU71"/>
  <c i="5" r="F37"/>
  <c i="1" r="AZ60"/>
  <c i="4" r="J37"/>
  <c i="1" r="AV59"/>
  <c r="AT59"/>
  <c i="2" r="F33"/>
  <c i="1" r="AZ55"/>
  <c i="22" r="J30"/>
  <c i="1" r="AG79"/>
  <c i="4" r="F37"/>
  <c i="1" r="AZ59"/>
  <c i="14" r="F37"/>
  <c i="1" r="AZ70"/>
  <c i="24" r="J33"/>
  <c i="1" r="AV81"/>
  <c r="AT81"/>
  <c i="28" r="F33"/>
  <c i="1" r="AZ85"/>
  <c i="23" r="J30"/>
  <c i="1" r="AG80"/>
  <c i="7" r="J37"/>
  <c i="1" r="AV62"/>
  <c r="AT62"/>
  <c i="13" r="J37"/>
  <c i="1" r="AV69"/>
  <c r="AT69"/>
  <c i="29" r="J33"/>
  <c i="1" r="AV86"/>
  <c r="AT86"/>
  <c r="BA58"/>
  <c r="AW58"/>
  <c i="12" r="J37"/>
  <c i="1" r="AV68"/>
  <c r="AT68"/>
  <c i="31" r="F33"/>
  <c i="1" r="AZ88"/>
  <c i="27" r="J33"/>
  <c i="1" r="AV84"/>
  <c r="AT84"/>
  <c i="7" r="F37"/>
  <c i="1" r="AZ62"/>
  <c i="28" r="J30"/>
  <c i="1" r="AG85"/>
  <c i="6" r="F37"/>
  <c i="1" r="AZ61"/>
  <c i="18" r="J37"/>
  <c i="1" r="AV75"/>
  <c r="AT75"/>
  <c r="AN75"/>
  <c r="BB71"/>
  <c r="AX71"/>
  <c i="24" r="F33"/>
  <c i="1" r="AZ81"/>
  <c i="23" r="F33"/>
  <c i="1" r="AZ80"/>
  <c i="8" r="J34"/>
  <c i="1" r="AG63"/>
  <c r="BC58"/>
  <c r="AY58"/>
  <c i="13" r="F37"/>
  <c i="1" r="AZ69"/>
  <c i="14" r="J37"/>
  <c i="1" r="AV70"/>
  <c r="AT70"/>
  <c r="BD71"/>
  <c i="17" r="J37"/>
  <c i="1" r="AV74"/>
  <c r="AT74"/>
  <c r="AN74"/>
  <c i="10" r="J37"/>
  <c i="1" r="AV65"/>
  <c r="AT65"/>
  <c r="AN65"/>
  <c i="10" r="F37"/>
  <c i="1" r="AZ65"/>
  <c r="BA71"/>
  <c r="AW71"/>
  <c i="6" l="1" r="R101"/>
  <c i="20" r="P96"/>
  <c i="1" r="AU77"/>
  <c i="2" r="J59"/>
  <c i="23" r="J59"/>
  <c i="22" r="J59"/>
  <c i="7" r="BK102"/>
  <c r="J102"/>
  <c i="22" r="J89"/>
  <c r="J60"/>
  <c i="31" r="J59"/>
  <c i="23" r="J90"/>
  <c r="J60"/>
  <c i="2" r="J83"/>
  <c r="J60"/>
  <c i="25" r="BK87"/>
  <c r="J87"/>
  <c r="J59"/>
  <c i="31" r="J39"/>
  <c i="1" r="AN86"/>
  <c i="30" r="J39"/>
  <c i="29" r="J59"/>
  <c i="1" r="AN85"/>
  <c i="29" r="J39"/>
  <c i="28" r="J59"/>
  <c r="J39"/>
  <c i="1" r="AN83"/>
  <c i="26" r="J59"/>
  <c r="J39"/>
  <c i="1" r="AN81"/>
  <c i="24" r="J59"/>
  <c r="J39"/>
  <c i="23" r="J39"/>
  <c i="22" r="J39"/>
  <c i="19" r="J39"/>
  <c i="18" r="J43"/>
  <c i="17" r="J43"/>
  <c i="15" r="J43"/>
  <c i="1" r="AN68"/>
  <c i="12" r="J67"/>
  <c r="J43"/>
  <c i="11" r="J41"/>
  <c i="10" r="J43"/>
  <c i="1" r="AN63"/>
  <c i="8" r="J67"/>
  <c r="J43"/>
  <c i="1" r="AN60"/>
  <c i="5" r="J67"/>
  <c r="J43"/>
  <c i="2" r="J39"/>
  <c i="1" r="AN79"/>
  <c r="AN80"/>
  <c r="AN88"/>
  <c i="14" r="J34"/>
  <c i="1" r="AG70"/>
  <c i="16" r="J34"/>
  <c i="1" r="AG73"/>
  <c r="AG71"/>
  <c i="3" r="J30"/>
  <c i="1" r="AG56"/>
  <c r="AN56"/>
  <c i="21" r="J30"/>
  <c i="1" r="AG78"/>
  <c r="AN78"/>
  <c i="13" r="J34"/>
  <c i="1" r="AG69"/>
  <c r="AU58"/>
  <c r="BD67"/>
  <c r="BA67"/>
  <c r="AW67"/>
  <c i="20" r="J30"/>
  <c i="1" r="AG77"/>
  <c r="AN77"/>
  <c i="9" r="J34"/>
  <c i="1" r="AG64"/>
  <c r="AN64"/>
  <c r="BB67"/>
  <c r="AX67"/>
  <c i="7" r="J34"/>
  <c i="1" r="AG62"/>
  <c i="27" r="J30"/>
  <c i="1" r="AG84"/>
  <c r="AN84"/>
  <c i="6" r="J34"/>
  <c i="1" r="AG61"/>
  <c r="AN61"/>
  <c r="BC67"/>
  <c r="AY67"/>
  <c r="AZ71"/>
  <c r="AV71"/>
  <c r="AT71"/>
  <c r="AN71"/>
  <c r="AU67"/>
  <c i="4" r="J34"/>
  <c i="1" r="AG59"/>
  <c r="AZ58"/>
  <c r="AV58"/>
  <c r="AT58"/>
  <c i="7" l="1" r="J43"/>
  <c i="13" r="J43"/>
  <c i="16" r="J43"/>
  <c i="14" r="J43"/>
  <c i="7" r="J67"/>
  <c i="27" r="J39"/>
  <c i="21" r="J39"/>
  <c i="20" r="J39"/>
  <c i="9" r="J43"/>
  <c i="6" r="J43"/>
  <c i="4" r="J43"/>
  <c i="1" r="AN59"/>
  <c i="3" r="J39"/>
  <c i="1" r="AN70"/>
  <c r="AN62"/>
  <c r="AN73"/>
  <c r="AN69"/>
  <c r="AU57"/>
  <c r="AU54"/>
  <c r="BD57"/>
  <c i="25" r="J30"/>
  <c i="1" r="AG82"/>
  <c r="AN82"/>
  <c r="BA57"/>
  <c r="AW57"/>
  <c r="BC57"/>
  <c r="AY57"/>
  <c r="AZ67"/>
  <c r="AV67"/>
  <c r="AT67"/>
  <c r="BB57"/>
  <c r="AX57"/>
  <c r="AG67"/>
  <c r="AG58"/>
  <c i="25" l="1" r="J39"/>
  <c i="1" r="AN58"/>
  <c r="AN67"/>
  <c r="AZ57"/>
  <c r="AV57"/>
  <c r="AT57"/>
  <c r="BB54"/>
  <c r="AX54"/>
  <c r="BA54"/>
  <c r="W30"/>
  <c r="AG57"/>
  <c r="AG54"/>
  <c r="AK26"/>
  <c r="BC54"/>
  <c r="W32"/>
  <c r="BD54"/>
  <c r="W33"/>
  <c l="1" r="AN57"/>
  <c r="AZ54"/>
  <c r="AV54"/>
  <c r="AK29"/>
  <c r="AW54"/>
  <c r="AK30"/>
  <c r="AY54"/>
  <c r="W31"/>
  <c l="1" r="AK35"/>
  <c r="AT54"/>
  <c r="W29"/>
  <c l="1" r="AN54"/>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<sst xmlns="http://schemas.openxmlformats.org/spreadsheetml/2006/main">
  <si>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</si>
  <si>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</si>
  <si>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</si>
  <si>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</si>
  <si>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</si>
  <si>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</si>
  <si>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</si>
  <si>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</si>
  <si>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</si>
  <si>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</si>
  <si>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</si>
  <si>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</si>
  <si>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</si>
  <si>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</si>
  <si>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</si>
  <si>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</si>
  <si>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</si>
  <si>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</si>
  <si>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</si>
  <si>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</si>
  <si>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</si>
  <si>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</si>
  <si>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</si>
  <si>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</si>
  <si>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</si>
  <si>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</si>
  <si>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</si>
  <si>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</si>
  <si>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</si>
  <si>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</si>
  <si>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</si>
  <si>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</si>
  <si>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</si>
  <si>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</si>
  <si>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</si>
  <si>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</si>
  <si>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</si>
  <si>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</si>
  <si>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</si>
  <si>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</si>
  <si>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</si>
  <si>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</si>
  <si>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</si>
  <si>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</si>
  <si>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</si>
  <si>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</si>
  <si>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</si>
  <si>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</si>
  <si>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</si>
  <si>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</si>
  <si>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</si>
  <si>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</si>
  <si>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</si>
  <si>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</si>
  <si>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</si>
  <si>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</si>
  <si>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</si>
  <si>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</si>
  <si>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</si>
  <si>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</si>
  <si>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</si>
  <si>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</si>
  <si>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</si>
  <si>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</si>
  <si>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</si>
  <si>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</si>
  <si>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</si>
  <si>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</si>
  <si>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</si>
  <si>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</si>
  <si>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</si>
  <si>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</si>
  <si>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</si>
  <si>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</si>
  <si>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</si>
  <si>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</si>
  <si>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</si>
  <si>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</si>
  <si>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</si>
  <si>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</si>
  <si>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</si>
  <si>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</si>
  <si>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</si>
  <si>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</si>
  <si>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</si>
  <si>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</si>
  <si>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</si>
  <si>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</si>
  <si>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</si>
  <si>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</si>
  <si>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</si>
  <si>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</si>
  <si>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</si>
  <si>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</si>
  <si>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</si>
  <si>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</si>
  <si>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</si>
  <si>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</si>
  <si>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</si>
  <si>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</si>
  <si>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</si>
  <si>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</si>
  <si>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</si>
  <si>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</si>
  <si>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</si>
  <si>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</si>
  <si>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</si>
  <si>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</si>
  <si>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</si>
  <si>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</si>
  <si>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</si>
  <si>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</si>
  <si>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</si>
  <si>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</si>
  <si>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</si>
  <si>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</si>
  <si>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</si>
  <si>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</si>
  <si>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</si>
  <si>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</si>
  <si>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</si>
  <si>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</si>
  <si>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</si>
  <si>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</si>
  <si>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</si>
  <si>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</si>
  <si>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</si>
  <si>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</si>
  <si>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</si>
  <si>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</si>
  <si>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</si>
  <si>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</si>
  <si>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</si>
  <si>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</si>
  <si>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</si>
  <si>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</si>
  <si>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</si>
  <si>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</si>
  <si>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</si>
  <si>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</si>
  <si>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</si>
  <si>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</si>
  <si>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</si>
  <si>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</si>
  <si>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</si>
  <si>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</si>
  <si>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</si>
  <si>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</si>
  <si>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</si>
  <si>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</si>
  <si>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</si>
  <si>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</si>
  <si>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</si>
  <si>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</si>
  <si>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</si>
  <si>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</si>
  <si>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</si>
  <si>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</si>
  <si>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</si>
  <si>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</si>
  <si>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</si>
  <si>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</si>
  <si>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</si>
  <si>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</si>
  <si>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</si>
  <si>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</si>
  <si>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</si>
  <si>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</si>
  <si>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</si>
  <si>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</si>
  <si>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</si>
  <si>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</si>
  <si>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</si>
  <si>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</si>
  <si>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</si>
  <si>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</si>
  <si>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</si>
  <si>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</si>
  <si>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</si>
  <si>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</si>
  <si>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</si>
  <si>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</si>
  <si>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</si>
  <si>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</si>
  <si>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</si>
  <si>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</si>
  <si>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</si>
  <si>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</si>
  <si>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</si>
  <si>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</si>
  <si>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</si>
  <si>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</si>
  <si>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</si>
  <si>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</si>
  <si>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</si>
  <si>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</si>
  <si>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</si>
  <si>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</si>
  <si>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</si>
  <si>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</si>
  <si>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</si>
  <si>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</si>
  <si>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</si>
  <si>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</si>
  <si>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</si>
  <si>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</si>
  <si>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</si>
  <si>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</si>
  <si>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</si>
  <si>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</si>
  <si>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</si>
  <si>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</si>
  <si>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</si>
  <si>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</si>
  <si>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</si>
  <si>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</si>
  <si>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</si>
  <si>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</si>
  <si>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</si>
  <si>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</si>
  <si>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</si>
  <si>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</si>
  <si>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</si>
  <si>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</si>
  <si>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</si>
  <si>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</si>
  <si>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</si>
  <si>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</si>
  <si>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</si>
  <si>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</si>
  <si>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</si>
  <si>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</si>
  <si>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</si>
  <si>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</si>
  <si>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</si>
  <si>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</si>
  <si>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</si>
  <si>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</si>
  <si>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</si>
  <si>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</si>
  <si>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</si>
  <si>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</si>
  <si>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</si>
  <si>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</si>
  <si>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</si>
  <si>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</si>
  <si>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</si>
  <si>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</si>
  <si>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</si>
  <si>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</si>
  <si>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</si>
  <si>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</si>
  <si>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</si>
  <si>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</si>
  <si>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</si>
  <si>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</si>
  <si>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</si>
  <si>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</si>
  <si>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</si>
  <si>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</si>
  <si>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</si>
  <si>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</si>
  <si>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</si>
  <si>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</si>
  <si>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</si>
  <si>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</si>
  <si>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</si>
  <si>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</si>
  <si>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</si>
  <si>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</si>
  <si>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</si>
  <si>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</si>
  <si>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</si>
  <si>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</si>
  <si>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</si>
  <si>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</si>
  <si>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</si>
  <si>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</si>
  <si>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</si>
  <si>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</si>
  <si>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</si>
  <si>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</si>
  <si>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</si>
  <si>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</si>
  <si>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</si>
  <si>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</si>
  <si>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</si>
  <si>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</si>
  <si>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</si>
  <si>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</si>
  <si>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</si>
  <si>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</si>
  <si>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</si>
  <si>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</si>
  <si>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</si>
  <si>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</si>
  <si>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</si>
  <si>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</si>
  <si>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</si>
  <si>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</si>
  <si>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</si>
  <si>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</si>
  <si>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</si>
  <si>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</si>
  <si>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</si>
  <si>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</si>
  <si>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</si>
  <si>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</si>
  <si>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</si>
  <si>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</si>
  <si>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10</t>
  </si>
  <si>
    <t>153113141</t>
  </si>
  <si>
    <t>Vytažení stěn z ocelových štětovnic zaberaněných z terénu délky přes 12 m ve standardních podmínkách, zaberaněných na hloubku do 12 m</t>
  </si>
  <si>
    <t>1002153397</t>
  </si>
  <si>
    <t>https://podminky.urs.cz/item/CS_URS_2024_02/153113141</t>
  </si>
  <si>
    <t>18</t>
  </si>
  <si>
    <t>15311314R</t>
  </si>
  <si>
    <t>Vytažení stěn z ocelových štětovnic zaberaněných z terénu délky přes 12 m ve standardních podmínkách, zaberaněných na hloubku do 16 m</t>
  </si>
  <si>
    <t>2116057944</t>
  </si>
  <si>
    <t>19</t>
  </si>
  <si>
    <t>1531131R</t>
  </si>
  <si>
    <t>Příplatek za provádění štětovnicových stěn s ohledem na zvolený postup provádění a podmínky v místě provádění</t>
  </si>
  <si>
    <t>-506626622</t>
  </si>
  <si>
    <t>P</t>
  </si>
  <si>
    <t>Poznámka k položce:_x000d_
Jednotková cena musí zohlednit případné vyšší náklady než jsou uvažovány v databázových položkách, a to s ohledem na zvolený postup provádění a podmínky v místě a čase provádění jednotlivých stěn.</t>
  </si>
  <si>
    <t>Štětovnice - přípaltek (dl * v)</t>
  </si>
  <si>
    <t>11</t>
  </si>
  <si>
    <t>122251507</t>
  </si>
  <si>
    <t>Odkopávky a prokopávky zapažené strojně v hornině třídy těžitelnosti I skupiny 3 přes 5 000 m3</t>
  </si>
  <si>
    <t>m3</t>
  </si>
  <si>
    <t>1214635408</t>
  </si>
  <si>
    <t>https://podminky.urs.cz/item/CS_URS_2024_02/122251507</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</si>
  <si>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</si>
  <si>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</si>
  <si>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</si>
  <si>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</si>
  <si>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</si>
  <si>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</si>
  <si>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</si>
  <si>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</si>
  <si>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</si>
  <si>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</si>
  <si>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</si>
  <si>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</si>
  <si>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</si>
  <si>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</si>
  <si>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</si>
  <si>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</si>
  <si>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</si>
  <si>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</si>
  <si>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</si>
  <si>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</si>
  <si>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</si>
  <si>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</si>
  <si>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</si>
  <si>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</si>
  <si>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</si>
  <si>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</si>
  <si>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</si>
  <si>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</si>
  <si>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</si>
  <si>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</si>
  <si>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</si>
  <si>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</si>
  <si>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</si>
  <si>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</si>
  <si>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</si>
  <si>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</si>
  <si>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</si>
  <si>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</si>
  <si>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</si>
  <si>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</si>
  <si>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</si>
  <si>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</si>
  <si>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</si>
  <si>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</si>
  <si>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</si>
  <si>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</si>
  <si>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</si>
  <si>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</si>
  <si>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</si>
  <si>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</si>
  <si>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</si>
  <si>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</si>
  <si>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</si>
  <si>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</si>
  <si>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</si>
  <si>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</si>
  <si>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</si>
  <si>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</si>
  <si>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</si>
  <si>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</si>
  <si>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</si>
  <si>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</si>
  <si>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</si>
  <si>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</si>
  <si>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</si>
  <si>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</si>
  <si>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</si>
  <si>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</si>
  <si>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</si>
  <si>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</si>
  <si>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</si>
  <si>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</si>
  <si>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</si>
  <si>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</si>
  <si>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</si>
  <si>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</si>
  <si>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</si>
  <si>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</si>
  <si>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</si>
  <si>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</si>
  <si>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</si>
  <si>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</si>
  <si>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</si>
  <si>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</si>
  <si>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</si>
  <si>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</si>
  <si>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</si>
  <si>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</si>
  <si>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</si>
  <si>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</si>
  <si>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</si>
  <si>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</si>
  <si>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</si>
  <si>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</si>
  <si>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</si>
  <si>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</si>
  <si>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</si>
  <si>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</si>
  <si>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</si>
  <si>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</si>
  <si>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</si>
  <si>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</si>
  <si>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</si>
  <si>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</si>
  <si>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</si>
  <si>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</si>
  <si>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</si>
  <si>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</si>
  <si>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</si>
  <si>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</si>
  <si>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</si>
  <si>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</si>
  <si>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</si>
  <si>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</si>
  <si>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</si>
  <si>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</si>
  <si>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</si>
  <si>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</si>
  <si>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</si>
  <si>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</si>
  <si>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</si>
  <si>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</si>
  <si>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</si>
  <si>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</si>
  <si>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</si>
  <si>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</si>
  <si>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</si>
  <si>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</si>
  <si>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</si>
  <si>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</si>
  <si>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</si>
  <si>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</si>
  <si>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</si>
  <si>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</si>
  <si>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</si>
  <si>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</si>
  <si>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</si>
  <si>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</si>
  <si>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</si>
  <si>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</si>
  <si>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</si>
  <si>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</si>
  <si>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</si>
  <si>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</si>
  <si>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</si>
  <si>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</si>
  <si>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</si>
  <si>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</si>
  <si>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</si>
  <si>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</si>
  <si>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</si>
  <si>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</si>
  <si>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R_3000</t>
  </si>
  <si>
    <t>Acer campestre, ok 12-14, s balem, ztratné 3% v ceně</t>
  </si>
  <si>
    <t>655307535</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</si>
  <si>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</si>
  <si>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</si>
  <si>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</si>
  <si>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</si>
  <si>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</si>
  <si>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</si>
  <si>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</si>
  <si>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</si>
  <si>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</si>
  <si>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</si>
  <si>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</si>
  <si>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</si>
  <si>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</si>
  <si>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</si>
  <si>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</si>
  <si>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</si>
  <si>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</si>
  <si>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</si>
  <si>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</si>
  <si>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</si>
  <si>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</si>
  <si>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</si>
  <si>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</si>
  <si>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</si>
  <si>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</si>
  <si>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</si>
  <si>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</si>
  <si>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</si>
  <si>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</si>
  <si>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</si>
  <si>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</si>
  <si>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</si>
  <si>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</si>
  <si>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</si>
  <si>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</si>
  <si>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</si>
  <si>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</si>
  <si>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</si>
  <si>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</si>
  <si>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</si>
  <si>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</si>
  <si>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</si>
  <si>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</si>
  <si>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</si>
  <si>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</si>
  <si>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</si>
  <si>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</si>
  <si>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</si>
  <si>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</si>
  <si>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</si>
  <si>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</si>
  <si>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</si>
  <si>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</si>
  <si>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</si>
  <si>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</si>
  <si>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</si>
  <si>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</si>
  <si>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</si>
  <si>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</si>
  <si>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</si>
  <si>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</si>
  <si>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</si>
  <si>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</si>
  <si>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</si>
  <si>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</si>
  <si>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</si>
  <si>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</si>
  <si>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</si>
  <si>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</si>
  <si>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</si>
  <si>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</si>
  <si>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</si>
  <si>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</si>
  <si>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</si>
  <si>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</si>
  <si>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</si>
  <si>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</si>
  <si>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</si>
  <si>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</si>
  <si>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</si>
  <si>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</si>
  <si>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</si>
  <si>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</si>
  <si>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</si>
  <si>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</si>
  <si>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</si>
  <si>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</si>
  <si>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</si>
  <si>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</si>
  <si>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</si>
  <si>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</si>
  <si>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</si>
  <si>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</si>
  <si>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</si>
  <si>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</si>
  <si>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</si>
  <si>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</si>
  <si>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</si>
  <si>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</si>
  <si>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</si>
  <si>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</si>
  <si>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</si>
  <si>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</si>
  <si>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</si>
  <si>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</si>
  <si>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</si>
  <si>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</si>
  <si>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</si>
  <si>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</si>
  <si>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</si>
  <si>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</si>
  <si>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</si>
  <si>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</si>
  <si>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</si>
  <si>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</si>
  <si>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</si>
  <si>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</si>
  <si>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</si>
  <si>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</si>
  <si>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</si>
  <si>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</si>
  <si>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</si>
  <si>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</si>
  <si>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</si>
  <si>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</si>
  <si>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</si>
  <si>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</si>
  <si>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</si>
  <si>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</si>
  <si>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</si>
  <si>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</si>
  <si>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</si>
  <si>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</si>
  <si>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</si>
  <si>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</si>
  <si>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</si>
  <si>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</si>
  <si>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</si>
  <si>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</si>
  <si>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</si>
  <si>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</si>
  <si>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</si>
  <si>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</si>
  <si>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</si>
  <si>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</si>
  <si>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</si>
  <si>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</si>
  <si>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</si>
  <si>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</si>
  <si>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</si>
  <si>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</si>
  <si>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</si>
  <si>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</si>
  <si>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</si>
  <si>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</si>
  <si>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</si>
  <si>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</si>
  <si>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</si>
  <si>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</si>
  <si>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</si>
  <si>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</si>
  <si>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</si>
  <si>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</si>
  <si>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</si>
  <si>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</si>
  <si>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</si>
  <si>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</si>
  <si>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</si>
  <si>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</si>
  <si>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</si>
  <si>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</si>
  <si>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</si>
  <si>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</si>
  <si>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</si>
  <si>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</si>
  <si>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</si>
  <si>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</si>
  <si>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</si>
  <si>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</si>
  <si>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</si>
  <si>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</si>
  <si>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</si>
  <si>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</si>
  <si>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</si>
  <si>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</si>
  <si>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</si>
  <si>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</si>
  <si>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</si>
  <si>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</si>
  <si>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</si>
  <si>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</si>
  <si>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</si>
  <si>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</si>
  <si>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</si>
  <si>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</si>
  <si>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</si>
  <si>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</si>
  <si>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</si>
  <si>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</si>
  <si>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</si>
  <si>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</si>
  <si>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</si>
  <si>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</si>
  <si>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</si>
  <si>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</si>
  <si>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</si>
  <si>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</si>
  <si>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</si>
  <si>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</si>
  <si>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</si>
  <si>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</si>
  <si>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</si>
  <si>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</si>
  <si>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</si>
  <si>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</si>
  <si>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</si>
  <si>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</si>
  <si>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</si>
  <si>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</si>
  <si>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</si>
  <si>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</si>
  <si>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</si>
  <si>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</si>
  <si>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</si>
  <si>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</si>
  <si>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</si>
  <si>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</si>
  <si>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</si>
  <si>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</si>
  <si>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</si>
  <si>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</si>
  <si>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</si>
  <si>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</si>
  <si>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</si>
  <si>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</si>
  <si>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</si>
  <si>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</si>
  <si>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</si>
  <si>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</si>
  <si>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</si>
  <si>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</si>
  <si>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</si>
  <si>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</si>
  <si>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</si>
  <si>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</si>
  <si>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</si>
  <si>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</si>
  <si>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</si>
  <si>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</si>
  <si>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</si>
  <si>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</si>
  <si>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</si>
  <si>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</si>
  <si>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</si>
  <si>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</si>
  <si>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</si>
  <si>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</si>
  <si>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</si>
  <si>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</si>
  <si>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</si>
  <si>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</si>
  <si>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</si>
  <si>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</si>
  <si>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</si>
  <si>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</si>
  <si>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</si>
  <si>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</si>
  <si>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</si>
  <si>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</si>
  <si>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</si>
  <si>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</si>
  <si>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</si>
  <si>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</si>
  <si>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</si>
  <si>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</si>
  <si>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</si>
  <si>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</si>
  <si>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</si>
  <si>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</si>
  <si>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</si>
  <si>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</si>
  <si>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</si>
  <si>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</si>
  <si>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</si>
  <si>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</si>
  <si>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</si>
  <si>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</si>
  <si>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</si>
  <si>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</si>
  <si>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</si>
  <si>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</si>
  <si>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</si>
  <si>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</si>
  <si>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</si>
  <si>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</si>
  <si>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</si>
  <si>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</si>
  <si>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</si>
  <si>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</si>
  <si>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</si>
  <si>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</si>
  <si>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</si>
  <si>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</si>
  <si>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</si>
  <si>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</si>
  <si>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</si>
  <si>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</si>
  <si>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</si>
  <si>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</si>
  <si>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</si>
  <si>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</si>
  <si>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</si>
  <si>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</si>
  <si>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</si>
  <si>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</si>
  <si>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</si>
  <si>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</si>
  <si>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</si>
  <si>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</si>
  <si>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</si>
  <si>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</si>
  <si>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</si>
  <si>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</si>
  <si>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</si>
  <si>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</si>
  <si>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</si>
  <si>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</si>
  <si>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</si>
  <si>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</si>
  <si>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</si>
  <si>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</si>
  <si>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</si>
  <si>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</si>
  <si>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</si>
  <si>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</si>
  <si>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</si>
  <si>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</si>
  <si>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</si>
  <si>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</si>
  <si>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</si>
  <si>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</si>
  <si>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</si>
  <si>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</si>
  <si>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</si>
  <si>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</si>
  <si>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</si>
  <si>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</si>
  <si>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</si>
  <si>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</si>
  <si>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</si>
  <si>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</si>
  <si>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</si>
  <si>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</si>
  <si>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</si>
  <si>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</si>
  <si>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</si>
  <si>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</si>
  <si>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</si>
  <si>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</si>
  <si>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</si>
  <si>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</si>
  <si>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</si>
  <si>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</si>
  <si>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</si>
  <si>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</si>
  <si>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</si>
  <si>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</si>
  <si>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</si>
  <si>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</si>
  <si>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</si>
  <si>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</si>
  <si>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</si>
  <si>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</si>
  <si>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</si>
  <si>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</si>
  <si>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</si>
  <si>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</si>
  <si>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</si>
  <si>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</si>
  <si>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</si>
  <si>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</si>
  <si>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</si>
  <si>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</si>
  <si>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</si>
  <si>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</si>
  <si>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</si>
  <si>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</si>
  <si>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</si>
  <si>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</si>
  <si>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</si>
  <si>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</si>
  <si>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</si>
  <si>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</si>
  <si>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</si>
  <si>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</si>
  <si>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</si>
  <si>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</si>
  <si>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</si>
  <si>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</si>
  <si>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</si>
  <si>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</si>
  <si>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</si>
  <si>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</si>
  <si>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</si>
  <si>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</si>
  <si>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</si>
  <si>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</si>
  <si>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</si>
  <si>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</si>
  <si>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</si>
  <si>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</si>
  <si>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</si>
  <si>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</si>
  <si>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</si>
  <si>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</si>
  <si>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</si>
  <si>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</si>
  <si>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</si>
  <si>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</si>
  <si>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</si>
  <si>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</si>
  <si>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</si>
  <si>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</si>
  <si>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</si>
  <si>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</si>
  <si>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</si>
  <si>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</si>
  <si>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</si>
  <si>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</si>
  <si>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</si>
  <si>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</si>
  <si>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</si>
  <si>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</si>
  <si>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</si>
  <si>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</si>
  <si>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</si>
  <si>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</si>
  <si>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</si>
  <si>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</si>
  <si>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</si>
  <si>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</si>
  <si>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</si>
  <si>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</si>
  <si>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</si>
  <si>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</si>
  <si>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</si>
  <si>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</si>
  <si>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</si>
  <si>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</si>
  <si>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</si>
  <si>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</si>
  <si>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</si>
  <si>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</si>
  <si>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</si>
  <si>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</si>
  <si>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</si>
  <si>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</si>
  <si>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</si>
  <si>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</si>
  <si>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</si>
  <si>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</si>
  <si>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</si>
  <si>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</si>
  <si>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</si>
  <si>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</si>
  <si>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63131911R</t>
  </si>
  <si>
    <t>Příplatek k cenám mazanin za vytvoření odtokového žlábku, apod. š x v = 160 x 160 mm</t>
  </si>
  <si>
    <t>1339802945</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</si>
  <si>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</si>
  <si>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</si>
  <si>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</si>
  <si>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</si>
  <si>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</si>
  <si>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</si>
  <si>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</si>
  <si>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</si>
  <si>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</si>
  <si>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</si>
  <si>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</si>
  <si>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</si>
  <si>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</si>
  <si>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</si>
  <si>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</si>
  <si>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</si>
  <si>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</si>
  <si>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</si>
  <si>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</si>
  <si>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</si>
  <si>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</si>
  <si>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</si>
  <si>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</si>
  <si>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</si>
  <si>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</si>
  <si>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</si>
  <si>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</si>
  <si>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</si>
  <si>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</si>
  <si>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</si>
  <si>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</si>
  <si>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</si>
  <si>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</si>
  <si>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</si>
  <si>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</si>
  <si>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</si>
  <si>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</si>
  <si>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</si>
  <si>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</si>
  <si>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</si>
  <si>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</si>
  <si>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</si>
  <si>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</si>
  <si>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</si>
  <si>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</si>
  <si>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</si>
  <si>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</si>
  <si>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</si>
  <si>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</si>
  <si>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</si>
  <si>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</si>
  <si>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</si>
  <si>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</si>
  <si>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</si>
  <si>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</si>
  <si>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</si>
  <si>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</si>
  <si>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</si>
  <si>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</si>
  <si>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</si>
  <si>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</si>
  <si>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</si>
  <si>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</si>
  <si>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</si>
  <si>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</si>
  <si>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</si>
  <si>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</si>
  <si>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</si>
  <si>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</si>
  <si>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</si>
  <si>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</si>
  <si>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</si>
  <si>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</si>
  <si>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</si>
  <si>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</si>
  <si>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</si>
  <si>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</si>
  <si>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</si>
  <si>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</si>
  <si>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</si>
  <si>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</si>
  <si>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</si>
  <si>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</si>
  <si>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</si>
  <si>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</si>
  <si>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</si>
  <si>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</si>
  <si>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</si>
  <si>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</si>
  <si>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</si>
  <si>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</si>
  <si>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</si>
  <si>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</si>
  <si>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</si>
  <si>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</si>
  <si>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</si>
  <si>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</si>
  <si>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</si>
  <si>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</si>
  <si>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</si>
  <si>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</si>
  <si>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</si>
  <si>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</si>
  <si>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</si>
  <si>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</si>
  <si>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</si>
  <si>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</si>
  <si>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</si>
  <si>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</si>
  <si>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</si>
  <si>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</si>
  <si>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</si>
  <si>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</si>
  <si>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</si>
  <si>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</si>
  <si>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</si>
  <si>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</si>
  <si>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</si>
  <si>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</si>
  <si>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</si>
  <si>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</si>
  <si>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</si>
  <si>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</si>
  <si>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</si>
  <si>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</si>
  <si>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</si>
  <si>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</si>
  <si>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71</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</si>
  <si>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</si>
  <si>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</si>
  <si>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</si>
  <si>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</si>
  <si>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</si>
  <si>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</si>
  <si>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</si>
  <si>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</si>
  <si>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</si>
  <si>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</si>
  <si>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</si>
  <si>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</si>
  <si>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</si>
  <si>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</si>
  <si>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</si>
  <si>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</si>
  <si>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</si>
  <si>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</si>
  <si>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</si>
  <si>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</si>
  <si>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</si>
  <si>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</si>
  <si>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</si>
  <si>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</si>
  <si>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</si>
  <si>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</si>
  <si>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</si>
  <si>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</si>
  <si>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</si>
  <si>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</si>
  <si>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</si>
  <si>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</si>
  <si>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</si>
  <si>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</si>
  <si>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</si>
  <si>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</si>
  <si>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</si>
  <si>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</si>
  <si>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</si>
  <si>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</si>
  <si>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</si>
  <si>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</si>
  <si>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</si>
  <si>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</si>
  <si>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</si>
  <si>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</si>
  <si>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</si>
  <si>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</si>
  <si>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</si>
  <si>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</si>
  <si>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</si>
  <si>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</si>
  <si>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</si>
  <si>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</si>
  <si>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</si>
  <si>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</si>
  <si>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</si>
  <si>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</si>
  <si>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</si>
  <si>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</si>
  <si>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</si>
  <si>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</si>
  <si>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</si>
  <si>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</si>
  <si>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</si>
  <si>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</si>
  <si>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</si>
  <si>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</si>
  <si>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</si>
  <si>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</si>
  <si>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</si>
  <si>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</si>
  <si>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</si>
  <si>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</si>
  <si>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</si>
  <si>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</si>
  <si>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</si>
  <si>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</si>
  <si>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</si>
  <si>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</si>
  <si>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</si>
  <si>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</si>
  <si>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</si>
  <si>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</si>
  <si>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</si>
  <si>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</si>
  <si>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</si>
  <si>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</si>
  <si>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</si>
  <si>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</si>
  <si>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</si>
  <si>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</si>
  <si>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</si>
  <si>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</si>
  <si>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</si>
  <si>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</si>
  <si>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</si>
  <si>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</si>
  <si>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</si>
  <si>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</si>
  <si>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</si>
  <si>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</si>
  <si>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</si>
  <si>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</si>
  <si>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</si>
  <si>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</si>
  <si>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</si>
  <si>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</si>
  <si>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</si>
  <si>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</si>
  <si>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</si>
  <si>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</si>
  <si>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</si>
  <si>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</si>
  <si>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</si>
  <si>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</si>
  <si>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</si>
  <si>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</si>
  <si>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</si>
  <si>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</si>
  <si>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</si>
  <si>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</si>
  <si>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</si>
  <si>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</si>
  <si>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</si>
  <si>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</si>
  <si>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</si>
  <si>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</si>
  <si>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</si>
  <si>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</si>
  <si>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</si>
  <si>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</si>
  <si>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</si>
  <si>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</si>
  <si>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</si>
  <si>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</si>
  <si>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</si>
  <si>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</si>
  <si>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</si>
  <si>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</si>
  <si>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</si>
  <si>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</si>
  <si>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</si>
  <si>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</si>
  <si>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</si>
  <si>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</si>
  <si>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</si>
  <si>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</si>
  <si>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</si>
  <si>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</si>
  <si>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</si>
  <si>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</si>
  <si>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</si>
  <si>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</si>
  <si>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</si>
  <si>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</si>
  <si>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</si>
  <si>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</si>
  <si>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</si>
  <si>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(PB2)</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</si>
  <si>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</si>
  <si>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</si>
  <si>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</si>
  <si>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</si>
  <si>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</si>
  <si>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</si>
  <si>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</si>
  <si>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</si>
  <si>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</si>
  <si>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</si>
  <si>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</si>
  <si>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</si>
  <si>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</si>
  <si>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</si>
  <si>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</si>
  <si>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</si>
  <si>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</si>
  <si>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</si>
  <si>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</si>
  <si>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</si>
  <si>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</si>
  <si>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</si>
  <si>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</si>
  <si>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</si>
  <si>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</si>
  <si>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</si>
  <si>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</si>
  <si>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</si>
  <si>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</si>
  <si>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</si>
  <si>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</si>
  <si>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</si>
  <si>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</si>
  <si>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</si>
  <si>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</si>
  <si>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</si>
  <si>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</si>
  <si>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</si>
  <si>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</si>
  <si>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</si>
  <si>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</si>
  <si>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</si>
  <si>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</si>
  <si>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</si>
  <si>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</si>
  <si>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</si>
  <si>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</si>
  <si>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</si>
  <si>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</si>
  <si>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</si>
  <si>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</si>
  <si>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</si>
  <si>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</si>
  <si>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</si>
  <si>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</si>
  <si>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</si>
  <si>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</si>
  <si>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</si>
  <si>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</si>
  <si>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</si>
  <si>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</si>
  <si>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</si>
  <si>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</si>
  <si>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</si>
  <si>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</si>
  <si>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</si>
  <si>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</si>
  <si>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</si>
  <si>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</si>
  <si>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</si>
  <si>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</si>
  <si>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</si>
  <si>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</si>
  <si>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</si>
  <si>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</si>
  <si>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</si>
  <si>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</si>
  <si>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</si>
  <si>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</si>
  <si>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</si>
  <si>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</si>
  <si>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</si>
  <si>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</si>
  <si>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</si>
  <si>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</si>
  <si>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</si>
  <si>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</si>
  <si>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</si>
  <si>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</si>
  <si>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</si>
  <si>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</si>
  <si>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</si>
  <si>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</si>
  <si>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</si>
  <si>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</si>
  <si>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</si>
  <si>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</si>
  <si>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</si>
  <si>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</si>
  <si>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</si>
  <si>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</si>
  <si>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</si>
  <si>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</si>
  <si>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</si>
  <si>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</si>
  <si>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</si>
  <si>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</si>
  <si>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</si>
  <si>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</si>
  <si>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</si>
  <si>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</si>
  <si>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</si>
  <si>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</si>
  <si>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</si>
  <si>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</si>
  <si>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</si>
  <si>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</si>
  <si>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</si>
  <si>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</si>
  <si>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</si>
  <si>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</si>
  <si>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</si>
  <si>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</si>
  <si>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</si>
  <si>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</si>
  <si>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</si>
  <si>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</si>
  <si>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</si>
  <si>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</si>
  <si>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</si>
  <si>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</si>
  <si>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</si>
  <si>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</si>
  <si>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</si>
  <si>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</si>
  <si>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</si>
  <si>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</si>
  <si>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</si>
  <si>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</si>
  <si>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</si>
  <si>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</si>
  <si>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</si>
  <si>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</si>
  <si>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</si>
  <si>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</si>
  <si>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</si>
  <si>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</si>
  <si>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</si>
  <si>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</si>
  <si>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</si>
  <si>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</si>
  <si>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</si>
  <si>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</si>
  <si>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</si>
  <si>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</si>
  <si>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</si>
  <si>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</si>
  <si>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</si>
  <si>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</si>
  <si>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</si>
  <si>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</si>
  <si>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</si>
  <si>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</si>
  <si>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</si>
  <si>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</si>
  <si>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</si>
  <si>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</si>
  <si>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</si>
  <si>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</si>
  <si>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</si>
  <si>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</si>
  <si>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</si>
  <si>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</si>
  <si>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</si>
  <si>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</si>
  <si>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</si>
  <si>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</si>
  <si>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</si>
  <si>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</si>
  <si>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</si>
  <si>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</si>
  <si>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</si>
  <si>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</si>
  <si>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</si>
  <si>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</si>
  <si>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</si>
  <si>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</si>
  <si>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</si>
  <si>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</si>
  <si>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</si>
  <si>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</si>
  <si>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</si>
  <si>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</si>
  <si>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</si>
  <si>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</si>
  <si>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</si>
  <si>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</si>
  <si>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</si>
  <si>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</si>
  <si>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</si>
  <si>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</si>
  <si>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</si>
  <si>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</si>
  <si>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</si>
  <si>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</si>
  <si>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</si>
  <si>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</si>
  <si>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</si>
  <si>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</si>
  <si>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</si>
  <si>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</si>
  <si>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</si>
  <si>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</si>
  <si>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</si>
  <si>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</si>
  <si>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</si>
  <si>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</si>
  <si>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</si>
  <si>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</si>
  <si>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</si>
  <si>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</si>
  <si>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</si>
  <si>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</si>
  <si>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</si>
  <si>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</si>
  <si>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</si>
  <si>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</si>
  <si>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</si>
  <si>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</si>
  <si>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</si>
  <si>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</si>
  <si>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</si>
  <si>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</si>
  <si>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</si>
  <si>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</si>
  <si>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</si>
  <si>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</si>
  <si>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</si>
  <si>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</si>
  <si>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</si>
  <si>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</si>
  <si>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</si>
  <si>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</si>
  <si>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</si>
  <si>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</si>
  <si>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</si>
  <si>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</si>
  <si>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</si>
  <si>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</si>
  <si>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</si>
  <si>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</si>
  <si>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</si>
  <si>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</si>
  <si>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</si>
  <si>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</si>
  <si>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</si>
  <si>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</si>
  <si>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</si>
  <si>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</si>
  <si>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</si>
  <si>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</si>
  <si>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</si>
  <si>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</si>
  <si>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</si>
  <si>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</si>
  <si>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</si>
  <si>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</si>
  <si>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</si>
  <si>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</si>
  <si>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</si>
  <si>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</si>
  <si>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</si>
  <si>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</si>
  <si>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</si>
  <si>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</si>
  <si>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</si>
  <si>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</si>
  <si>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</si>
  <si>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</si>
  <si>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</si>
  <si>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</si>
  <si>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</si>
  <si>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</si>
  <si>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</si>
  <si>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</si>
  <si>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</si>
  <si>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</si>
  <si>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</si>
  <si>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</si>
  <si>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</si>
  <si>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</si>
  <si>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</si>
  <si>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</si>
  <si>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</si>
  <si>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</si>
  <si>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</si>
  <si>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</si>
  <si>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</si>
  <si>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</si>
  <si>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</si>
  <si>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</si>
  <si>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</si>
  <si>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</si>
  <si>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</si>
  <si>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</si>
  <si>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</si>
  <si>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(PB2)</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</si>
  <si>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</si>
  <si>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</si>
  <si>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</si>
  <si>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</si>
  <si>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</si>
  <si>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</si>
  <si>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</si>
  <si>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</si>
  <si>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</si>
  <si>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</si>
  <si>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</si>
  <si>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</si>
  <si>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</si>
  <si>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</si>
  <si>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</si>
  <si>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</si>
  <si>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</si>
  <si>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</si>
  <si>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</si>
  <si>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</si>
  <si>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</si>
  <si>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</si>
  <si>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</si>
  <si>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</si>
  <si>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</si>
  <si>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</si>
  <si>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</si>
  <si>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</si>
  <si>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</si>
  <si>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</si>
  <si>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</si>
  <si>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</si>
  <si>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</si>
  <si>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</si>
  <si>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</si>
  <si>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</si>
  <si>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</si>
  <si>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</si>
  <si>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</si>
  <si>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</si>
  <si>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</si>
  <si>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</si>
  <si>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</si>
  <si>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</si>
  <si>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</si>
  <si>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</si>
  <si>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</si>
  <si>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</si>
  <si>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</si>
  <si>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</si>
  <si>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</si>
  <si>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</si>
  <si>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</si>
  <si>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</si>
  <si>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</si>
  <si>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</si>
  <si>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</si>
  <si>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</si>
  <si>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</si>
  <si>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</si>
  <si>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</si>
  <si>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</si>
  <si>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</si>
  <si>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</si>
  <si>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</si>
  <si>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</si>
  <si>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</si>
  <si>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</si>
  <si>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</si>
  <si>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</si>
  <si>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</si>
  <si>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</si>
  <si>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</si>
  <si>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</si>
  <si>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</si>
  <si>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</si>
  <si>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</si>
  <si>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</si>
  <si>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</si>
  <si>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</si>
  <si>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</si>
  <si>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</si>
  <si>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</si>
  <si>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</si>
  <si>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</si>
  <si>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</si>
  <si>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</si>
  <si>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</si>
  <si>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</si>
  <si>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</si>
  <si>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</si>
  <si>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</si>
  <si>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</si>
  <si>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</si>
  <si>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</si>
  <si>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</si>
  <si>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</si>
  <si>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</si>
  <si>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</si>
  <si>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</si>
  <si>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</si>
  <si>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</si>
  <si>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</si>
  <si>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</si>
  <si>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</si>
  <si>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</si>
  <si>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</si>
  <si>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</si>
  <si>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</si>
  <si>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</si>
  <si>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</si>
  <si>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</si>
  <si>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</si>
  <si>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</si>
  <si>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</si>
  <si>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</si>
  <si>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</si>
  <si>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</si>
  <si>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</si>
  <si>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</si>
  <si>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</si>
  <si>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</si>
  <si>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</si>
  <si>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</si>
  <si>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</si>
  <si>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</si>
  <si>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</si>
  <si>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</si>
  <si>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</si>
  <si>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</si>
  <si>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</si>
  <si>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</si>
  <si>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</si>
  <si>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</si>
  <si>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</si>
  <si>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</si>
  <si>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</si>
  <si>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</si>
  <si>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</si>
  <si>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(PB2)</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</si>
  <si>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</si>
  <si>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</si>
  <si>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</si>
  <si>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</si>
  <si>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</si>
  <si>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</si>
  <si>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</si>
  <si>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</si>
  <si>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</si>
  <si>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</si>
  <si>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</si>
  <si>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</si>
  <si>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</si>
  <si>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</si>
  <si>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</si>
  <si>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</si>
  <si>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</si>
  <si>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</si>
  <si>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</si>
  <si>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</si>
  <si>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</si>
  <si>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</si>
  <si>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</si>
  <si>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</si>
  <si>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(PB2)</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</si>
  <si>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</si>
  <si>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</si>
  <si>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</si>
  <si>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</si>
  <si>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</si>
  <si>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</si>
  <si>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</si>
  <si>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</si>
  <si>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</si>
  <si>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</si>
  <si>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</si>
  <si>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</si>
  <si>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</si>
  <si>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</si>
  <si>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</si>
  <si>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</si>
  <si>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</si>
  <si>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</si>
  <si>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</si>
  <si>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</si>
  <si>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</si>
  <si>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</si>
  <si>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</si>
  <si>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</si>
  <si>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</si>
  <si>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</si>
  <si>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</si>
  <si>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</si>
  <si>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</si>
  <si>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</si>
  <si>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</si>
  <si>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</si>
  <si>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</si>
  <si>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</si>
  <si>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</si>
  <si>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</si>
  <si>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</si>
  <si>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</si>
  <si>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</si>
  <si>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</si>
  <si>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</si>
  <si>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</si>
  <si>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</si>
  <si>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</si>
  <si>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</si>
  <si>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</si>
  <si>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</si>
  <si>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</si>
  <si>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</si>
  <si>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</si>
  <si>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</si>
  <si>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</si>
  <si>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</si>
  <si>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</si>
  <si>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</si>
  <si>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</si>
  <si>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</si>
  <si>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</si>
  <si>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</si>
  <si>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</si>
  <si>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</si>
  <si>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</si>
  <si>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</si>
  <si>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</si>
  <si>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</si>
  <si>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</si>
  <si>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</si>
  <si>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</si>
  <si>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</si>
  <si>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</si>
  <si>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</si>
  <si>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</si>
  <si>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</si>
  <si>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</si>
  <si>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</si>
  <si>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</si>
  <si>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</si>
  <si>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</si>
  <si>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</si>
  <si>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</si>
  <si>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</si>
  <si>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</si>
  <si>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</si>
  <si>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</si>
  <si>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</si>
  <si>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</si>
  <si>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</si>
  <si>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</si>
  <si>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</si>
  <si>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</si>
  <si>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</si>
  <si>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</si>
  <si>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</si>
  <si>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</si>
  <si>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</si>
  <si>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</si>
  <si>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</si>
  <si>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</si>
  <si>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</si>
  <si>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</si>
  <si>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</si>
  <si>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</si>
  <si>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</si>
  <si>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</si>
  <si>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</si>
  <si>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</si>
  <si>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</si>
  <si>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</si>
  <si>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</si>
  <si>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</si>
  <si>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</si>
  <si>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</si>
  <si>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</si>
  <si>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</si>
  <si>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</si>
  <si>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</si>
  <si>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</si>
  <si>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</si>
  <si>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</si>
  <si>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</si>
  <si>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</si>
  <si>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</si>
  <si>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</si>
  <si>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</si>
  <si>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</si>
  <si>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</si>
  <si>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</si>
  <si>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</si>
  <si>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</si>
  <si>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</si>
  <si>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</si>
  <si>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</si>
  <si>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</si>
  <si>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</si>
  <si>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</si>
  <si>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</si>
  <si>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</si>
  <si>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</si>
  <si>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</si>
  <si>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</si>
  <si>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</si>
  <si>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</si>
  <si>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</si>
  <si>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</si>
  <si>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</si>
  <si>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</si>
  <si>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</si>
  <si>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</si>
  <si>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</si>
  <si>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</si>
  <si>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</si>
  <si>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</si>
  <si>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</si>
  <si>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</si>
  <si>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</si>
  <si>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</si>
  <si>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</si>
  <si>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</si>
  <si>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</si>
  <si>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</si>
  <si>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</si>
  <si>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</si>
  <si>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</si>
  <si>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</si>
  <si>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</si>
  <si>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</si>
  <si>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</si>
  <si>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</si>
  <si>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</si>
  <si>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</si>
  <si>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</si>
  <si>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</si>
  <si>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</si>
  <si>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</si>
  <si>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</si>
  <si>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</si>
  <si>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</si>
  <si>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</si>
  <si>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</si>
  <si>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</si>
  <si>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</si>
  <si>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</si>
  <si>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</si>
  <si>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</si>
  <si>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</si>
  <si>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</si>
  <si>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</si>
  <si>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</si>
  <si>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</si>
  <si>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</si>
  <si>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</si>
  <si>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</si>
  <si>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</si>
  <si>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</si>
  <si>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</si>
  <si>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</si>
  <si>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</si>
  <si>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</si>
  <si>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</si>
  <si>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</si>
  <si>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</si>
  <si>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</si>
  <si>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</si>
  <si>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</si>
  <si>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</si>
  <si>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</si>
  <si>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</si>
  <si>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</si>
  <si>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</si>
  <si>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</si>
  <si>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</si>
  <si>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</si>
  <si>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</si>
  <si>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</si>
  <si>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</si>
  <si>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</si>
  <si>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</si>
  <si>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</si>
  <si>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</si>
  <si>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</si>
  <si>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</si>
  <si>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</si>
  <si>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</si>
  <si>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</si>
  <si>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</si>
  <si>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</si>
  <si>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</si>
  <si>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</si>
  <si>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</si>
  <si>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</si>
  <si>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</si>
  <si>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</si>
  <si>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</si>
  <si>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</si>
  <si>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</si>
  <si>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</si>
  <si>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</si>
  <si>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</si>
  <si>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</si>
  <si>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</si>
  <si>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</si>
  <si>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</si>
  <si>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</si>
  <si>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</si>
  <si>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</si>
  <si>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</si>
  <si>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</si>
  <si>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</si>
  <si>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</si>
  <si>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</si>
  <si>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</si>
  <si>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</si>
  <si>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</si>
  <si>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</si>
  <si>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</si>
  <si>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</si>
  <si>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</si>
  <si>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</si>
  <si>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</si>
  <si>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</si>
  <si>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</si>
  <si>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</si>
  <si>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</si>
  <si>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</si>
  <si>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</si>
  <si>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</si>
  <si>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</si>
  <si>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</si>
  <si>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</si>
  <si>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</si>
  <si>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</si>
  <si>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</si>
  <si>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</si>
  <si>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</si>
  <si>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</si>
  <si>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</si>
  <si>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</si>
  <si>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</si>
  <si>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</si>
  <si>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</si>
  <si>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</si>
  <si>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</si>
  <si>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</si>
  <si>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</si>
  <si>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</si>
  <si>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</si>
  <si>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</si>
  <si>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</si>
  <si>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</si>
  <si>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</si>
  <si>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</si>
  <si>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</si>
  <si>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</si>
  <si>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</si>
  <si>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</si>
  <si>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</si>
  <si>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</si>
  <si>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</si>
  <si>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</si>
  <si>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</si>
  <si>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</si>
  <si>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</si>
  <si>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</si>
  <si>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</si>
  <si>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</si>
  <si>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</si>
  <si>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</si>
  <si>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</si>
  <si>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</si>
  <si>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</si>
  <si>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</si>
  <si>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</si>
  <si>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</si>
  <si>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</si>
  <si>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</si>
  <si>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</si>
  <si>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</si>
  <si>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</si>
  <si>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</si>
  <si>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</si>
  <si>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</si>
  <si>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</si>
  <si>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</si>
  <si>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</si>
  <si>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</si>
  <si>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</si>
  <si>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</si>
  <si>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</si>
  <si>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</si>
  <si>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</si>
  <si>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</si>
  <si>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</si>
  <si>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</si>
  <si>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</si>
  <si>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</si>
  <si>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</si>
  <si>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</si>
  <si>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</si>
  <si>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</si>
  <si>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</si>
  <si>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</si>
  <si>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</si>
  <si>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</si>
  <si>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</si>
  <si>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</si>
  <si>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</si>
  <si>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</si>
  <si>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</si>
  <si>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</si>
  <si>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</si>
  <si>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</si>
  <si>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</si>
  <si>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</si>
  <si>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</si>
  <si>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</si>
  <si>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</si>
  <si>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</si>
  <si>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</si>
  <si>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</si>
  <si>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</si>
  <si>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</si>
  <si>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</si>
  <si>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</si>
  <si>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</si>
  <si>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</si>
  <si>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</si>
  <si>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</si>
  <si>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</si>
  <si>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</si>
  <si>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</si>
  <si>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</si>
  <si>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</si>
  <si>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</si>
  <si>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</si>
  <si>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</si>
  <si>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</si>
  <si>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</si>
  <si>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</si>
  <si>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</si>
  <si>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</si>
  <si>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</si>
  <si>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</si>
  <si>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</si>
  <si>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</si>
  <si>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</si>
  <si>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</si>
  <si>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</si>
  <si>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</si>
  <si>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</si>
  <si>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</si>
  <si>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</si>
  <si>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</si>
  <si>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</si>
  <si>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</si>
  <si>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</si>
  <si>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</si>
  <si>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</si>
  <si>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</si>
  <si>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</si>
  <si>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</si>
  <si>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</si>
  <si>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</si>
  <si>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</si>
  <si>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</si>
  <si>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</si>
  <si>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</si>
  <si>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</si>
  <si>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</si>
  <si>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</si>
  <si>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</si>
  <si>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</si>
  <si>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</si>
  <si>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</si>
  <si>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</si>
  <si>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</si>
  <si>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</si>
  <si>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</si>
  <si>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</si>
  <si>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</si>
  <si>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</si>
  <si>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</si>
  <si>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</si>
  <si>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</si>
  <si>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</si>
  <si>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</si>
  <si>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</si>
  <si>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</si>
  <si>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</si>
  <si>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</si>
  <si>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</si>
  <si>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</si>
  <si>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</si>
  <si>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</si>
  <si>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</si>
  <si>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</si>
  <si>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</si>
  <si>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</si>
  <si>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</si>
  <si>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</si>
  <si>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</si>
  <si>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</si>
  <si>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</si>
  <si>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</si>
  <si>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</si>
  <si>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</si>
  <si>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</si>
  <si>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</si>
  <si>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</si>
  <si>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</si>
  <si>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</si>
  <si>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</si>
  <si>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</si>
  <si>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</si>
  <si>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</si>
  <si>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</si>
  <si>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</si>
  <si>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</si>
  <si>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</si>
  <si>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</si>
  <si>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</si>
  <si>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</si>
  <si>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</si>
  <si>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</si>
  <si>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</si>
  <si>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</si>
  <si>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</si>
  <si>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</si>
  <si>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</si>
  <si>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</si>
  <si>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</si>
  <si>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</si>
  <si>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</si>
  <si>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</si>
  <si>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</si>
  <si>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</si>
  <si>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</si>
  <si>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</si>
  <si>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</si>
  <si>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</si>
  <si>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</si>
  <si>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</si>
  <si>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</si>
  <si>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</si>
  <si>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</si>
  <si>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</si>
  <si>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</si>
  <si>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</si>
  <si>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</si>
  <si>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</si>
  <si>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</si>
  <si>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</si>
  <si>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</si>
  <si>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</si>
  <si>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</si>
  <si>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</si>
  <si>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</si>
  <si>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</si>
  <si>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</si>
  <si>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</si>
  <si>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</si>
  <si>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</si>
  <si>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</si>
  <si>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</si>
  <si>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</si>
  <si>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</si>
  <si>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</si>
  <si>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</si>
  <si>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</si>
  <si>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</si>
  <si>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</si>
  <si>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</si>
  <si>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</si>
  <si>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</si>
  <si>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</si>
  <si>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</si>
  <si>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</si>
  <si>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</si>
  <si>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</si>
  <si>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</si>
  <si>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</si>
  <si>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</si>
  <si>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</si>
  <si>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</si>
  <si>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</si>
  <si>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</si>
  <si>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</si>
  <si>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</si>
  <si>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</si>
  <si>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</si>
  <si>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</si>
  <si>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</si>
  <si>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</si>
  <si>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</si>
  <si>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</si>
  <si>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</si>
  <si>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</si>
  <si>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</si>
  <si>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</si>
  <si>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</si>
  <si>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</si>
  <si>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</si>
  <si>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</si>
  <si>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</si>
  <si>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</si>
  <si>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</si>
  <si>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</si>
  <si>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</si>
  <si>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</si>
  <si>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</si>
  <si>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</si>
  <si>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</si>
  <si>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</si>
  <si>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</si>
  <si>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</si>
  <si>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</si>
  <si>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</si>
  <si>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</si>
  <si>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</si>
  <si>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</si>
  <si>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</si>
  <si>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</si>
  <si>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</si>
  <si>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</si>
  <si>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</si>
  <si>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</si>
  <si>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</si>
  <si>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</si>
  <si>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</si>
  <si>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</si>
  <si>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</si>
  <si>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</si>
  <si>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</si>
  <si>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</si>
  <si>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</si>
  <si>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</si>
  <si>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</si>
  <si>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</si>
  <si>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</si>
  <si>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</si>
  <si>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</si>
  <si>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</si>
  <si>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</si>
  <si>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</si>
  <si>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</si>
  <si>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</si>
  <si>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</si>
  <si>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</si>
  <si>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</si>
  <si>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</si>
  <si>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</si>
  <si>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</si>
  <si>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</si>
  <si>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</si>
  <si>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</si>
  <si>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</si>
  <si>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</si>
  <si>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</si>
  <si>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</si>
  <si>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</si>
  <si>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</si>
  <si>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</si>
  <si>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</si>
  <si>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</si>
  <si>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</si>
  <si>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</si>
  <si>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</si>
  <si>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</si>
  <si>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</si>
  <si>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</si>
  <si>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</si>
  <si>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</si>
  <si>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</si>
  <si>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</si>
  <si>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</si>
  <si>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</si>
  <si>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</si>
  <si>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</si>
  <si>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</si>
  <si>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</si>
  <si>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</si>
  <si>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</si>
  <si>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</si>
  <si>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</si>
  <si>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</si>
  <si>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</si>
  <si>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</si>
  <si>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</si>
  <si>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</si>
  <si>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</si>
  <si>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</si>
  <si>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</si>
  <si>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</si>
  <si>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</si>
  <si>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</si>
  <si>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</si>
  <si>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</si>
  <si>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</si>
  <si>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</si>
  <si>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</si>
  <si>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</si>
  <si>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</si>
  <si>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</si>
  <si>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</si>
  <si>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</si>
  <si>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</si>
  <si>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</si>
  <si>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</si>
  <si>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</si>
  <si>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</si>
  <si>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</si>
  <si>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</si>
  <si>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</si>
  <si>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</si>
  <si>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</si>
  <si>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</si>
  <si>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</si>
  <si>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</si>
  <si>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</si>
  <si>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</si>
  <si>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</si>
  <si>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</si>
  <si>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</si>
  <si>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</si>
  <si>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</si>
  <si>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</si>
  <si>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</si>
  <si>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</si>
  <si>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</si>
  <si>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</si>
  <si>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</si>
  <si>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</si>
  <si>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</si>
  <si>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</si>
  <si>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</si>
  <si>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</si>
  <si>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</si>
  <si>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</si>
  <si>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</si>
  <si>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</si>
  <si>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</si>
  <si>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</si>
  <si>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</si>
  <si>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</si>
  <si>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</si>
  <si>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</si>
  <si>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</si>
  <si>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</si>
  <si>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</si>
  <si>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</si>
  <si>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</si>
  <si>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</si>
  <si>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</si>
  <si>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</si>
  <si>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</si>
  <si>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</si>
  <si>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</si>
  <si>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</si>
  <si>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</si>
  <si>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</si>
  <si>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</si>
  <si>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</si>
  <si>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</si>
  <si>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</si>
  <si>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</si>
  <si>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</si>
  <si>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</si>
  <si>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</si>
  <si>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</si>
  <si>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</si>
  <si>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</si>
  <si>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</si>
  <si>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</si>
  <si>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</si>
  <si>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</si>
  <si>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</si>
  <si>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</si>
  <si>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</si>
  <si>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</si>
  <si>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</si>
  <si>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</si>
  <si>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</si>
  <si>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</si>
  <si>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</si>
  <si>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</si>
  <si>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</si>
  <si>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</si>
  <si>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</si>
  <si>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</si>
  <si>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</si>
  <si>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</si>
  <si>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</si>
  <si>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</si>
  <si>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</si>
  <si>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</si>
  <si>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</si>
  <si>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</si>
  <si>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</si>
  <si>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</si>
  <si>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</si>
  <si>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</si>
  <si>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</si>
  <si>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</si>
  <si>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</si>
  <si>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</si>
  <si>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</si>
  <si>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</si>
  <si>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</si>
  <si>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</si>
  <si>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</si>
  <si>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</si>
  <si>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</si>
  <si>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</si>
  <si>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</si>
  <si>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</si>
  <si>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</si>
  <si>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</si>
  <si>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</si>
  <si>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</si>
  <si>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</si>
  <si>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</si>
  <si>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</si>
  <si>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</si>
  <si>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</si>
  <si>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</si>
  <si>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</si>
  <si>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</si>
  <si>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</si>
  <si>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</si>
  <si>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</si>
  <si>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</si>
  <si>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</si>
  <si>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</si>
  <si>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</si>
  <si>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</si>
  <si>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</si>
  <si>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</si>
  <si>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</si>
  <si>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</si>
  <si>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</si>
  <si>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</si>
  <si>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</si>
  <si>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</si>
  <si>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</si>
  <si>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</si>
  <si>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</si>
  <si>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</si>
  <si>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</si>
  <si>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</si>
  <si>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</si>
  <si>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</si>
  <si>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</si>
  <si>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</si>
  <si>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</si>
  <si>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</si>
  <si>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</si>
  <si>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</si>
  <si>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</si>
  <si>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</si>
  <si>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</si>
  <si>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</si>
  <si>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</si>
  <si>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</si>
  <si>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</si>
  <si>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</si>
  <si>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</si>
  <si>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</si>
  <si>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</si>
  <si>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</si>
  <si>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</si>
  <si>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</si>
  <si>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</si>
  <si>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</si>
  <si>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</si>
  <si>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</si>
  <si>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</si>
  <si>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</si>
  <si>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</si>
  <si>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</si>
  <si>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</si>
  <si>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</si>
  <si>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</si>
  <si>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</si>
  <si>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</si>
  <si>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</si>
  <si>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</si>
  <si>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</si>
  <si>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</si>
  <si>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</si>
  <si>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</si>
  <si>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</si>
  <si>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</si>
  <si>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</si>
  <si>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</si>
  <si>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</si>
  <si>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</si>
  <si>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</si>
  <si>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</si>
  <si>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</si>
  <si>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</si>
  <si>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</si>
  <si>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</si>
  <si>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</si>
  <si>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</si>
  <si>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</si>
  <si>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</si>
  <si>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</si>
  <si>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</si>
  <si>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</si>
  <si>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</si>
  <si>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</si>
  <si>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</si>
  <si>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</si>
  <si>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</si>
  <si>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</si>
  <si>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</si>
  <si>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</si>
  <si>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</si>
  <si>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</si>
  <si>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</si>
  <si>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</si>
  <si>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</si>
  <si>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</si>
  <si>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</si>
  <si>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</si>
  <si>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</si>
  <si>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</si>
  <si>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</si>
  <si>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</si>
  <si>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</si>
  <si>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</si>
  <si>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</si>
  <si>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</si>
  <si>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</si>
  <si>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</si>
  <si>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</si>
  <si>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</si>
  <si>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</si>
  <si>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</si>
  <si>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</si>
  <si>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</si>
  <si>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</si>
  <si>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</si>
  <si>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</si>
  <si>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</si>
  <si>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</si>
  <si>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</si>
  <si>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</si>
  <si>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</si>
  <si>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</si>
  <si>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</si>
  <si>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</si>
  <si>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</si>
  <si>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</si>
  <si>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</si>
  <si>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</si>
  <si>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</si>
  <si>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</si>
  <si>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</si>
  <si>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</si>
  <si>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</si>
  <si>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</si>
  <si>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</si>
  <si>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</si>
  <si>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</si>
  <si>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</si>
  <si>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</si>
  <si>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</si>
  <si>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</si>
  <si>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</si>
  <si>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</si>
  <si>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</si>
  <si>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</si>
  <si>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</si>
  <si>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</si>
  <si>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</si>
  <si>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</si>
  <si>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</si>
  <si>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</si>
  <si>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</si>
  <si>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</si>
  <si>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</si>
  <si>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</si>
  <si>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</si>
  <si>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</si>
  <si>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</si>
  <si>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</si>
  <si>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</si>
  <si>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</si>
  <si>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</si>
  <si>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</si>
  <si>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</si>
  <si>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</si>
  <si>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</si>
  <si>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</si>
  <si>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</si>
  <si>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</si>
  <si>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</si>
  <si>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</si>
  <si>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</si>
  <si>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</si>
  <si>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</si>
  <si>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</si>
  <si>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</si>
  <si>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pásky z vláknocementové desky (100x10 mm)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</si>
  <si>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</si>
  <si>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</si>
  <si>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</si>
  <si>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</si>
  <si>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</si>
  <si>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</si>
  <si>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</si>
  <si>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</si>
  <si>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</si>
  <si>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</si>
  <si>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</si>
  <si>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</si>
  <si>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</si>
  <si>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</si>
  <si>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</si>
  <si>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</si>
  <si>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</si>
  <si>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</si>
  <si>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</si>
  <si>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</si>
  <si>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</si>
  <si>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</si>
  <si>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</si>
  <si>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</si>
  <si>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</si>
  <si>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</si>
  <si>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</si>
  <si>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</si>
  <si>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</si>
  <si>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</si>
  <si>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</si>
  <si>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</si>
  <si>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</si>
  <si>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</si>
  <si>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</si>
  <si>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</si>
  <si>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</si>
  <si>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</si>
  <si>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</si>
  <si>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</si>
  <si>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</si>
  <si>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</si>
  <si>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</si>
  <si>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</si>
  <si>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</si>
  <si>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</si>
  <si>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</si>
  <si>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</si>
  <si>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</si>
  <si>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</si>
  <si>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</si>
  <si>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</si>
  <si>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</si>
  <si>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</si>
  <si>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</si>
  <si>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</si>
  <si>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</si>
  <si>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</si>
  <si>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</si>
  <si>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</si>
  <si>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</si>
  <si>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</si>
  <si>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</si>
  <si>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</si>
  <si>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</si>
  <si>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</si>
  <si>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</si>
  <si>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</si>
  <si>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</si>
  <si>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</si>
  <si>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</si>
  <si>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</si>
  <si>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</si>
  <si>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</si>
  <si>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</si>
  <si>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</si>
  <si>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</si>
  <si>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</si>
  <si>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</si>
  <si>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</si>
  <si>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</si>
  <si>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</si>
  <si>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</si>
  <si>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</si>
  <si>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</si>
  <si>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</si>
  <si>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</si>
  <si>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</si>
  <si>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</si>
  <si>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</si>
  <si>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</si>
  <si>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</si>
  <si>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</si>
  <si>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</si>
  <si>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</si>
  <si>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</si>
  <si>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</si>
  <si>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</si>
  <si>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</si>
  <si>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</si>
  <si>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</si>
  <si>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</si>
  <si>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</si>
  <si>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</si>
  <si>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</si>
  <si>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</si>
  <si>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</si>
  <si>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</si>
  <si>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</si>
  <si>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</si>
  <si>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</si>
  <si>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</si>
  <si>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</si>
  <si>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</si>
  <si>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</si>
  <si>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</si>
  <si>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</si>
  <si>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</si>
  <si>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</si>
  <si>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</si>
  <si>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</si>
  <si>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</si>
  <si>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</si>
  <si>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</si>
  <si>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</si>
  <si>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</si>
  <si>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</si>
  <si>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</si>
  <si>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</si>
  <si>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</si>
  <si>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</si>
  <si>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</si>
  <si>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</si>
  <si>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</si>
  <si>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</si>
  <si>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</si>
  <si>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</si>
  <si>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</si>
  <si>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</si>
  <si>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</si>
  <si>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</si>
  <si>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</si>
  <si>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</si>
  <si>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</si>
  <si>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</si>
  <si>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</si>
  <si>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</si>
  <si>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</si>
  <si>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</si>
  <si>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</si>
  <si>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</si>
  <si>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</si>
  <si>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</si>
  <si>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</si>
  <si>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</si>
  <si>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</si>
  <si>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</si>
  <si>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</si>
  <si>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</si>
  <si>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</si>
  <si>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</si>
  <si>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</si>
  <si>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</si>
  <si>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</si>
  <si>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</si>
  <si>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</si>
  <si>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</si>
  <si>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</si>
  <si>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</si>
  <si>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</si>
  <si>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</si>
  <si>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</si>
  <si>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</si>
  <si>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</si>
  <si>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</si>
  <si>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</si>
  <si>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</si>
  <si>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</si>
  <si>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</si>
  <si>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</si>
  <si>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</si>
  <si>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</si>
  <si>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</si>
  <si>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</si>
  <si>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</si>
  <si>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</si>
  <si>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</si>
  <si>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</si>
  <si>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</si>
  <si>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</si>
  <si>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</si>
  <si>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</si>
  <si>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</si>
  <si>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</si>
  <si>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</si>
  <si>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</si>
  <si>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</si>
  <si>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</si>
  <si>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</si>
  <si>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</si>
  <si>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</si>
  <si>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</si>
  <si>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</si>
  <si>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</si>
  <si>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</si>
  <si>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</si>
  <si>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</si>
  <si>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</si>
  <si>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</si>
  <si>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</si>
  <si>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</si>
  <si>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</si>
  <si>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</si>
  <si>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</si>
  <si>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</si>
  <si>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</si>
  <si>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</si>
  <si>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</si>
  <si>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</si>
  <si>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</si>
  <si>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</si>
  <si>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</si>
  <si>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</si>
  <si>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</si>
  <si>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</si>
  <si>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</si>
  <si>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</si>
  <si>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</si>
  <si>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</si>
  <si>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</si>
  <si>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</si>
  <si>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</si>
  <si>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</si>
  <si>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</si>
  <si>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</si>
  <si>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</si>
  <si>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</si>
  <si>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</si>
  <si>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</si>
  <si>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</si>
  <si>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</si>
  <si>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</si>
  <si>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</si>
  <si>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</si>
  <si>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</si>
  <si>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</si>
  <si>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</si>
  <si>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</si>
  <si>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</si>
  <si>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</si>
  <si>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</si>
  <si>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</si>
  <si>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</si>
  <si>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</si>
  <si>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</si>
  <si>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</si>
  <si>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</si>
  <si>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</si>
  <si>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</si>
  <si>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</si>
  <si>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</si>
  <si>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</si>
  <si>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</si>
  <si>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</si>
  <si>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</si>
  <si>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</si>
  <si>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</si>
  <si>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</si>
  <si>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</si>
  <si>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</si>
  <si>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</si>
  <si>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</si>
  <si>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</si>
  <si>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</si>
  <si>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</si>
  <si>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</si>
  <si>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</si>
  <si>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</si>
  <si>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</si>
  <si>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</si>
  <si>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</si>
  <si>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</si>
  <si>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</si>
  <si>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</si>
  <si>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</si>
  <si>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</si>
  <si>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</si>
  <si>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</si>
  <si>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</si>
  <si>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</si>
  <si>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</si>
  <si>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</si>
  <si>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</si>
  <si>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</si>
  <si>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</si>
  <si>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</si>
  <si>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</si>
  <si>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</si>
  <si>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</si>
  <si>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</si>
  <si>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</si>
  <si>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</si>
  <si>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</si>
  <si>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</si>
  <si>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</si>
  <si>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</si>
  <si>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</si>
  <si>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</si>
  <si>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</si>
  <si>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</si>
  <si>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</si>
  <si>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</si>
  <si>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</si>
  <si>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</si>
  <si>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</si>
  <si>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</si>
  <si>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</si>
  <si>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</si>
  <si>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</si>
  <si>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</si>
  <si>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</si>
  <si>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</si>
  <si>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</si>
  <si>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</si>
  <si>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</si>
  <si>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</si>
  <si>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</si>
  <si>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</si>
  <si>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</si>
  <si>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</si>
  <si>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</si>
  <si>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</si>
  <si>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</si>
  <si>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</si>
  <si>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</si>
  <si>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</si>
  <si>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</si>
  <si>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</si>
  <si>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7715772R1</t>
  </si>
  <si>
    <t>Montáž podlah z dlaždic keramických lepených cementovým flexibilním lepidlem Příplatek k cenám za spárování epoxidem</t>
  </si>
  <si>
    <t>-492022985</t>
  </si>
  <si>
    <t>Keramická dlažba - spárování epoxidem (pl)</t>
  </si>
  <si>
    <t>N010009 - HYG. Z.</t>
  </si>
  <si>
    <t>N010025 - HYG. Z.</t>
  </si>
  <si>
    <t>15,34</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</si>
  <si>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</si>
  <si>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</si>
  <si>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</si>
  <si>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</si>
  <si>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</si>
  <si>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</si>
  <si>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</si>
  <si>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</si>
  <si>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</si>
  <si>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</si>
  <si>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</si>
  <si>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</si>
  <si>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</si>
  <si>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</si>
  <si>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</si>
  <si>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</si>
  <si>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</si>
  <si>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</si>
  <si>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</si>
  <si>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</si>
  <si>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</si>
  <si>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</si>
  <si>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</si>
  <si>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</si>
  <si>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</si>
  <si>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</si>
  <si>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</si>
  <si>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</si>
  <si>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</si>
  <si>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</si>
  <si>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</si>
  <si>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</si>
  <si>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</si>
  <si>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</si>
  <si>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</si>
  <si>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</si>
  <si>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</si>
  <si>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</si>
  <si>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</si>
  <si>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</si>
  <si>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</si>
  <si>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</si>
  <si>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</si>
  <si>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</si>
  <si>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</si>
  <si>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</si>
  <si>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</si>
  <si>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</si>
  <si>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</si>
  <si>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</si>
  <si>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</si>
  <si>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</si>
  <si>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</si>
  <si>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</si>
  <si>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</si>
  <si>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</si>
  <si>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</si>
  <si>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</si>
  <si>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</si>
  <si>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</si>
  <si>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</si>
  <si>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</si>
  <si>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</si>
  <si>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</si>
  <si>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</si>
  <si>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</si>
  <si>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</si>
  <si>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</si>
  <si>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</si>
  <si>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</si>
  <si>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</si>
  <si>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</si>
  <si>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</si>
  <si>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</si>
  <si>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</si>
  <si>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</si>
  <si>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</si>
  <si>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</si>
  <si>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</si>
  <si>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</si>
  <si>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</si>
  <si>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</si>
  <si>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</si>
  <si>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</si>
  <si>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</si>
  <si>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</si>
  <si>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</si>
  <si>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</si>
  <si>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</si>
  <si>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</si>
  <si>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</si>
  <si>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</si>
  <si>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</si>
  <si>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</si>
  <si>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</si>
  <si>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</si>
  <si>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</si>
  <si>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</si>
  <si>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</si>
  <si>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</si>
  <si>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</si>
  <si>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</si>
  <si>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</si>
  <si>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</si>
  <si>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</si>
  <si>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</si>
  <si>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</si>
  <si>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</si>
  <si>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</si>
  <si>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</si>
  <si>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</si>
  <si>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</si>
  <si>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</si>
  <si>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</si>
  <si>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</si>
  <si>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</si>
  <si>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</si>
  <si>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</si>
  <si>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</si>
  <si>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</si>
  <si>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</si>
  <si>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</si>
  <si>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</si>
  <si>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</si>
  <si>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</si>
  <si>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</si>
  <si>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</si>
  <si>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</si>
  <si>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</si>
  <si>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</si>
  <si>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</si>
  <si>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</si>
  <si>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</si>
  <si>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</si>
  <si>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</si>
  <si>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</si>
  <si>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</si>
  <si>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</si>
  <si>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</si>
  <si>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</si>
  <si>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</si>
  <si>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</si>
  <si>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</si>
  <si>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</si>
  <si>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</si>
  <si>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</si>
  <si>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</si>
  <si>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</si>
  <si>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</si>
  <si>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</si>
  <si>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</si>
  <si>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</si>
  <si>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</si>
  <si>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</si>
  <si>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</si>
  <si>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</si>
  <si>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</si>
  <si>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</si>
  <si>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</si>
  <si>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</si>
  <si>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</si>
  <si>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</si>
  <si>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</si>
  <si>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</si>
  <si>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</si>
  <si>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</si>
  <si>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</si>
  <si>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</si>
  <si>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</si>
  <si>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</si>
  <si>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</si>
  <si>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</si>
  <si>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</si>
  <si>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</si>
  <si>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</si>
  <si>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</si>
  <si>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</si>
  <si>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</si>
  <si>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</si>
  <si>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</si>
  <si>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</si>
  <si>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</si>
  <si>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</si>
  <si>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</si>
  <si>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</si>
  <si>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</si>
  <si>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</si>
  <si>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</si>
  <si>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</si>
  <si>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</si>
  <si>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</si>
  <si>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</si>
  <si>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</si>
  <si>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</si>
  <si>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</si>
  <si>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</si>
  <si>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</si>
  <si>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</si>
  <si>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</si>
  <si>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</si>
  <si>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</si>
  <si>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</si>
  <si>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</si>
  <si>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</si>
  <si>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</si>
  <si>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</si>
  <si>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</si>
  <si>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</si>
  <si>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</si>
  <si>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</si>
  <si>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</si>
  <si>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</si>
  <si>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</si>
  <si>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</si>
  <si>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</si>
  <si>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</si>
  <si>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</si>
  <si>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</si>
  <si>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</si>
  <si>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</si>
  <si>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</si>
  <si>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</si>
  <si>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</si>
  <si>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</si>
  <si>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</si>
  <si>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</si>
  <si>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</si>
  <si>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</si>
  <si>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</si>
  <si>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</si>
  <si>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</si>
  <si>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</si>
  <si>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</si>
  <si>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</si>
  <si>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</si>
  <si>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</si>
  <si>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</si>
  <si>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</si>
  <si>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</si>
  <si>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</si>
  <si>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</si>
  <si>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</si>
  <si>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</si>
  <si>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</si>
  <si>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</si>
  <si>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</si>
  <si>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</si>
  <si>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</si>
  <si>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</si>
  <si>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</si>
  <si>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</si>
  <si>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</si>
  <si>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</si>
  <si>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</si>
  <si>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</si>
  <si>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</si>
  <si>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</si>
  <si>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</si>
  <si>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</si>
  <si>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</si>
  <si>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</si>
  <si>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</si>
  <si>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</si>
  <si>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</si>
  <si>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</si>
  <si>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</si>
  <si>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</si>
  <si>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</si>
  <si>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</si>
  <si>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</si>
  <si>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</si>
  <si>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</si>
  <si>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</si>
  <si>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</si>
  <si>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</si>
  <si>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</si>
  <si>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</si>
  <si>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</si>
  <si>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</si>
  <si>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</si>
  <si>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</si>
  <si>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</si>
  <si>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</si>
  <si>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</si>
  <si>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</si>
  <si>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</si>
  <si>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</si>
  <si>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</si>
  <si>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</si>
  <si>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61,33</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</si>
  <si>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</si>
  <si>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</si>
  <si>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</si>
  <si>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</si>
  <si>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</si>
  <si>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</si>
  <si>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</si>
  <si>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</si>
  <si>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</si>
  <si>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</si>
  <si>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</si>
  <si>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</si>
  <si>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</si>
  <si>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</si>
  <si>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</si>
  <si>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</si>
  <si>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</si>
  <si>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</si>
  <si>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</si>
  <si>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</si>
  <si>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</si>
  <si>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</si>
  <si>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</si>
  <si>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</si>
  <si>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</si>
  <si>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</si>
  <si>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</si>
  <si>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</si>
  <si>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</si>
  <si>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</si>
  <si>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</si>
  <si>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</si>
  <si>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</si>
  <si>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</si>
  <si>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</si>
  <si>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</si>
  <si>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</si>
  <si>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</si>
  <si>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</si>
  <si>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</si>
  <si>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</si>
  <si>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</si>
  <si>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</si>
  <si>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</si>
  <si>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</si>
  <si>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</si>
  <si>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</si>
  <si>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</si>
  <si>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</si>
  <si>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</si>
  <si>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</si>
  <si>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</si>
  <si>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</si>
  <si>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</si>
  <si>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</si>
  <si>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</si>
  <si>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</si>
  <si>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</si>
  <si>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</si>
  <si>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</si>
  <si>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</si>
  <si>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</si>
  <si>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</si>
  <si>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</si>
  <si>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</si>
  <si>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</si>
  <si>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</si>
  <si>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</si>
  <si>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</si>
  <si>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</si>
  <si>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</si>
  <si>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</si>
  <si>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</si>
  <si>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</si>
  <si>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</si>
  <si>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</si>
  <si>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</si>
  <si>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</si>
  <si>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</si>
  <si>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</si>
  <si>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</si>
  <si>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</si>
  <si>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</si>
  <si>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</si>
  <si>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</si>
  <si>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</si>
  <si>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</si>
  <si>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</si>
  <si>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</si>
  <si>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</si>
  <si>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</si>
  <si>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</si>
  <si>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</si>
  <si>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</si>
  <si>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</si>
  <si>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</si>
  <si>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</si>
  <si>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</si>
  <si>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</si>
  <si>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</si>
  <si>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</si>
  <si>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</si>
  <si>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</si>
  <si>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</si>
  <si>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</si>
  <si>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</si>
  <si>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</si>
  <si>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</si>
  <si>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</si>
  <si>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</si>
  <si>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</si>
  <si>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</si>
  <si>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</si>
  <si>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</si>
  <si>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</si>
  <si>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</si>
  <si>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</si>
  <si>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</si>
  <si>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</si>
  <si>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</si>
  <si>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</si>
  <si>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</si>
  <si>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</si>
  <si>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</si>
  <si>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</si>
  <si>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</si>
  <si>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</si>
  <si>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</si>
  <si>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</si>
  <si>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</si>
  <si>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</si>
  <si>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</si>
  <si>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</si>
  <si>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</si>
  <si>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</si>
  <si>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</si>
  <si>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</si>
  <si>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</si>
  <si>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</si>
  <si>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</si>
  <si>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</si>
  <si>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</si>
  <si>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</si>
  <si>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</si>
  <si>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</si>
  <si>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</si>
  <si>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</si>
  <si>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</si>
  <si>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</si>
  <si>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</si>
  <si>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</si>
  <si>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</si>
  <si>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</si>
  <si>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</si>
  <si>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</si>
  <si>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</si>
  <si>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</si>
  <si>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</si>
  <si>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</si>
  <si>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</si>
  <si>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</si>
  <si>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</si>
  <si>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</si>
  <si>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</si>
  <si>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</si>
  <si>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</si>
  <si>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</si>
  <si>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</si>
  <si>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</si>
  <si>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</si>
  <si>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</si>
  <si>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</si>
  <si>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</si>
  <si>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</si>
  <si>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</si>
  <si>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</si>
  <si>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</si>
  <si>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</si>
  <si>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</si>
  <si>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</si>
  <si>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</si>
  <si>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</si>
  <si>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</si>
  <si>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</si>
  <si>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</si>
  <si>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</si>
  <si>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</si>
  <si>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</si>
  <si>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</si>
  <si>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</si>
  <si>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</si>
  <si>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</si>
  <si>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</si>
  <si>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</si>
  <si>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</si>
  <si>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</si>
  <si>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</si>
  <si>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</si>
  <si>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</si>
  <si>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</si>
  <si>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</si>
  <si>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</si>
  <si>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</si>
  <si>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</si>
  <si>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</si>
  <si>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</si>
  <si>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</si>
  <si>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</si>
  <si>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</si>
  <si>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</si>
  <si>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</si>
  <si>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</si>
  <si>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</si>
  <si>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</si>
  <si>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</si>
  <si>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</si>
  <si>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</si>
  <si>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</si>
  <si>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</si>
  <si>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</si>
  <si>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</si>
  <si>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</si>
  <si>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</si>
  <si>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</si>
  <si>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</si>
  <si>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</si>
  <si>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</si>
  <si>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</si>
  <si>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</si>
  <si>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</si>
  <si>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</si>
  <si>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</si>
  <si>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</si>
  <si>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</si>
  <si>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7814722R1</t>
  </si>
  <si>
    <t>Montáž keramických obkladů stěn lepených cementovým flexibilním lepidlem Příplatek k cenám za spárování epoxidem</t>
  </si>
  <si>
    <t>1024204753</t>
  </si>
  <si>
    <t>Keramický obklad - epoxidová spárovačka (dl * v)</t>
  </si>
  <si>
    <t>(6,33*2+2,53*2+1,44*2)*2,5</t>
  </si>
  <si>
    <t>-(0,8*2,02+1,1*2,2*2)</t>
  </si>
  <si>
    <t>(6,33*2+2,53*2+1,27*2)*2,5</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</si>
  <si>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</si>
  <si>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</si>
  <si>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</si>
  <si>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</si>
  <si>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</si>
  <si>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</si>
  <si>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</si>
  <si>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</si>
  <si>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</si>
  <si>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</si>
  <si>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</si>
  <si>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</si>
  <si>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</si>
  <si>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</si>
  <si>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</si>
  <si>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</si>
  <si>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</si>
  <si>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</si>
  <si>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</si>
  <si>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</si>
  <si>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</si>
  <si>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</si>
  <si>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</si>
  <si>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</si>
  <si>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</si>
  <si>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</si>
  <si>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t>
  </si>
  <si>
    <t>OV 04c</t>
  </si>
  <si>
    <t>OV 04d</t>
  </si>
  <si>
    <t>1,1</t>
  </si>
  <si>
    <t>OV 04e</t>
  </si>
  <si>
    <t>OV 04f</t>
  </si>
  <si>
    <t>2,96</t>
  </si>
  <si>
    <t>OV 04g</t>
  </si>
  <si>
    <t>11,4</t>
  </si>
  <si>
    <t>OV 04h</t>
  </si>
  <si>
    <t>2,21</t>
  </si>
  <si>
    <t>7,86</t>
  </si>
  <si>
    <t>OV 04k</t>
  </si>
  <si>
    <t>16,71</t>
  </si>
  <si>
    <t>1,87</t>
  </si>
  <si>
    <t>OV 04l</t>
  </si>
  <si>
    <t>1,86</t>
  </si>
  <si>
    <t>OV 04m</t>
  </si>
  <si>
    <t>OV 04n</t>
  </si>
  <si>
    <t>1,65</t>
  </si>
  <si>
    <t>OV 04o</t>
  </si>
  <si>
    <t>OV 04w</t>
  </si>
  <si>
    <t>1,03</t>
  </si>
  <si>
    <t>OV 04x</t>
  </si>
  <si>
    <t>1,04</t>
  </si>
  <si>
    <t>634651R1</t>
  </si>
  <si>
    <t>zrcadlo (specifikace dle PD)</t>
  </si>
  <si>
    <t>-787957730</t>
  </si>
  <si>
    <t>69,56*1,1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</si>
  <si>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</si>
  <si>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</si>
  <si>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</si>
  <si>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</si>
  <si>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</si>
  <si>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</si>
  <si>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</si>
  <si>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</si>
  <si>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</si>
  <si>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</si>
  <si>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</si>
  <si>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</si>
  <si>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</si>
  <si>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</si>
  <si>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</si>
  <si>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</si>
  <si>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</si>
  <si>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</si>
  <si>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</si>
  <si>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</si>
  <si>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</si>
  <si>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</si>
  <si>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</si>
  <si>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</si>
  <si>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</si>
  <si>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</si>
  <si>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</si>
  <si>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</si>
  <si>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</si>
  <si>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</si>
  <si>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</si>
  <si>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</si>
  <si>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</si>
  <si>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</si>
  <si>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</si>
  <si>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</si>
  <si>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</si>
  <si>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</si>
  <si>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</si>
  <si>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</si>
  <si>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</si>
  <si>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</si>
  <si>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</si>
  <si>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</si>
  <si>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</si>
  <si>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</si>
  <si>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</si>
  <si>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</si>
  <si>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</si>
  <si>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</si>
  <si>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</si>
  <si>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</si>
  <si>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</si>
  <si>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</si>
  <si>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</si>
  <si>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</si>
  <si>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</si>
  <si>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</si>
  <si>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</si>
  <si>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</si>
  <si>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</si>
  <si>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</si>
  <si>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</si>
  <si>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</si>
  <si>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</si>
  <si>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</si>
  <si>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</si>
  <si>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</si>
  <si>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</si>
  <si>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</si>
  <si>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</si>
  <si>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</si>
  <si>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</si>
  <si>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</si>
  <si>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</si>
  <si>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</si>
  <si>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</si>
  <si>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</si>
  <si>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</si>
  <si>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</si>
  <si>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</si>
  <si>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</si>
  <si>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</si>
  <si>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</si>
  <si>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</si>
  <si>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</si>
  <si>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</si>
  <si>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</si>
  <si>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</si>
  <si>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</si>
  <si>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</si>
  <si>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</si>
  <si>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</si>
  <si>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</si>
  <si>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</si>
  <si>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</si>
  <si>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</si>
  <si>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</si>
  <si>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</si>
  <si>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</si>
  <si>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</si>
  <si>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</si>
  <si>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</si>
  <si>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</si>
  <si>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</si>
  <si>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</si>
  <si>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</si>
  <si>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</si>
  <si>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</si>
  <si>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</si>
  <si>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</si>
  <si>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</si>
  <si>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</si>
  <si>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</si>
  <si>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</si>
  <si>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</si>
  <si>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</si>
  <si>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</si>
  <si>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</si>
  <si>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</si>
  <si>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</si>
  <si>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</si>
  <si>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</si>
  <si>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</si>
  <si>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</si>
  <si>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</si>
  <si>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</si>
  <si>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</si>
  <si>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</si>
  <si>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</si>
  <si>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</si>
  <si>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</si>
  <si>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</si>
  <si>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</si>
  <si>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</si>
  <si>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</si>
  <si>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</si>
  <si>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</si>
  <si>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</si>
  <si>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</si>
  <si>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</si>
  <si>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</si>
  <si>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</si>
  <si>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</si>
  <si>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</si>
  <si>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</si>
  <si>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</si>
  <si>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</si>
  <si>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</si>
  <si>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</si>
  <si>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</si>
  <si>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</si>
  <si>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</si>
  <si>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</si>
  <si>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</si>
  <si>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</si>
  <si>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</si>
  <si>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</si>
  <si>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</si>
  <si>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</si>
  <si>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</si>
  <si>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</si>
  <si>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</si>
  <si>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</si>
  <si>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</si>
  <si>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</si>
  <si>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</si>
  <si>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</si>
  <si>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</si>
  <si>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</si>
  <si>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</si>
  <si>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</si>
  <si>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</si>
  <si>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</si>
  <si>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</si>
  <si>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</si>
  <si>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</si>
  <si>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</si>
  <si>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</si>
  <si>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</si>
  <si>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</si>
  <si>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</si>
  <si>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</si>
  <si>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</si>
  <si>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</si>
  <si>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</si>
  <si>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</si>
  <si>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</si>
  <si>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</si>
  <si>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</si>
  <si>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</si>
  <si>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</si>
  <si>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</si>
  <si>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</si>
  <si>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</si>
  <si>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</si>
  <si>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</si>
  <si>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</si>
  <si>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</si>
  <si>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</si>
  <si>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</si>
  <si>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</si>
  <si>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</si>
  <si>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</si>
  <si>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</si>
  <si>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</si>
  <si>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</si>
  <si>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</si>
  <si>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</si>
  <si>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</si>
  <si>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</si>
  <si>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</si>
  <si>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</si>
  <si>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</si>
  <si>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</si>
  <si>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</si>
  <si>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</si>
  <si>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</si>
  <si>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</si>
  <si>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</si>
  <si>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</si>
  <si>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</si>
  <si>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</si>
  <si>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</si>
  <si>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</si>
  <si>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</si>
  <si>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</si>
  <si>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</si>
  <si>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</si>
  <si>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</si>
  <si>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</si>
  <si>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</si>
  <si>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</si>
  <si>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</si>
  <si>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</si>
  <si>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</si>
  <si>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</si>
  <si>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</si>
  <si>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</si>
  <si>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</si>
  <si>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</si>
  <si>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</si>
  <si>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</si>
  <si>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</si>
  <si>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</si>
  <si>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</si>
  <si>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</si>
  <si>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</si>
  <si>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</si>
  <si>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</si>
  <si>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</si>
  <si>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</si>
  <si>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</si>
  <si>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</si>
  <si>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</si>
  <si>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</si>
  <si>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</si>
  <si>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</si>
  <si>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cca 1145 x 3540 mm vč. kotvení, stavebních přípomocí, motoru, ovládání, doplňků a příslušenství (kompletní dodávka a specifikace dle PD)</t>
  </si>
  <si>
    <t>81165240</t>
  </si>
  <si>
    <t>OV 14.02</t>
  </si>
  <si>
    <t>D+M stínění - roleta + box 110x110 mm, rozměr okna: cca 1175 x 3540 mm vč. kotvení, stavebních přípomocí, motoru, ovládání, doplňků a příslušenství (kompletní dodávka a specifikace dle PD)</t>
  </si>
  <si>
    <t>1760643867</t>
  </si>
  <si>
    <t>OV 14.03</t>
  </si>
  <si>
    <t>D+M stínění - roleta + box 110x110 mm, rozměr okna: cca 1185 x 3540 mm vč. kotvení, stavebních přípomocí, motoru, ovládání, doplňků a příslušenství (kompletní dodávka a specifikace dle PD)</t>
  </si>
  <si>
    <t>-1026147699</t>
  </si>
  <si>
    <t>OV 14.04</t>
  </si>
  <si>
    <t>D+M stínění - roleta + box 110x110 mm, rozměr okna: cca 1220 x 3540 mm vč. kotvení, stavebních přípomocí, motoru, ovládání, doplňků a příslušenství (kompletní dodávka a specifikace dle PD)</t>
  </si>
  <si>
    <t>-931042461</t>
  </si>
  <si>
    <t>OV 14.05</t>
  </si>
  <si>
    <t>D+M stínění - roleta + box 110x110 mm, rozměr okna: cca 1250 x 3540 mm vč. kotvení, stavebních přípomocí, motoru, ovládání, doplňků a příslušenství (kompletní dodávka a specifikace dle PD)</t>
  </si>
  <si>
    <t>1830155075</t>
  </si>
  <si>
    <t>OV 14.06</t>
  </si>
  <si>
    <t>D+M stínění - roleta + box 150x150 mm, rozměr okna: cca 1105 x 4550 mm vč. kotvení, stavebních přípomocí, motoru, ovládání, doplňků a příslušenství (kompletní dodávka a specifikace dle PD)</t>
  </si>
  <si>
    <t>-2103634226</t>
  </si>
  <si>
    <t>OV 14.07</t>
  </si>
  <si>
    <t>D+M stínění - roleta + box 150x150 mm, rozměr okna: cca 1105 x 4455 mm vč. kotvení, stavebních přípomocí, motoru, ovládání, doplňků a příslušenství (kompletní dodávka a specifikace dle PD)</t>
  </si>
  <si>
    <t>-862436184</t>
  </si>
  <si>
    <t>OV 14.08</t>
  </si>
  <si>
    <t>D+M stínění - roleta + box 150x150 mm, rozměr okna: cca 1105 x 4340 mm vč. kotvení, stavebních přípomocí, motoru, ovládání, doplňků a příslušenství (kompletní dodávka a specifikace dle PD)</t>
  </si>
  <si>
    <t>88060022</t>
  </si>
  <si>
    <t>OV 14.09</t>
  </si>
  <si>
    <t>D+M stínění - roleta + box 150x150 mm, rozměr okna: cca 1145 x 4395 mm vč. kotvení, stavebních přípomocí, motoru, ovládání, doplňků a příslušenství (kompletní dodávka a specifikace dle PD)</t>
  </si>
  <si>
    <t>1881727505</t>
  </si>
  <si>
    <t>OV 14.10</t>
  </si>
  <si>
    <t>D+M stínění - roleta + box 150x150 mm, rozměr okna: cca 1175 x 4210 mm vč. kotvení, stavebních přípomocí, motoru, ovládání, doplňků a příslušenství (kompletní dodávka a specifikace dle PD)</t>
  </si>
  <si>
    <t>-228199705</t>
  </si>
  <si>
    <t>OV 14.11</t>
  </si>
  <si>
    <t>D+M stínění - roleta + box 150x150 mm, rozměr okna: cca 1190 x 4900 mm vč. kotvení, stavebních přípomocí, motoru, ovládání, doplňků a příslušenství (kompletní dodávka a specifikace dle PD)</t>
  </si>
  <si>
    <t>-607248731</t>
  </si>
  <si>
    <t>OV 14.12</t>
  </si>
  <si>
    <t>D+M stínění - roleta + box 150x150 mm, rozměr okna: cca 1220 x 4555 mm vč. kotvení, stavebních přípomocí, motoru, ovládání, doplňků a příslušenství (kompletní dodávka a specifikace dle PD)</t>
  </si>
  <si>
    <t>271285169</t>
  </si>
  <si>
    <t>OV 14.13</t>
  </si>
  <si>
    <t>D+M stínění - roleta + box 150x150 mm, rozměr okna: cca 1220 x 4730 mm vč. kotvení, stavebních přípomocí, motoru, ovládání, doplňků a příslušenství (kompletní dodávka a specifikace dle PD)</t>
  </si>
  <si>
    <t>-410628112</t>
  </si>
  <si>
    <t>OV 14.14</t>
  </si>
  <si>
    <t>D+M stínění - roleta + box 150x150 mm, rozměr okna: cca 1230 x 4225 mm vč. kotvení, stavebních přípomocí, motoru, ovládání, doplňků a příslušenství (kompletní dodávka a specifikace dle PD)</t>
  </si>
  <si>
    <t>2043563955</t>
  </si>
  <si>
    <t>OV 14.15</t>
  </si>
  <si>
    <t>D+M stínění - roleta + box 150x150 mm, rozměr okna: cca 1230 x 4110 mm vč. kotvení, stavebních přípomocí, motoru, ovládání, doplňků a příslušenství (kompletní dodávka a specifikace dle PD)</t>
  </si>
  <si>
    <t>1583631152</t>
  </si>
  <si>
    <t>OV 14.16</t>
  </si>
  <si>
    <t>D+M stínění - roleta + box 150x150 mm, rozměr okna: cca 1230 x 3990 mm vč. kotvení, stavebních přípomocí, motoru, ovládání, doplňků a příslušenství (kompletní dodávka a specifikace dle PD)</t>
  </si>
  <si>
    <t>1323835474</t>
  </si>
  <si>
    <t>OV 14.17</t>
  </si>
  <si>
    <t>D+M stínění - roleta + box 150x150 mm, rozměr okna: cca 1230 x 3870 mm vč. kotvení, stavebních přípomocí, motoru, ovládání, doplňků a příslušenství (kompletní dodávka a specifikace dle PD)</t>
  </si>
  <si>
    <t>1110057810</t>
  </si>
  <si>
    <t>OV 14.18</t>
  </si>
  <si>
    <t>D+M stínění - roleta + box 150x150 mm, rozměr okna: cca 1230 x 3755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</si>
  <si>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</si>
  <si>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</si>
  <si>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</si>
  <si>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</si>
  <si>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</si>
  <si>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</si>
  <si>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</si>
  <si>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</si>
  <si>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</si>
  <si>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</si>
  <si>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</si>
  <si>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</si>
  <si>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</si>
  <si>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</si>
  <si>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</si>
  <si>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</si>
  <si>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</si>
  <si>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</si>
  <si>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</si>
  <si>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</si>
  <si>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</si>
  <si>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</si>
  <si>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</si>
  <si>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</si>
  <si>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</si>
  <si>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</si>
  <si>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</si>
  <si>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</si>
  <si>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</si>
  <si>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</si>
  <si>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</si>
  <si>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</si>
  <si>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</si>
  <si>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</si>
  <si>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</si>
  <si>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</si>
  <si>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</si>
  <si>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</si>
  <si>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</si>
  <si>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</si>
  <si>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</si>
  <si>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</si>
  <si>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</si>
  <si>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</si>
  <si>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</si>
  <si>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</si>
  <si>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</si>
  <si>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</si>
  <si>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</si>
  <si>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</si>
  <si>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</si>
  <si>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</si>
  <si>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</si>
  <si>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</si>
  <si>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</si>
  <si>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</si>
  <si>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</si>
  <si>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</si>
  <si>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</si>
  <si>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</si>
  <si>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</si>
  <si>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</si>
  <si>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</si>
  <si>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</si>
  <si>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</si>
  <si>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</si>
  <si>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</si>
  <si>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</si>
  <si>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</si>
  <si>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</si>
  <si>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</si>
  <si>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</si>
  <si>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</si>
  <si>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</si>
  <si>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</si>
  <si>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</si>
  <si>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</si>
  <si>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</si>
  <si>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</si>
  <si>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</si>
  <si>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</si>
  <si>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</si>
  <si>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</si>
  <si>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</si>
  <si>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</si>
  <si>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</si>
  <si>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</si>
  <si>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</si>
  <si>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</si>
  <si>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</si>
  <si>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</si>
  <si>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</si>
  <si>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</si>
  <si>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</si>
  <si>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</si>
  <si>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</si>
  <si>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</si>
  <si>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</si>
  <si>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</si>
  <si>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</si>
  <si>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</si>
  <si>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</si>
  <si>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</si>
  <si>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</si>
  <si>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</si>
  <si>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</si>
  <si>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</si>
  <si>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</si>
  <si>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</si>
  <si>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</si>
  <si>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</si>
  <si>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</si>
  <si>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</si>
  <si>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</si>
  <si>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</si>
  <si>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</si>
  <si>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</si>
  <si>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</si>
  <si>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</si>
  <si>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</si>
  <si>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</si>
  <si>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</si>
  <si>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</si>
  <si>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</si>
  <si>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</si>
  <si>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</si>
  <si>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</si>
  <si>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</si>
  <si>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</si>
  <si>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</si>
  <si>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</si>
  <si>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</si>
  <si>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</si>
  <si>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</si>
  <si>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</si>
  <si>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</si>
  <si>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</si>
  <si>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</si>
  <si>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</si>
  <si>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</si>
  <si>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</si>
  <si>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</si>
  <si>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</si>
  <si>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</si>
  <si>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</si>
  <si>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</si>
  <si>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</si>
  <si>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</si>
  <si>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</si>
  <si>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</si>
  <si>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</si>
  <si>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</si>
  <si>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</si>
  <si>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</si>
  <si>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</si>
  <si>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</si>
  <si>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</si>
  <si>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</si>
  <si>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</si>
  <si>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</si>
  <si>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</si>
  <si>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</si>
  <si>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</si>
  <si>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</si>
  <si>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</si>
  <si>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</si>
  <si>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</si>
  <si>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</si>
  <si>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</si>
  <si>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</si>
  <si>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</si>
  <si>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</si>
  <si>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</si>
  <si>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</si>
  <si>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</si>
  <si>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</si>
  <si>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</si>
  <si>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</si>
  <si>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</si>
  <si>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</si>
  <si>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</si>
  <si>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</si>
  <si>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</si>
  <si>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</si>
  <si>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</si>
  <si>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</si>
  <si>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</si>
  <si>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</si>
  <si>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</si>
  <si>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</si>
  <si>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</si>
  <si>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</si>
  <si>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</si>
  <si>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</si>
  <si>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</si>
  <si>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</si>
  <si>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</si>
  <si>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</si>
  <si>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</si>
  <si>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</si>
  <si>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</si>
  <si>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</si>
  <si>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</si>
  <si>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</si>
  <si>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</si>
  <si>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</si>
  <si>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</si>
  <si>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</si>
  <si>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</si>
  <si>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</si>
  <si>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</si>
  <si>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</si>
  <si>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</si>
  <si>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</si>
  <si>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</si>
  <si>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</si>
  <si>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</si>
  <si>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</si>
  <si>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</si>
  <si>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</si>
  <si>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</si>
  <si>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</si>
  <si>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</si>
  <si>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</si>
  <si>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</si>
  <si>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</si>
  <si>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</si>
  <si>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</si>
  <si>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</si>
  <si>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</si>
  <si>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</si>
  <si>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</si>
  <si>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</si>
  <si>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</si>
  <si>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</si>
  <si>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</si>
  <si>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</si>
  <si>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</si>
  <si>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</si>
  <si>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</si>
  <si>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</si>
  <si>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</si>
  <si>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</si>
  <si>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</si>
  <si>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</si>
  <si>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</si>
  <si>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</si>
  <si>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</si>
  <si>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</si>
  <si>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</si>
  <si>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</si>
  <si>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</si>
  <si>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</si>
  <si>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</si>
  <si>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</si>
  <si>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</si>
  <si>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</si>
  <si>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</si>
  <si>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</si>
  <si>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</si>
  <si>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</si>
  <si>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</si>
  <si>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</si>
  <si>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</si>
  <si>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</si>
  <si>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</si>
  <si>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</si>
  <si>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</si>
  <si>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</si>
  <si>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</si>
  <si>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</si>
  <si>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</si>
  <si>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</si>
  <si>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</si>
  <si>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</si>
  <si>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</si>
  <si>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</si>
  <si>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</si>
  <si>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</si>
  <si>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</si>
  <si>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</si>
  <si>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</si>
  <si>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</si>
  <si>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</si>
  <si>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</si>
  <si>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</si>
  <si>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</si>
  <si>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</si>
  <si>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</si>
  <si>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</si>
  <si>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</si>
  <si>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</si>
  <si>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</si>
  <si>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</si>
  <si>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</si>
  <si>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</si>
  <si>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</si>
  <si>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</si>
  <si>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</si>
  <si>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</si>
  <si>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</si>
  <si>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</si>
  <si>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</si>
  <si>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</si>
  <si>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</si>
  <si>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</si>
  <si>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</si>
  <si>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</si>
  <si>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</si>
  <si>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</si>
  <si>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</si>
  <si>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</si>
  <si>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</si>
  <si>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</si>
  <si>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</si>
  <si>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</si>
  <si>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</si>
  <si>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</si>
  <si>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</si>
  <si>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</si>
  <si>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</si>
  <si>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</si>
  <si>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</si>
  <si>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</si>
  <si>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</si>
  <si>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</si>
  <si>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</si>
  <si>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</si>
  <si>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</si>
  <si>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</si>
  <si>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</si>
  <si>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</si>
  <si>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</si>
  <si>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</si>
  <si>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</si>
  <si>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</si>
  <si>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</si>
  <si>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</si>
  <si>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165</t>
  </si>
  <si>
    <t>Di 44</t>
  </si>
  <si>
    <t>D+M dvoukřídlé prosklené dveře, interiérové, součástí prosklené stěny, 1660 x 2400 mm vč. zárubně, kování, stavebních přípomocí, doplňků a příslušenství (kompletní dodávka a specifikace dle PD)</t>
  </si>
  <si>
    <t>1865779459</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</si>
  <si>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</si>
  <si>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</si>
  <si>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</si>
  <si>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</si>
  <si>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</si>
  <si>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</si>
  <si>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</si>
  <si>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</si>
  <si>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</si>
  <si>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</si>
  <si>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</si>
  <si>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</si>
  <si>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</si>
  <si>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</si>
  <si>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</si>
  <si>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</si>
  <si>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</si>
  <si>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</si>
  <si>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</si>
  <si>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</si>
  <si>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</si>
  <si>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</si>
  <si>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</si>
  <si>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</si>
  <si>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</si>
  <si>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</si>
  <si>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</si>
  <si>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</si>
  <si>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</si>
  <si>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</si>
  <si>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</si>
  <si>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</si>
  <si>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</si>
  <si>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</si>
  <si>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</si>
  <si>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</si>
  <si>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</si>
  <si>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</si>
  <si>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</si>
  <si>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</si>
  <si>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</si>
  <si>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</si>
  <si>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</si>
  <si>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</si>
  <si>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</si>
  <si>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</si>
  <si>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</si>
  <si>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</si>
  <si>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</si>
  <si>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</si>
  <si>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</si>
  <si>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</si>
  <si>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</si>
  <si>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</si>
  <si>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</si>
  <si>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</si>
  <si>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</si>
  <si>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</si>
  <si>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</si>
  <si>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</si>
  <si>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</si>
  <si>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</si>
  <si>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</si>
  <si>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</si>
  <si>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</si>
  <si>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</si>
  <si>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</si>
  <si>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</si>
  <si>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</si>
  <si>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</si>
  <si>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</si>
  <si>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</si>
  <si>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</si>
  <si>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</si>
  <si>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</si>
  <si>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</si>
  <si>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</si>
  <si>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</si>
  <si>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</si>
  <si>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</si>
  <si>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</si>
  <si>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</si>
  <si>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</si>
  <si>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</si>
  <si>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</si>
  <si>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</si>
  <si>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</si>
  <si>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</si>
  <si>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</si>
  <si>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</si>
  <si>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</si>
  <si>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196</t>
  </si>
  <si>
    <t>Di 75</t>
  </si>
  <si>
    <t>D+M dvoukřídlé prosklené dveře, interiérové, součástí prosklené stěny, 1520 x 2000 mm vč. zárubně, kování, stavebních přípomocí, doplňků a příslušenství (kompletní dodávka a specifikace dle PD)</t>
  </si>
  <si>
    <t>-1904010150</t>
  </si>
  <si>
    <t>197</t>
  </si>
  <si>
    <t>Di 76</t>
  </si>
  <si>
    <t>-1302191942</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</si>
  <si>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</si>
  <si>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</si>
  <si>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</si>
  <si>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</si>
  <si>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</si>
  <si>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</si>
  <si>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</si>
  <si>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</si>
  <si>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</si>
  <si>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</si>
  <si>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</si>
  <si>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</si>
  <si>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</si>
  <si>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</si>
  <si>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</si>
  <si>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</si>
  <si>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</si>
  <si>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</si>
  <si>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</si>
  <si>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</si>
  <si>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</si>
  <si>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</si>
  <si>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</si>
  <si>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</si>
  <si>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</si>
  <si>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</si>
  <si>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</si>
  <si>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</si>
  <si>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</si>
  <si>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</si>
  <si>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</si>
  <si>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</si>
  <si>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</si>
  <si>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</si>
  <si>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</si>
  <si>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</si>
  <si>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</si>
  <si>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</si>
  <si>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</si>
  <si>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</si>
  <si>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</si>
  <si>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</si>
  <si>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</si>
  <si>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</si>
  <si>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</si>
  <si>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</si>
  <si>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</si>
  <si>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</si>
  <si>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</si>
  <si>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</si>
  <si>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</si>
  <si>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</si>
  <si>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</si>
  <si>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</si>
  <si>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</si>
  <si>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</si>
  <si>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</si>
  <si>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</si>
  <si>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</si>
  <si>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</si>
  <si>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</si>
  <si>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</si>
  <si>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</si>
  <si>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</si>
  <si>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</si>
  <si>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</si>
  <si>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</si>
  <si>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</si>
  <si>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</si>
  <si>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</si>
  <si>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</si>
  <si>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</si>
  <si>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</si>
  <si>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</si>
  <si>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</si>
  <si>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</si>
  <si>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</si>
  <si>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</si>
  <si>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</si>
  <si>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</si>
  <si>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</si>
  <si>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</si>
  <si>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</si>
  <si>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</si>
  <si>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</si>
  <si>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</si>
  <si>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</si>
  <si>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</si>
  <si>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</si>
  <si>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</si>
  <si>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</si>
  <si>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</si>
  <si>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</si>
  <si>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</si>
  <si>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</si>
  <si>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</si>
  <si>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</si>
  <si>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</si>
  <si>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</si>
  <si>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</si>
  <si>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</si>
  <si>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</si>
  <si>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</si>
  <si>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</si>
  <si>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</si>
  <si>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</si>
  <si>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</si>
  <si>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</si>
  <si>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</si>
  <si>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</si>
  <si>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</si>
  <si>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</si>
  <si>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</si>
  <si>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</si>
  <si>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</si>
  <si>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</si>
  <si>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</si>
  <si>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</si>
  <si>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</si>
  <si>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</si>
  <si>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</si>
  <si>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</si>
  <si>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</si>
  <si>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</si>
  <si>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</si>
  <si>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</si>
  <si>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</si>
  <si>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</si>
  <si>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</si>
  <si>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</si>
  <si>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</si>
  <si>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</si>
  <si>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</si>
  <si>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</si>
  <si>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</si>
  <si>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</si>
  <si>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</si>
  <si>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</si>
  <si>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</si>
  <si>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</si>
  <si>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</si>
  <si>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</si>
  <si>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</si>
  <si>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</si>
  <si>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</si>
  <si>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</si>
  <si>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</si>
  <si>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</si>
  <si>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</si>
  <si>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</si>
  <si>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</si>
  <si>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</si>
  <si>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</si>
  <si>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</si>
  <si>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</si>
  <si>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</si>
  <si>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</si>
  <si>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</si>
  <si>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</si>
  <si>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</si>
  <si>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</si>
  <si>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</si>
  <si>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</si>
  <si>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</si>
  <si>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</si>
  <si>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</si>
  <si>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</si>
  <si>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</si>
  <si>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</si>
  <si>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</si>
  <si>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</si>
  <si>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</si>
  <si>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</si>
  <si>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</si>
  <si>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</si>
  <si>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</si>
  <si>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</si>
  <si>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</si>
  <si>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</si>
  <si>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</si>
  <si>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</si>
  <si>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</si>
  <si>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</si>
  <si>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</si>
  <si>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</si>
  <si>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</si>
  <si>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</si>
  <si>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</si>
  <si>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</si>
  <si>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</si>
  <si>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</si>
  <si>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</si>
  <si>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</si>
  <si>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</si>
  <si>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</si>
  <si>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</si>
  <si>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</si>
  <si>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</si>
  <si>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</si>
  <si>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</si>
  <si>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</si>
  <si>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</si>
  <si>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</si>
  <si>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</si>
  <si>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</si>
  <si>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</si>
  <si>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</si>
  <si>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</si>
  <si>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</si>
  <si>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</si>
  <si>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</si>
  <si>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</si>
  <si>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</si>
  <si>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</si>
  <si>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</si>
  <si>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</si>
  <si>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</si>
  <si>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</si>
  <si>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</si>
  <si>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</si>
  <si>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</si>
  <si>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</si>
  <si>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</si>
  <si>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</si>
  <si>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</si>
  <si>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</si>
  <si>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</si>
  <si>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</si>
  <si>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</si>
  <si>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</si>
  <si>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</si>
  <si>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</si>
  <si>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</si>
  <si>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</si>
  <si>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</si>
  <si>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</si>
  <si>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</si>
  <si>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</si>
  <si>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</si>
  <si>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</si>
  <si>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</si>
  <si>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</si>
  <si>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</si>
  <si>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</si>
  <si>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</si>
  <si>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</si>
  <si>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</si>
  <si>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</si>
  <si>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</si>
  <si>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</si>
  <si>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</si>
  <si>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</si>
  <si>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</si>
  <si>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</si>
  <si>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</si>
  <si>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</si>
  <si>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</si>
  <si>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</si>
  <si>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</si>
  <si>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</si>
  <si>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</si>
  <si>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</si>
  <si>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</si>
  <si>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</si>
  <si>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</si>
  <si>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</si>
  <si>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</si>
  <si>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</si>
  <si>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</si>
  <si>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</si>
  <si>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</si>
  <si>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</si>
  <si>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</si>
  <si>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</si>
  <si>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</si>
  <si>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</si>
  <si>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</si>
  <si>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</si>
  <si>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</si>
  <si>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</si>
  <si>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</si>
  <si>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</si>
  <si>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</si>
  <si>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</si>
  <si>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</si>
  <si>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</si>
  <si>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</si>
  <si>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</si>
  <si>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</si>
  <si>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</si>
  <si>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</si>
  <si>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</si>
  <si>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</si>
  <si>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</si>
  <si>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</si>
  <si>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</si>
  <si>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</si>
  <si>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</si>
  <si>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</si>
  <si>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</si>
  <si>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</si>
  <si>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</si>
  <si>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</si>
  <si>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</si>
  <si>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</si>
  <si>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</si>
  <si>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</si>
  <si>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</si>
  <si>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</si>
  <si>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</si>
  <si>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</si>
  <si>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</si>
  <si>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</si>
  <si>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</si>
  <si>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</si>
  <si>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</si>
  <si>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</si>
  <si>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</si>
  <si>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</si>
  <si>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</si>
  <si>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</si>
  <si>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</si>
  <si>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</si>
  <si>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</si>
  <si>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</si>
  <si>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</si>
  <si>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</si>
  <si>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</si>
  <si>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</si>
  <si>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</si>
  <si>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</si>
  <si>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</si>
  <si>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</si>
  <si>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</si>
  <si>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</si>
  <si>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</si>
  <si>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</si>
  <si>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</si>
  <si>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</si>
  <si>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</si>
  <si>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</si>
  <si>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</si>
  <si>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</si>
  <si>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</si>
  <si>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</si>
  <si>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</si>
  <si>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</si>
  <si>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</si>
  <si>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</si>
  <si>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</si>
  <si>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</si>
  <si>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</si>
  <si>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</si>
  <si>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</si>
  <si>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</si>
  <si>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</si>
  <si>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</si>
  <si>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</si>
  <si>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</si>
  <si>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</si>
  <si>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</si>
  <si>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</si>
  <si>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</si>
  <si>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</si>
  <si>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</si>
  <si>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</si>
  <si>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</si>
  <si>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</si>
  <si>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</si>
  <si>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</si>
  <si>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</si>
  <si>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</si>
  <si>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</si>
  <si>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</si>
  <si>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</si>
  <si>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</si>
  <si>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</si>
  <si>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</si>
  <si>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</si>
  <si>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</si>
  <si>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</si>
  <si>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</si>
  <si>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</si>
  <si>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</si>
  <si>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</si>
  <si>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</si>
  <si>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</si>
  <si>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</si>
  <si>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</si>
  <si>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</si>
  <si>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</si>
  <si>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</si>
  <si>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</si>
  <si>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</si>
  <si>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</si>
  <si>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</si>
  <si>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</si>
  <si>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</si>
  <si>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</si>
  <si>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</si>
  <si>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</si>
  <si>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</si>
  <si>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</si>
  <si>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</si>
  <si>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</si>
  <si>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</si>
  <si>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</si>
  <si>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</si>
  <si>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</si>
  <si>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</si>
  <si>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</si>
  <si>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</si>
  <si>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</si>
  <si>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</si>
  <si>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</si>
  <si>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</si>
  <si>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</si>
  <si>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</si>
  <si>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</si>
  <si>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</si>
  <si>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</si>
  <si>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</si>
  <si>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</si>
  <si>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</si>
  <si>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</si>
  <si>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</si>
  <si>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</si>
  <si>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</si>
  <si>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</si>
  <si>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</si>
  <si>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</si>
  <si>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</si>
  <si>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</si>
  <si>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</si>
  <si>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</si>
  <si>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</si>
  <si>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</si>
  <si>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</si>
  <si>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</si>
  <si>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</si>
  <si>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</si>
  <si>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</si>
  <si>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</si>
  <si>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</si>
  <si>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</si>
  <si>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</si>
  <si>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</si>
  <si>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</si>
  <si>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</si>
  <si>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</si>
  <si>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</si>
  <si>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</si>
  <si>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</si>
  <si>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</si>
  <si>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</si>
  <si>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</si>
  <si>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</si>
  <si>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</si>
  <si>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</si>
  <si>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</si>
  <si>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</si>
  <si>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</si>
  <si>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</si>
  <si>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</si>
  <si>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</si>
  <si>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</si>
  <si>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</si>
  <si>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</si>
  <si>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</si>
  <si>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</si>
  <si>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</si>
  <si>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</si>
  <si>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</si>
  <si>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</si>
  <si>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</si>
  <si>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</si>
  <si>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</si>
  <si>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</si>
  <si>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</si>
  <si>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</si>
  <si>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</si>
  <si>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</si>
  <si>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</si>
  <si>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</si>
  <si>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</si>
  <si>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</si>
  <si>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</si>
  <si>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</si>
  <si>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</si>
  <si>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</si>
  <si>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</si>
  <si>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</si>
  <si>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</si>
  <si>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</si>
  <si>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</si>
  <si>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</si>
  <si>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</si>
  <si>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</si>
  <si>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</si>
  <si>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</si>
  <si>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</si>
  <si>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</si>
  <si>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</si>
  <si>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</si>
  <si>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</si>
  <si>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</si>
  <si>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</si>
  <si>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</si>
  <si>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</si>
  <si>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</si>
  <si>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</si>
  <si>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</si>
  <si>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</si>
  <si>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</si>
  <si>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</si>
  <si>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</si>
  <si>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</si>
  <si>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</si>
  <si>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</si>
  <si>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</si>
  <si>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</si>
  <si>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</si>
  <si>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</si>
  <si>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</si>
  <si>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</si>
  <si>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</si>
  <si>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</si>
  <si>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</si>
  <si>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</si>
  <si>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</si>
  <si>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</si>
  <si>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</si>
  <si>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</si>
  <si>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</si>
  <si>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</si>
  <si>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</si>
  <si>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</si>
  <si>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</si>
  <si>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</si>
  <si>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</si>
  <si>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</si>
  <si>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</si>
  <si>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</si>
  <si>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</si>
  <si>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</si>
  <si>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</si>
  <si>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</si>
  <si>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</si>
  <si>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</si>
  <si>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</si>
  <si>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</si>
  <si>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</si>
  <si>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</si>
  <si>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</si>
  <si>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</si>
  <si>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</si>
  <si>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</si>
  <si>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</si>
  <si>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</si>
  <si>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</si>
  <si>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</si>
  <si>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</si>
  <si>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</si>
  <si>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</si>
  <si>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</si>
  <si>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</si>
  <si>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</si>
  <si>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</si>
  <si>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</si>
  <si>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</si>
  <si>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</si>
  <si>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</si>
  <si>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</si>
  <si>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</si>
  <si>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</si>
  <si>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</si>
  <si>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</si>
  <si>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</si>
  <si>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</si>
  <si>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</si>
  <si>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</si>
  <si>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</si>
  <si>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</si>
  <si>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</si>
  <si>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</si>
  <si>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</si>
  <si>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</si>
  <si>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</si>
  <si>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</si>
  <si>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</si>
  <si>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</si>
  <si>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</si>
  <si>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</si>
  <si>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</si>
  <si>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</si>
  <si>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</si>
  <si>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</si>
  <si>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</si>
  <si>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</si>
  <si>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</si>
  <si>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</si>
  <si>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</si>
  <si>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</si>
  <si>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</si>
  <si>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</si>
  <si>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</si>
  <si>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</si>
  <si>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</si>
  <si>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</si>
  <si>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</si>
  <si>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</si>
  <si>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</si>
  <si>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</si>
  <si>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</si>
  <si>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</si>
  <si>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</si>
  <si>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</si>
  <si>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</si>
  <si>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</si>
  <si>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</si>
  <si>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</si>
  <si>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</si>
  <si>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</si>
  <si>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</si>
  <si>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</si>
  <si>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</si>
  <si>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</si>
  <si>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</si>
  <si>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</si>
  <si>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</si>
  <si>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</si>
  <si>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</si>
  <si>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</si>
  <si>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</si>
  <si>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</si>
  <si>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</si>
  <si>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</si>
  <si>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</si>
  <si>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</si>
  <si>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</si>
  <si>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</si>
  <si>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</si>
  <si>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</si>
  <si>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</si>
  <si>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</si>
  <si>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</si>
  <si>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</si>
  <si>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</si>
  <si>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</si>
  <si>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</si>
  <si>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</si>
  <si>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</si>
  <si>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</si>
  <si>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</si>
  <si>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</si>
  <si>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</si>
  <si>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</si>
  <si>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</si>
  <si>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</si>
  <si>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</si>
  <si>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</si>
  <si>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</si>
  <si>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</si>
  <si>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</si>
  <si>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</si>
  <si>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</si>
  <si>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</si>
  <si>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</si>
  <si>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</si>
  <si>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</si>
  <si>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</si>
  <si>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</si>
  <si>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</si>
  <si>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</si>
  <si>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</si>
  <si>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</si>
  <si>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</si>
  <si>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</si>
  <si>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</si>
  <si>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</si>
  <si>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</si>
  <si>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</si>
  <si>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</si>
  <si>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</si>
  <si>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</si>
  <si>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</si>
  <si>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</si>
  <si>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</si>
  <si>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</si>
  <si>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</si>
  <si>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</si>
  <si>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</si>
  <si>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</si>
  <si>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</si>
  <si>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</si>
  <si>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</si>
  <si>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</si>
  <si>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</si>
  <si>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</si>
  <si>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</si>
  <si>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</si>
  <si>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</si>
  <si>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</si>
  <si>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</si>
  <si>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</si>
  <si>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</si>
  <si>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</si>
  <si>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</si>
  <si>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</si>
  <si>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</si>
  <si>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</si>
  <si>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</si>
  <si>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</si>
  <si>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</si>
  <si>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</si>
  <si>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</si>
  <si>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</si>
  <si>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</si>
  <si>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</si>
  <si>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</si>
  <si>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</si>
  <si>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</si>
  <si>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</si>
  <si>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</si>
  <si>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</si>
  <si>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</si>
  <si>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</si>
  <si>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</si>
  <si>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</si>
  <si>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</si>
  <si>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</si>
  <si>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</si>
  <si>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</si>
  <si>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</si>
  <si>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</si>
  <si>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</si>
  <si>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</si>
  <si>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</si>
  <si>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</si>
  <si>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</si>
  <si>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</si>
  <si>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</si>
  <si>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</si>
  <si>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</si>
  <si>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</si>
  <si>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</si>
  <si>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</si>
  <si>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</si>
  <si>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</si>
  <si>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</si>
  <si>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</si>
  <si>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204</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</si>
  <si>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</si>
  <si>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</si>
  <si>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</si>
  <si>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</si>
  <si>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</si>
  <si>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</si>
  <si>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</si>
  <si>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</si>
  <si>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</si>
  <si>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</si>
  <si>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</si>
  <si>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</si>
  <si>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</si>
  <si>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</si>
  <si>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</si>
  <si>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</si>
  <si>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</si>
  <si>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</si>
  <si>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</si>
  <si>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</si>
  <si>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</si>
  <si>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</si>
  <si>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</si>
  <si>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</si>
  <si>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</si>
  <si>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</si>
  <si>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</si>
  <si>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</si>
  <si>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</si>
  <si>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</si>
  <si>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</si>
  <si>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</si>
  <si>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</si>
  <si>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</si>
  <si>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</si>
  <si>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</si>
  <si>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</si>
  <si>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</si>
  <si>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</si>
  <si>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</si>
  <si>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</si>
  <si>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</si>
  <si>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</si>
  <si>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</si>
  <si>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</si>
  <si>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</si>
  <si>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</si>
  <si>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</si>
  <si>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</si>
  <si>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</si>
  <si>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</si>
  <si>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</si>
  <si>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</si>
  <si>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</si>
  <si>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</si>
  <si>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</si>
  <si>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</si>
  <si>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</si>
  <si>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</si>
  <si>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</si>
  <si>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</si>
  <si>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</si>
  <si>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</si>
  <si>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</si>
  <si>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</si>
  <si>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</si>
  <si>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</si>
  <si>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</si>
  <si>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</si>
  <si>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</si>
  <si>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</si>
  <si>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</si>
  <si>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</si>
  <si>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</si>
  <si>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</si>
  <si>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</si>
  <si>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</si>
  <si>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</si>
  <si>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</si>
  <si>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</si>
  <si>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</si>
  <si>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</si>
  <si>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</si>
  <si>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</si>
  <si>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</si>
  <si>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</si>
  <si>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</si>
  <si>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</si>
  <si>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</si>
  <si>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</si>
  <si>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</si>
  <si>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</si>
  <si>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variabilní - 300x200, vč. servopohonu 24V</t>
  </si>
  <si>
    <t>280</t>
  </si>
  <si>
    <t>504 - AHU 21.4.102</t>
  </si>
  <si>
    <t>Regulátor průtoku vzduchu - variabilní - 500x300, vč. servopohonu 24V</t>
  </si>
  <si>
    <t>282</t>
  </si>
  <si>
    <t>504 - AHU 21.4.103</t>
  </si>
  <si>
    <t>Regulátor průtoku vzduchu - variabilní - 700x200, vč. servopohonu 24V</t>
  </si>
  <si>
    <t>284</t>
  </si>
  <si>
    <t>504 - AHU 21.4.104</t>
  </si>
  <si>
    <t>Regulátor průtoku vzduchu - variabilní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</si>
  <si>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</si>
  <si>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</si>
  <si>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</si>
  <si>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</si>
  <si>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</si>
  <si>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</si>
  <si>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</si>
  <si>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</si>
  <si>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</si>
  <si>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</si>
  <si>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</si>
  <si>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</si>
  <si>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</si>
  <si>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</si>
  <si>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</si>
  <si>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</si>
  <si>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</si>
  <si>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</si>
  <si>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</si>
  <si>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</si>
  <si>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</si>
  <si>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</si>
  <si>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</si>
  <si>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</si>
  <si>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</si>
  <si>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</si>
  <si>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</si>
  <si>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</si>
  <si>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</si>
  <si>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</si>
  <si>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</si>
  <si>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</si>
  <si>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</si>
  <si>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</si>
  <si>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</si>
  <si>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</si>
  <si>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</si>
  <si>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</si>
  <si>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</si>
  <si>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</si>
  <si>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</si>
  <si>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</si>
  <si>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</si>
  <si>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</si>
  <si>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</si>
  <si>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</si>
  <si>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</si>
  <si>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</si>
  <si>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</si>
  <si>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</si>
  <si>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</si>
  <si>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</si>
  <si>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</si>
  <si>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</si>
  <si>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</si>
  <si>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</si>
  <si>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</si>
  <si>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</si>
  <si>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</si>
  <si>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</si>
  <si>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</si>
  <si>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</si>
  <si>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</si>
  <si>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</si>
  <si>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</si>
  <si>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</si>
  <si>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</si>
  <si>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</si>
  <si>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</si>
  <si>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</si>
  <si>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</si>
  <si>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</si>
  <si>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</si>
  <si>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</si>
  <si>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</si>
  <si>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</si>
  <si>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</si>
  <si>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</si>
  <si>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</si>
  <si>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</si>
  <si>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</si>
  <si>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</si>
  <si>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</si>
  <si>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</si>
  <si>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</si>
  <si>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</si>
  <si>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</si>
  <si>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</si>
  <si>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</si>
  <si>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</si>
  <si>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</si>
  <si>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</si>
  <si>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</si>
  <si>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</si>
  <si>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</si>
  <si>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</si>
  <si>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</si>
  <si>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</si>
  <si>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</si>
  <si>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</si>
  <si>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</si>
  <si>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</si>
  <si>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</si>
  <si>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</si>
  <si>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</si>
  <si>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</si>
  <si>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</si>
  <si>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</si>
  <si>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</si>
  <si>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</si>
  <si>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</si>
  <si>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</si>
  <si>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</si>
  <si>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</si>
  <si>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</si>
  <si>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</si>
  <si>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</si>
  <si>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</si>
  <si>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</si>
  <si>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</si>
  <si>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</si>
  <si>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</si>
  <si>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</si>
  <si>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</si>
  <si>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</si>
  <si>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</si>
  <si>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</si>
  <si>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</si>
  <si>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</si>
  <si>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</si>
  <si>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</si>
  <si>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</si>
  <si>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</si>
  <si>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</si>
  <si>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</si>
  <si>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</si>
  <si>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</si>
  <si>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</si>
  <si>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</si>
  <si>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</si>
  <si>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</si>
  <si>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</si>
  <si>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</si>
  <si>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</si>
  <si>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</si>
  <si>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</si>
  <si>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</si>
  <si>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</si>
  <si>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</si>
  <si>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</si>
  <si>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</si>
  <si>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</si>
  <si>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</si>
  <si>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</si>
  <si>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</si>
  <si>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</si>
  <si>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</si>
  <si>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</si>
  <si>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</si>
  <si>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</si>
  <si>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</si>
  <si>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</si>
  <si>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</si>
  <si>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</si>
  <si>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</si>
  <si>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</si>
  <si>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</si>
  <si>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</si>
  <si>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</si>
  <si>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</si>
  <si>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</si>
  <si>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</si>
  <si>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</si>
  <si>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</si>
  <si>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</si>
  <si>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</si>
  <si>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</si>
  <si>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</si>
  <si>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</si>
  <si>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</si>
  <si>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</si>
  <si>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</si>
  <si>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</si>
  <si>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</si>
  <si>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</si>
  <si>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</si>
  <si>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</si>
  <si>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</si>
  <si>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</si>
  <si>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</si>
  <si>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</si>
  <si>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</si>
  <si>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</si>
  <si>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</si>
  <si>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</si>
  <si>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</si>
  <si>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</si>
  <si>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</si>
  <si>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</si>
  <si>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</si>
  <si>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</si>
  <si>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</si>
  <si>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</si>
  <si>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</si>
  <si>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</si>
  <si>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</si>
  <si>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</si>
  <si>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</si>
  <si>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</si>
  <si>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</si>
  <si>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</si>
  <si>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</si>
  <si>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</si>
  <si>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</si>
  <si>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</si>
  <si>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</si>
  <si>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</si>
  <si>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</si>
  <si>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</si>
  <si>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</si>
  <si>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</si>
  <si>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</si>
  <si>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</si>
  <si>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</si>
  <si>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</si>
  <si>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</si>
  <si>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</si>
  <si>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</si>
  <si>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</si>
  <si>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</si>
  <si>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</si>
  <si>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</si>
  <si>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</si>
  <si>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</si>
  <si>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</si>
  <si>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</si>
  <si>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</si>
  <si>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</si>
  <si>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</si>
  <si>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</si>
  <si>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</si>
  <si>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</si>
  <si>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</si>
  <si>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</si>
  <si>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</si>
  <si>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</si>
  <si>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</si>
  <si>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</si>
  <si>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</si>
  <si>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</si>
  <si>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</si>
  <si>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</si>
  <si>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</si>
  <si>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</si>
  <si>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</si>
  <si>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</si>
  <si>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</si>
  <si>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</si>
  <si>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</si>
  <si>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</si>
  <si>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</si>
  <si>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</si>
  <si>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</si>
  <si>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</si>
  <si>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</si>
  <si>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</si>
  <si>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</si>
  <si>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</si>
  <si>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</si>
  <si>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</si>
  <si>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</si>
  <si>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</si>
  <si>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</si>
  <si>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</si>
  <si>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</si>
  <si>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</si>
  <si>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</si>
  <si>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</si>
  <si>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</si>
  <si>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</si>
  <si>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</si>
  <si>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</si>
  <si>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</si>
  <si>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</si>
  <si>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</si>
  <si>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</si>
  <si>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</si>
  <si>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</si>
  <si>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</si>
  <si>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</si>
  <si>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</si>
  <si>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</si>
  <si>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</si>
  <si>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</si>
  <si>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</si>
  <si>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</si>
  <si>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</si>
  <si>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</si>
  <si>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</si>
  <si>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</si>
  <si>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</si>
  <si>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</si>
  <si>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</si>
  <si>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</si>
  <si>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</si>
  <si>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</si>
  <si>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</si>
  <si>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</si>
  <si>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</si>
  <si>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</si>
  <si>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</si>
  <si>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</si>
  <si>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</si>
  <si>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</si>
  <si>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</si>
  <si>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</si>
  <si>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</si>
  <si>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</si>
  <si>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</si>
  <si>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</si>
  <si>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</si>
  <si>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</si>
  <si>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</si>
  <si>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</si>
  <si>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</si>
  <si>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</si>
  <si>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</si>
  <si>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</si>
  <si>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</si>
  <si>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</si>
  <si>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</si>
  <si>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</si>
  <si>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</si>
  <si>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</si>
  <si>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</si>
  <si>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</si>
  <si>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</si>
  <si>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</si>
  <si>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</si>
  <si>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</si>
  <si>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</si>
  <si>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</si>
  <si>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</si>
  <si>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</si>
  <si>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</si>
  <si>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</si>
  <si>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</si>
  <si>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</si>
  <si>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</si>
  <si>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</si>
  <si>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</si>
  <si>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</si>
  <si>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</si>
  <si>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</si>
  <si>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</si>
  <si>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</si>
  <si>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</si>
  <si>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</si>
  <si>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</si>
  <si>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</si>
  <si>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</si>
  <si>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</si>
  <si>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</si>
  <si>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</si>
  <si>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</si>
  <si>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</si>
  <si>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</si>
  <si>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</si>
  <si>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</si>
  <si>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</si>
  <si>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</si>
  <si>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</si>
  <si>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</si>
  <si>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</si>
  <si>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</si>
  <si>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</si>
  <si>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</si>
  <si>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</si>
  <si>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</si>
  <si>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</si>
  <si>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</si>
  <si>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</si>
  <si>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</si>
  <si>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</si>
  <si>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</si>
  <si>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</si>
  <si>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</si>
  <si>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</si>
  <si>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</si>
  <si>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</si>
  <si>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</si>
  <si>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</si>
  <si>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</si>
  <si>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</si>
  <si>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</si>
  <si>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</si>
  <si>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</si>
  <si>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</si>
  <si>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</si>
  <si>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</si>
  <si>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</si>
  <si>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</si>
  <si>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</si>
  <si>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</si>
  <si>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</si>
  <si>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</si>
  <si>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</si>
  <si>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</si>
  <si>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</si>
  <si>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</si>
  <si>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</si>
  <si>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</si>
  <si>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</si>
  <si>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</si>
  <si>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</si>
  <si>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</si>
  <si>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</si>
  <si>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</si>
  <si>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</si>
  <si>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</si>
  <si>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</si>
  <si>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</si>
  <si>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</si>
  <si>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</si>
  <si>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</si>
  <si>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</si>
  <si>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</si>
  <si>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</si>
  <si>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</si>
  <si>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</si>
  <si>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</si>
  <si>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</si>
  <si>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</si>
  <si>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</si>
  <si>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</si>
  <si>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</si>
  <si>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</si>
  <si>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</si>
  <si>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</si>
  <si>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</si>
  <si>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</si>
  <si>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</si>
  <si>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</si>
  <si>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</si>
  <si>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</si>
  <si>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</si>
  <si>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</si>
  <si>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</si>
  <si>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</si>
  <si>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</si>
  <si>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</si>
  <si>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</si>
  <si>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</si>
  <si>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</si>
  <si>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</si>
  <si>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</si>
  <si>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</si>
  <si>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</si>
  <si>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</si>
  <si>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</si>
  <si>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</si>
  <si>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</si>
  <si>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</si>
  <si>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</si>
  <si>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</si>
  <si>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</si>
  <si>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</si>
  <si>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</si>
  <si>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</si>
  <si>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</si>
  <si>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</si>
  <si>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</si>
  <si>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</si>
  <si>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</si>
  <si>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</si>
  <si>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</si>
  <si>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</si>
  <si>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</si>
  <si>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</si>
  <si>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</si>
  <si>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</si>
  <si>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</si>
  <si>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</si>
  <si>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</si>
  <si>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</si>
  <si>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</si>
  <si>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</si>
  <si>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</si>
  <si>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</si>
  <si>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</si>
  <si>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</si>
  <si>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</si>
  <si>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</si>
  <si>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</si>
  <si>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</si>
  <si>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</si>
  <si>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</si>
  <si>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</si>
  <si>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</si>
  <si>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</si>
  <si>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</si>
  <si>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</si>
  <si>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</si>
  <si>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</si>
  <si>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</si>
  <si>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</si>
  <si>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</si>
  <si>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</si>
  <si>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</si>
  <si>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</si>
  <si>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</si>
  <si>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</si>
  <si>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</si>
  <si>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</si>
  <si>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</si>
  <si>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</si>
  <si>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</si>
  <si>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</si>
  <si>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</si>
  <si>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</si>
  <si>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</si>
  <si>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</si>
  <si>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</si>
  <si>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</si>
  <si>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</si>
  <si>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</si>
  <si>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</si>
  <si>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</si>
  <si>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</si>
  <si>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</si>
  <si>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</si>
  <si>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</si>
  <si>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</si>
  <si>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</si>
  <si>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</si>
  <si>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</si>
  <si>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</si>
  <si>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</si>
  <si>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</si>
  <si>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</si>
  <si>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</si>
  <si>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</si>
  <si>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</si>
  <si>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</si>
  <si>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</si>
  <si>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</si>
  <si>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</si>
  <si>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</si>
  <si>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</si>
  <si>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</si>
  <si>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</si>
  <si>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</si>
  <si>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</si>
  <si>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</si>
  <si>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</si>
  <si>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</si>
  <si>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</si>
  <si>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</si>
  <si>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</si>
  <si>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</si>
  <si>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</si>
  <si>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</si>
  <si>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</si>
  <si>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</si>
  <si>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</si>
  <si>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</si>
  <si>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</si>
  <si>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</si>
  <si>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</si>
  <si>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</si>
  <si>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</si>
  <si>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</si>
  <si>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</si>
  <si>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</si>
  <si>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</si>
  <si>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</si>
  <si>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</si>
  <si>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</si>
  <si>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</si>
  <si>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</si>
  <si>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</si>
  <si>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</si>
  <si>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</si>
  <si>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</si>
  <si>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</si>
  <si>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</si>
  <si>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</si>
  <si>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</si>
  <si>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</si>
  <si>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</si>
  <si>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</si>
  <si>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</si>
  <si>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</si>
  <si>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</si>
  <si>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</si>
  <si>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</si>
  <si>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</si>
  <si>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</si>
  <si>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</si>
  <si>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</si>
  <si>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</si>
  <si>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</si>
  <si>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</si>
  <si>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</si>
  <si>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</si>
  <si>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</si>
  <si>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</si>
  <si>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</si>
  <si>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</si>
  <si>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</si>
  <si>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</si>
  <si>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</si>
  <si>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</si>
  <si>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</si>
  <si>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</si>
  <si>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</si>
  <si>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</si>
  <si>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</si>
  <si>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</si>
  <si>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</si>
  <si>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</si>
  <si>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</si>
  <si>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</si>
  <si>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</si>
  <si>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</si>
  <si>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</si>
  <si>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</si>
  <si>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</si>
  <si>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</si>
  <si>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</si>
  <si>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</si>
  <si>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</si>
  <si>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</si>
  <si>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</si>
  <si>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</si>
  <si>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</si>
  <si>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</si>
  <si>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</si>
  <si>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</si>
  <si>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</si>
  <si>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</si>
  <si>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</si>
  <si>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</si>
  <si>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</si>
  <si>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</si>
  <si>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</si>
  <si>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</si>
  <si>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</si>
  <si>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</si>
  <si>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</si>
  <si>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</si>
  <si>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</si>
  <si>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</si>
  <si>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</si>
  <si>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</si>
  <si>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</si>
  <si>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</si>
  <si>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</si>
  <si>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</si>
  <si>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</si>
  <si>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</si>
  <si>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</si>
  <si>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</si>
  <si>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</si>
  <si>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</si>
  <si>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</si>
  <si>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</si>
  <si>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</si>
  <si>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</si>
  <si>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</si>
  <si>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</si>
  <si>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</si>
  <si>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</si>
  <si>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</si>
  <si>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</si>
  <si>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</si>
  <si>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</si>
  <si>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</si>
  <si>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</si>
  <si>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</si>
  <si>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</si>
  <si>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</si>
  <si>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</si>
  <si>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</si>
  <si>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</si>
  <si>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</si>
  <si>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</si>
  <si>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</si>
  <si>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</si>
  <si>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</si>
  <si>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</si>
  <si>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</si>
  <si>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</si>
  <si>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</si>
  <si>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</si>
  <si>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</si>
  <si>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</si>
  <si>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</si>
  <si>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</si>
  <si>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</si>
  <si>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</si>
  <si>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</si>
  <si>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</si>
  <si>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</si>
  <si>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</si>
  <si>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</si>
  <si>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</si>
  <si>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</si>
  <si>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</si>
  <si>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</si>
  <si>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</si>
  <si>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</si>
  <si>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</si>
  <si>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</si>
  <si>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</si>
  <si>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</si>
  <si>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</si>
  <si>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</si>
  <si>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</si>
  <si>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</si>
  <si>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</si>
  <si>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</si>
  <si>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</si>
  <si>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</si>
  <si>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</si>
  <si>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</si>
  <si>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</si>
  <si>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</si>
  <si>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</si>
  <si>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</si>
  <si>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</si>
  <si>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</si>
  <si>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</si>
  <si>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</si>
  <si>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</si>
  <si>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</si>
  <si>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</si>
  <si>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</si>
  <si>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</si>
  <si>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</si>
  <si>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</si>
  <si>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</si>
  <si>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</si>
  <si>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</si>
  <si>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</si>
  <si>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</si>
  <si>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</si>
  <si>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</si>
  <si>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</si>
  <si>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</si>
  <si>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</si>
  <si>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</si>
  <si>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</si>
  <si>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</si>
  <si>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</si>
  <si>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</si>
  <si>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</si>
  <si>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</si>
  <si>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</si>
  <si>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</si>
  <si>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</si>
  <si>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</si>
  <si>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</si>
  <si>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</si>
  <si>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</si>
  <si>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</si>
  <si>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</si>
  <si>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</si>
  <si>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</si>
  <si>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</si>
  <si>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</si>
  <si>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</si>
  <si>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</si>
  <si>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</si>
  <si>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</si>
  <si>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</si>
  <si>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</si>
  <si>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</si>
  <si>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</si>
  <si>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</si>
  <si>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</si>
  <si>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</si>
  <si>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</si>
  <si>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</si>
  <si>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</si>
  <si>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</si>
  <si>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</si>
  <si>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</si>
  <si>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</si>
  <si>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</si>
  <si>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</si>
  <si>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</si>
  <si>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</si>
  <si>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</si>
  <si>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</si>
  <si>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</si>
  <si>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</si>
  <si>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</si>
  <si>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</si>
  <si>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</si>
  <si>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</si>
  <si>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</si>
  <si>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</si>
  <si>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</si>
  <si>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</si>
  <si>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</si>
  <si>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</si>
  <si>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</si>
  <si>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</si>
  <si>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</si>
  <si>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</si>
  <si>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</si>
  <si>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</si>
  <si>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</si>
  <si>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</si>
  <si>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</si>
  <si>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</si>
  <si>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</si>
  <si>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</si>
  <si>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</si>
  <si>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</si>
  <si>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</si>
  <si>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</si>
  <si>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</si>
  <si>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</si>
  <si>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</si>
  <si>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</si>
  <si>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</si>
  <si>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</si>
  <si>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</si>
  <si>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</si>
  <si>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</si>
  <si>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</si>
  <si>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</si>
  <si>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</si>
  <si>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</si>
  <si>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</si>
  <si>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</si>
  <si>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</si>
  <si>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</si>
  <si>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</si>
  <si>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</si>
  <si>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</si>
  <si>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</si>
  <si>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</si>
  <si>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</si>
  <si>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</si>
  <si>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</si>
  <si>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</si>
  <si>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</si>
  <si>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</si>
  <si>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</si>
  <si>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</si>
  <si>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</si>
  <si>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</si>
  <si>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</si>
  <si>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</si>
  <si>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</si>
  <si>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</si>
  <si>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</si>
  <si>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</si>
  <si>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</si>
  <si>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</si>
  <si>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</si>
  <si>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</si>
  <si>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</si>
  <si>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</si>
  <si>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</si>
  <si>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</si>
  <si>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</si>
  <si>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</si>
  <si>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</si>
  <si>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</si>
  <si>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</si>
  <si>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</si>
  <si>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</si>
  <si>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</si>
  <si>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</si>
  <si>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</si>
  <si>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</si>
  <si>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</si>
  <si>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</si>
  <si>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</si>
  <si>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</si>
  <si>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</si>
  <si>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</si>
  <si>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</si>
  <si>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</si>
  <si>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</si>
  <si>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</si>
  <si>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</si>
  <si>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</si>
  <si>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</si>
  <si>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</si>
  <si>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</si>
  <si>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</si>
  <si>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</si>
  <si>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</si>
  <si>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</si>
  <si>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</si>
  <si>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</si>
  <si>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</si>
  <si>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</si>
  <si>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</si>
  <si>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</si>
  <si>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</si>
  <si>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</si>
  <si>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</si>
  <si>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</si>
  <si>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</si>
  <si>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</si>
  <si>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</si>
  <si>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</si>
  <si>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</si>
  <si>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</si>
  <si>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</si>
  <si>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</si>
  <si>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</si>
  <si>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</si>
  <si>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</si>
  <si>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</si>
  <si>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</si>
  <si>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</si>
  <si>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</si>
  <si>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</si>
  <si>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</si>
  <si>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</si>
  <si>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</si>
  <si>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</si>
  <si>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</si>
  <si>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</si>
  <si>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</si>
  <si>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</si>
  <si>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</si>
  <si>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</si>
  <si>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</si>
  <si>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</si>
  <si>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</si>
  <si>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</si>
  <si>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</si>
  <si>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</si>
  <si>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</si>
  <si>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</si>
  <si>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</si>
  <si>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</si>
  <si>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</si>
  <si>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</si>
  <si>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</si>
  <si>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</si>
  <si>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</si>
  <si>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</si>
  <si>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</si>
  <si>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</si>
  <si>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</si>
  <si>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</si>
  <si>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</si>
  <si>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</si>
  <si>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</si>
  <si>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</si>
  <si>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</si>
  <si>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</si>
  <si>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</si>
  <si>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</si>
  <si>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</si>
  <si>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</si>
  <si>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</si>
  <si>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</si>
  <si>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</si>
  <si>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</si>
  <si>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</si>
  <si>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</si>
  <si>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</si>
  <si>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</si>
  <si>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</si>
  <si>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</si>
  <si>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</si>
  <si>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</si>
  <si>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</si>
  <si>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</si>
  <si>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</si>
  <si>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</si>
  <si>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</si>
  <si>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</si>
  <si>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</si>
  <si>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</si>
  <si>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</si>
  <si>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</si>
  <si>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</si>
  <si>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</si>
  <si>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</si>
  <si>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</si>
  <si>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</si>
  <si>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</si>
  <si>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</si>
  <si>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</si>
  <si>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</si>
  <si>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</si>
  <si>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</si>
  <si>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</si>
  <si>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</si>
  <si>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</si>
  <si>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</si>
  <si>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</si>
  <si>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</si>
  <si>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</si>
  <si>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</si>
  <si>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</si>
  <si>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</si>
  <si>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</si>
  <si>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</si>
  <si>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</si>
  <si>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</si>
  <si>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</si>
  <si>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</si>
  <si>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</si>
  <si>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</si>
  <si>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</si>
  <si>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</si>
  <si>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</si>
  <si>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</si>
  <si>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</si>
  <si>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</si>
  <si>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</si>
  <si>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</si>
  <si>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</si>
  <si>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</si>
  <si>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</si>
  <si>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</si>
  <si>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</si>
  <si>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</si>
  <si>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</si>
  <si>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</si>
  <si>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</si>
  <si>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</si>
  <si>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</si>
  <si>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</si>
  <si>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</si>
  <si>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</si>
  <si>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</si>
  <si>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</si>
  <si>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</si>
  <si>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</si>
  <si>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</si>
  <si>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</si>
  <si>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</si>
  <si>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</si>
  <si>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</si>
  <si>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</si>
  <si>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</si>
  <si>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</si>
  <si>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</si>
  <si>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</si>
  <si>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</si>
  <si>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</si>
  <si>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</si>
  <si>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</si>
  <si>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</si>
  <si>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</si>
  <si>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</si>
  <si>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</si>
  <si>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</si>
  <si>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</si>
  <si>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</si>
  <si>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</si>
  <si>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</si>
  <si>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</si>
  <si>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</si>
  <si>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</si>
  <si>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</si>
  <si>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</si>
  <si>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</si>
  <si>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</si>
  <si>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</si>
  <si>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</si>
  <si>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</si>
  <si>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</si>
  <si>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</si>
  <si>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</si>
  <si>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</si>
  <si>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</si>
  <si>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</si>
  <si>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</si>
  <si>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</si>
  <si>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</si>
  <si>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</si>
  <si>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</si>
  <si>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</si>
  <si>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</si>
  <si>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</si>
  <si>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</si>
  <si>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</si>
  <si>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</si>
  <si>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</si>
  <si>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</si>
  <si>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</si>
  <si>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</si>
  <si>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</si>
  <si>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</si>
  <si>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</si>
  <si>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</si>
  <si>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</si>
  <si>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</si>
  <si>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</si>
  <si>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</si>
  <si>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</si>
  <si>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</si>
  <si>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</si>
  <si>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</si>
  <si>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</si>
  <si>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</si>
  <si>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</si>
  <si>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</si>
  <si>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</si>
  <si>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</si>
  <si>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</si>
  <si>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</si>
  <si>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</si>
  <si>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</si>
  <si>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</si>
  <si>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</si>
  <si>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</si>
  <si>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</si>
  <si>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</si>
  <si>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</si>
  <si>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</si>
  <si>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</si>
  <si>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</si>
  <si>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</si>
  <si>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</si>
  <si>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</si>
  <si>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</si>
  <si>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</si>
  <si>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</si>
  <si>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</si>
  <si>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</si>
  <si>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</si>
  <si>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</si>
  <si>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</si>
  <si>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</si>
  <si>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</si>
  <si>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</si>
  <si>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</si>
  <si>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</si>
  <si>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</si>
  <si>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</si>
  <si>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</si>
  <si>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</si>
  <si>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</si>
  <si>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</si>
  <si>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</si>
  <si>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</si>
  <si>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</si>
  <si>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</si>
  <si>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</si>
  <si>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</si>
  <si>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</si>
  <si>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</si>
  <si>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</si>
  <si>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</si>
  <si>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</si>
  <si>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</si>
  <si>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</si>
  <si>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</si>
  <si>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</si>
  <si>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</si>
  <si>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</si>
  <si>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</si>
  <si>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</si>
  <si>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</si>
  <si>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</si>
  <si>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</si>
  <si>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Pol77.1</t>
  </si>
  <si>
    <t>CYKY-O - 2x1,5</t>
  </si>
  <si>
    <t>270996780</t>
  </si>
  <si>
    <t>Poznámka k položce:_x000d_
 pro DALI řízení venkovní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</si>
  <si>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</si>
  <si>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</si>
  <si>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</si>
  <si>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</si>
  <si>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</si>
  <si>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</si>
  <si>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</si>
  <si>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</si>
  <si>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</si>
  <si>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</si>
  <si>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</si>
  <si>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</si>
  <si>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</si>
  <si>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</si>
  <si>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</si>
  <si>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</si>
  <si>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</si>
  <si>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</si>
  <si>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</si>
  <si>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</si>
  <si>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</si>
  <si>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</si>
  <si>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</si>
  <si>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</si>
  <si>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</si>
  <si>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</si>
  <si>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</si>
  <si>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</si>
  <si>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</si>
  <si>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</si>
  <si>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</si>
  <si>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</si>
  <si>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</si>
  <si>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</si>
  <si>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</si>
  <si>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</si>
  <si>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</si>
  <si>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</si>
  <si>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</si>
  <si>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</si>
  <si>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</si>
  <si>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</si>
  <si>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K004</t>
  </si>
  <si>
    <t>CBS - dodávky, montáž, nastavení a oživení</t>
  </si>
  <si>
    <t>823192505</t>
  </si>
  <si>
    <t xml:space="preserve">Poznámka k položce:_x000d_
Dodávka CBS ústředny pro nouzové osvětlení včetně baterií (kompletní rozvaděč - systém CBS)._x000d_
Silové připojení do RH (CHKE-V kabel) včetně připojení._x000d_
Připojení jednotlivých okruhů kabelů NO, včetně jištění (zakončení, jištění a připojení kabelů)._x000d_
Funkční zkouška PBZ  - CBS od osoby odborně způsobilé._x000d_
Kontrola návaznosti na ostatní systémy (EPS, vypínání Total Stop – vypnutí CBS i z baterií)_x000d_
Revize elektro CBS - zahrnout do celkových VRN._x000d_
</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</si>
  <si>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</si>
  <si>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</si>
  <si>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</si>
  <si>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</si>
  <si>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</si>
  <si>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</si>
  <si>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</si>
  <si>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</si>
  <si>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</si>
  <si>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</si>
  <si>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</si>
  <si>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</si>
  <si>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</si>
  <si>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</si>
  <si>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</si>
  <si>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</si>
  <si>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</si>
  <si>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</si>
  <si>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</si>
  <si>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</si>
  <si>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</si>
  <si>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</si>
  <si>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</si>
  <si>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</si>
  <si>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</si>
  <si>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</si>
  <si>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</si>
  <si>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</si>
  <si>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</si>
  <si>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</si>
  <si>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</si>
  <si>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</si>
  <si>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</si>
  <si>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</si>
  <si>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</si>
  <si>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</si>
  <si>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</si>
  <si>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</si>
  <si>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</si>
  <si>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</si>
  <si>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</si>
  <si>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</si>
  <si>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</si>
  <si>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</si>
  <si>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</si>
  <si>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</si>
  <si>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</si>
  <si>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</si>
  <si>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</si>
  <si>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</si>
  <si>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</si>
  <si>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</si>
  <si>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</si>
  <si>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</si>
  <si>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</si>
  <si>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</si>
  <si>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</si>
  <si>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</si>
  <si>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</si>
  <si>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</si>
  <si>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</si>
  <si>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</si>
  <si>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</si>
  <si>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</si>
  <si>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</si>
  <si>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</si>
  <si>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</si>
  <si>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</si>
  <si>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</si>
  <si>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</si>
  <si>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</si>
  <si>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</si>
  <si>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</si>
  <si>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</si>
  <si>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</si>
  <si>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</si>
  <si>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</si>
  <si>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</si>
  <si>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</si>
  <si>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</si>
  <si>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</si>
  <si>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</si>
  <si>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</si>
  <si>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</si>
  <si>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</si>
  <si>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</si>
  <si>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</si>
  <si>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</si>
  <si>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</si>
  <si>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</si>
  <si>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Poznámka k položce:_x000d_
Přepěťová ochranu pro IP kameru s podporou PoE. Na RJ45 konektory. _x000d_
Napětí 48V, Umax 57V, Nominální proud 1A, Únikový proud 10kA, class D, type 2</t>
  </si>
  <si>
    <t>Pol119</t>
  </si>
  <si>
    <t>CCTV Venkovní kamera včetně uchycení a krytu</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</si>
  <si>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Krytí IP67, stupeň ochrany IK10, IR přísvit do min. 30m, automatické nastavení obrazu dle vnějšího prostředí. Pracovní teplota +40+60C, vlhkost do 95%.Montážní konstrukce a kryt součástí kamery. Přesná specifikace krytu a uchycení není požadována, ale musí splnit komplet kamera + kryt + uchycení certifikace dle výrobce na IK10.</t>
  </si>
  <si>
    <t>Pol120</t>
  </si>
  <si>
    <t>CCTV Vnitřní kamera včetně uchycení</t>
  </si>
  <si>
    <t xml:space="preserve">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t>
  </si>
  <si>
    <t>Pol121</t>
  </si>
  <si>
    <t>CCTV Vnitřní kamera otočná 360 včetně uchycení</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</si>
  <si>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Možnost kameru plně řídit, plná integrace a ovládat systémem Avigilon._x000d_
FishEye kamera pokrytí 360 stupňů, uchycení součástí kamery.</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</si>
  <si>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</si>
  <si>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</si>
  <si>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</si>
  <si>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</si>
  <si>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</si>
  <si>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</si>
  <si>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</si>
  <si>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</si>
  <si>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</si>
  <si>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</si>
  <si>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</si>
  <si>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</si>
  <si>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</si>
  <si>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</si>
  <si>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</si>
  <si>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</si>
  <si>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</si>
  <si>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</si>
  <si>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</si>
  <si>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</si>
  <si>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</si>
  <si>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</si>
  <si>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</si>
  <si>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</si>
  <si>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</si>
  <si>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</si>
  <si>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</si>
  <si>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</si>
  <si>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</si>
  <si>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</si>
  <si>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</si>
  <si>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</si>
  <si>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</si>
  <si>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</si>
  <si>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</si>
  <si>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</si>
  <si>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</si>
  <si>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</si>
  <si>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</si>
  <si>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</si>
  <si>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</si>
  <si>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</si>
  <si>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</si>
  <si>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</si>
  <si>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</si>
  <si>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</si>
  <si>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</si>
  <si>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</si>
  <si>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</si>
  <si>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</si>
  <si>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</si>
  <si>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</si>
  <si>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</si>
  <si>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</si>
  <si>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</si>
  <si>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</si>
  <si>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</si>
  <si>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</si>
  <si>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</si>
  <si>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</si>
  <si>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</si>
  <si>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</si>
  <si>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</si>
  <si>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</si>
  <si>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</si>
  <si>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</si>
  <si>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Poznámka k položce:_x000d_
Celkový rozměr skříně je 400x1950x245 mm. Vyrobena je ze směsi laminátu na bázi nenasycené polyesterové samozhášecí pryskyřice typu polyamid PA6 plněného skelným vláknem s hustotou 1,7g / cm3, bílé barvy odstínu RAL 7035.</t>
  </si>
  <si>
    <t>Pol153</t>
  </si>
  <si>
    <t>Datový switch včetně napájení 12x1Gbit, včetně zdroje</t>
  </si>
  <si>
    <t>Pol154</t>
  </si>
  <si>
    <t>Kabeláž STP Cat 6a, uložení do země, zesílený plášt, SXKD-6A-STP-PE</t>
  </si>
  <si>
    <t>Pol155</t>
  </si>
  <si>
    <t>Datová zásuvka IP54 / kabelový vývod do zařízení</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</si>
  <si>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</si>
  <si>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</si>
  <si>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</si>
  <si>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</si>
  <si>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</si>
  <si>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</si>
  <si>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</si>
  <si>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</si>
  <si>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</si>
  <si>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</si>
  <si>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</si>
  <si>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</si>
  <si>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</si>
  <si>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</si>
  <si>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</si>
  <si>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</si>
  <si>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</si>
  <si>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</si>
  <si>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</si>
  <si>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</si>
  <si>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</si>
  <si>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</si>
  <si>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</si>
  <si>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</si>
  <si>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</si>
  <si>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</si>
  <si>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</si>
  <si>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</si>
  <si>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</si>
  <si>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</si>
  <si>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</si>
  <si>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</si>
  <si>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</si>
  <si>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</si>
  <si>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</si>
  <si>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</si>
  <si>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</si>
  <si>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</si>
  <si>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</si>
  <si>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</si>
  <si>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</si>
  <si>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</si>
  <si>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</si>
  <si>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</si>
  <si>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</si>
  <si>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</si>
  <si>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</si>
  <si>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</si>
  <si>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</si>
  <si>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</si>
  <si>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</si>
  <si>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</si>
  <si>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</si>
  <si>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</si>
  <si>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</si>
  <si>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</si>
  <si>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</si>
  <si>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</si>
  <si>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</si>
  <si>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</si>
  <si>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</si>
  <si>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</si>
  <si>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</si>
  <si>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</si>
  <si>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</si>
  <si>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</si>
  <si>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</si>
  <si>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</si>
  <si>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</si>
  <si>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</si>
  <si>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</si>
  <si>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</si>
  <si>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</si>
  <si>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</si>
  <si>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</si>
  <si>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</si>
  <si>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</si>
  <si>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</si>
  <si>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</si>
  <si>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</si>
  <si>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</si>
  <si>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</si>
  <si>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</si>
  <si>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</si>
  <si>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</si>
  <si>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</si>
  <si>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</si>
  <si>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</si>
  <si>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</si>
  <si>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</si>
  <si>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</si>
  <si>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</si>
  <si>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</si>
  <si>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</si>
  <si>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</si>
  <si>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</si>
  <si>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</si>
  <si>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</si>
  <si>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</si>
  <si>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</si>
  <si>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</si>
  <si>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</si>
  <si>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</si>
  <si>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</si>
  <si>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</si>
  <si>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</si>
  <si>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</si>
  <si>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</si>
  <si>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</si>
  <si>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</si>
  <si>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</si>
  <si>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</si>
  <si>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</si>
  <si>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</si>
  <si>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</si>
  <si>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</si>
  <si>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</si>
  <si>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</si>
  <si>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</si>
  <si>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</si>
  <si>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</si>
  <si>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</si>
  <si>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</si>
  <si>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</si>
  <si>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</si>
  <si>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</si>
  <si>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</si>
  <si>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</si>
  <si>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</si>
  <si>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</si>
  <si>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</si>
  <si>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</si>
  <si>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</si>
  <si>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</si>
  <si>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576855943</t>
  </si>
  <si>
    <t>Geotextílie pro oddělení původní zeminy a násypu (pl)</t>
  </si>
  <si>
    <t>1894,7</t>
  </si>
  <si>
    <t>998223011</t>
  </si>
  <si>
    <t>Přesun hmot pro pozemní komunikace s krytem dlážděným dopravní vzdálenost do 200 m jakékoliv délky objektu</t>
  </si>
  <si>
    <t>158460657</t>
  </si>
  <si>
    <t>https://podminky.urs.cz/item/CS_URS_2024_02/998223011</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</si>
  <si>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</si>
  <si>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</si>
  <si>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</si>
  <si>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</si>
  <si>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</si>
  <si>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</si>
  <si>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</si>
  <si>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</si>
  <si>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</si>
  <si>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</si>
  <si>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</si>
  <si>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</si>
  <si>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</si>
  <si>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</si>
  <si>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</si>
  <si>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</si>
  <si>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</si>
  <si>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</si>
  <si>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</si>
  <si>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</si>
  <si>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</si>
  <si>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</si>
  <si>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</si>
  <si>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</si>
  <si>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</si>
  <si>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</si>
  <si>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</si>
  <si>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</si>
  <si>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</si>
  <si>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</si>
  <si>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</si>
  <si>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</si>
  <si>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</si>
  <si>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</si>
  <si>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</si>
  <si>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</si>
  <si>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</si>
  <si>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</si>
  <si>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</si>
  <si>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</si>
  <si>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</si>
  <si>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</si>
  <si>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</si>
  <si>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</si>
  <si>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</si>
  <si>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</si>
  <si>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</si>
  <si>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</si>
  <si>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</si>
  <si>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</si>
  <si>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</si>
  <si>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</si>
  <si>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</si>
  <si>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</si>
  <si>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</si>
  <si>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</si>
  <si>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</si>
  <si>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</si>
  <si>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</si>
  <si>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</si>
  <si>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</si>
  <si>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</si>
  <si>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</si>
  <si>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</si>
  <si>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</si>
  <si>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</si>
  <si>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</si>
  <si>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</si>
  <si>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</si>
  <si>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</si>
  <si>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</si>
  <si>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</si>
  <si>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</si>
  <si>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</si>
  <si>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</si>
  <si>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</si>
  <si>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</si>
  <si>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</si>
  <si>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</si>
  <si>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</si>
  <si>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</si>
  <si>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</si>
  <si>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</si>
  <si>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</si>
  <si>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</si>
  <si>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</si>
  <si>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</si>
  <si>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</si>
  <si>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</si>
  <si>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</si>
  <si>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</si>
  <si>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</si>
  <si>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</si>
  <si>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</si>
  <si>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</si>
  <si>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</si>
  <si>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</si>
  <si>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</si>
  <si>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</si>
  <si>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</si>
  <si>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</si>
  <si>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</si>
  <si>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</si>
  <si>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</si>
  <si>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</si>
  <si>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</si>
  <si>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</si>
  <si>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</si>
  <si>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</si>
  <si>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</si>
  <si>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</si>
  <si>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</si>
  <si>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</si>
  <si>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</si>
  <si>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</si>
  <si>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</si>
  <si>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</si>
  <si>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</si>
  <si>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</si>
  <si>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</si>
  <si>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</si>
  <si>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</si>
  <si>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</si>
  <si>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</si>
  <si>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</si>
  <si>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</si>
  <si>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</si>
  <si>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</si>
  <si>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</si>
  <si>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</si>
  <si>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</si>
  <si>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</si>
  <si>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</si>
  <si>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</si>
  <si>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</si>
  <si>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</si>
  <si>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</si>
  <si>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</si>
  <si>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</si>
  <si>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</si>
  <si>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</si>
  <si>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</si>
  <si>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</si>
  <si>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</si>
  <si>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</si>
  <si>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</si>
  <si>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</si>
  <si>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</si>
  <si>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</si>
  <si>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</si>
  <si>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</si>
  <si>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</si>
  <si>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</si>
  <si>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</si>
  <si>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</si>
  <si>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</si>
  <si>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</si>
  <si>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</si>
  <si>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</si>
  <si>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</si>
  <si>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</si>
  <si>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</si>
  <si>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</si>
  <si>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</si>
  <si>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</si>
  <si>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</si>
  <si>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</si>
  <si>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</si>
  <si>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</si>
  <si>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</si>
  <si>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</si>
  <si>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</si>
  <si>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</si>
  <si>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</si>
  <si>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</si>
  <si>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</si>
  <si>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</si>
  <si>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</si>
  <si>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</si>
  <si>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</si>
  <si>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</si>
  <si>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</si>
  <si>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</si>
  <si>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</si>
  <si>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</si>
  <si>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</si>
  <si>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</si>
  <si>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</si>
  <si>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</si>
  <si>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</si>
  <si>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</si>
  <si>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</si>
  <si>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</si>
  <si>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</si>
  <si>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</si>
  <si>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</si>
  <si>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</si>
  <si>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</si>
  <si>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</si>
  <si>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</si>
  <si>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</si>
  <si>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</si>
  <si>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</si>
  <si>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</si>
  <si>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</si>
  <si>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</si>
  <si>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</si>
  <si>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</si>
  <si>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</si>
  <si>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</si>
  <si>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</si>
  <si>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</si>
  <si>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</si>
  <si>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</si>
  <si>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</si>
  <si>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</si>
  <si>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</si>
  <si>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</si>
  <si>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</si>
  <si>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</si>
  <si>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</si>
  <si>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</si>
  <si>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</si>
  <si>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</si>
  <si>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</si>
  <si>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</si>
  <si>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</si>
  <si>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</si>
  <si>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</si>
  <si>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</si>
  <si>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</si>
  <si>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</si>
  <si>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</si>
  <si>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</si>
  <si>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</si>
  <si>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</si>
  <si>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</si>
  <si>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</si>
  <si>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</si>
  <si>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</si>
  <si>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</si>
  <si>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</si>
  <si>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</si>
  <si>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</si>
  <si>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</si>
  <si>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</si>
  <si>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</si>
  <si>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</si>
  <si>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</si>
  <si>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</si>
  <si>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</si>
  <si>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</si>
  <si>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</si>
  <si>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</si>
  <si>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</si>
  <si>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</si>
  <si>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</si>
  <si>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</si>
  <si>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</si>
  <si>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</si>
  <si>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</si>
  <si>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</si>
  <si>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</si>
  <si>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</si>
  <si>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</si>
  <si>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</si>
  <si>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</si>
  <si>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</si>
  <si>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</si>
  <si>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</si>
  <si>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</si>
  <si>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</si>
  <si>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</si>
  <si>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</si>
  <si>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</si>
  <si>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</si>
  <si>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</si>
  <si>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</si>
  <si>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</si>
  <si>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</si>
  <si>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</si>
  <si>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</si>
  <si>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</si>
  <si>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</si>
  <si>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</si>
  <si>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</si>
  <si>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</si>
  <si>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</si>
  <si>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</si>
  <si>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</si>
  <si>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</si>
  <si>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</si>
  <si>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</si>
  <si>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</si>
  <si>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</si>
  <si>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</si>
  <si>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</si>
  <si>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</si>
  <si>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</si>
  <si>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</si>
  <si>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</si>
  <si>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</si>
  <si>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</si>
  <si>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</si>
  <si>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</si>
  <si>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</si>
  <si>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</si>
  <si>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</si>
  <si>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</si>
  <si>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</si>
  <si>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</si>
  <si>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</si>
  <si>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</si>
  <si>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</si>
  <si>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</si>
  <si>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</si>
  <si>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</si>
  <si>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</si>
  <si>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</si>
  <si>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</si>
  <si>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</si>
  <si>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</si>
  <si>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</si>
  <si>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</si>
  <si>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</si>
  <si>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</si>
  <si>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</si>
  <si>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</si>
  <si>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</si>
  <si>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</si>
  <si>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</si>
  <si>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</si>
  <si>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</si>
  <si>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</si>
  <si>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</si>
  <si>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</si>
  <si>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</si>
  <si>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</si>
  <si>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</si>
  <si>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</si>
  <si>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</si>
  <si>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</si>
  <si>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</si>
  <si>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</si>
  <si>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</si>
  <si>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</si>
  <si>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</si>
  <si>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</si>
  <si>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</si>
  <si>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</si>
  <si>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</si>
  <si>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</si>
  <si>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</si>
  <si>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</si>
  <si>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</si>
  <si>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</si>
  <si>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</si>
  <si>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</si>
  <si>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</si>
  <si>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</si>
  <si>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</si>
  <si>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</si>
  <si>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</si>
  <si>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</si>
  <si>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</si>
  <si>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</si>
  <si>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</si>
  <si>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</si>
  <si>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</si>
  <si>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</si>
  <si>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</si>
  <si>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</si>
  <si>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</si>
  <si>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</si>
  <si>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</si>
  <si>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</si>
  <si>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</si>
  <si>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</si>
  <si>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</si>
  <si>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</si>
  <si>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</si>
  <si>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</si>
  <si>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</si>
  <si>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</si>
  <si>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</si>
  <si>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</si>
  <si>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</si>
  <si>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</si>
  <si>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</si>
  <si>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</si>
  <si>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</si>
  <si>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</si>
  <si>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</si>
  <si>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</si>
  <si>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</si>
  <si>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</si>
  <si>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</si>
  <si>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</si>
  <si>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</si>
  <si>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</si>
  <si>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</si>
  <si>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</si>
  <si>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</si>
  <si>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</si>
  <si>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</si>
  <si>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</si>
  <si>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</si>
  <si>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</si>
  <si>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</si>
  <si>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</si>
  <si>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</si>
  <si>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Napojení na stávající jednotnou stoku DN600 - navrtávka k tomu určeným náčiním včetně zohlednění místa provádění</t>
  </si>
  <si>
    <t>-1156084223</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</si>
  <si>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</si>
  <si>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</si>
  <si>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</si>
  <si>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</si>
  <si>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</si>
  <si>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</si>
  <si>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</si>
  <si>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</si>
  <si>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</si>
  <si>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</si>
  <si>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</si>
  <si>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</si>
  <si>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</si>
  <si>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</si>
  <si>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</si>
  <si>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</si>
  <si>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</si>
  <si>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</si>
  <si>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</si>
  <si>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</si>
  <si>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</si>
  <si>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</si>
  <si>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</si>
  <si>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</si>
  <si>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</si>
  <si>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 xml:space="preserve">Řízený zemní protlak délky protlaku do 50 m v hornině třídy těžitelnosti I a II, skupiny 1 až 4 včetně dodávky a zatažení chráničky, průměr vrtu dle zvolené technologie pro potrubí kanalizace DN 200 mm </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</si>
  <si>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</si>
  <si>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chráničky do vrtu od cílové šachty včetně její dodávky a těsnících manžet,_x000d_
- vytyčení směru protlaku a stávajících inženýrských sítí,
_x000d_
_x000d_
Potrubí kanalizace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</si>
  <si>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</si>
  <si>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</si>
  <si>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</si>
  <si>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</si>
  <si>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</si>
  <si>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</si>
  <si>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</si>
  <si>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</si>
  <si>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</si>
  <si>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</si>
  <si>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</si>
  <si>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</si>
  <si>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</si>
  <si>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</si>
  <si>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</si>
  <si>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</si>
  <si>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</si>
  <si>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</si>
  <si>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</si>
  <si>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</si>
  <si>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</si>
  <si>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</si>
  <si>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</si>
  <si>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</si>
  <si>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</si>
  <si>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</si>
  <si>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</si>
  <si>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</si>
  <si>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</si>
  <si>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</si>
  <si>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</si>
  <si>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</si>
  <si>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</si>
  <si>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</si>
  <si>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</si>
  <si>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</si>
  <si>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</si>
  <si>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</si>
  <si>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</si>
  <si>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</si>
  <si>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</si>
  <si>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</si>
  <si>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</si>
  <si>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</si>
  <si>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</si>
  <si>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</si>
  <si>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</si>
  <si>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</si>
  <si>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</si>
  <si>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</si>
  <si>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</si>
  <si>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</si>
  <si>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</si>
  <si>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</si>
  <si>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</si>
  <si>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</si>
  <si>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</si>
  <si>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</si>
  <si>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</si>
  <si>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</si>
  <si>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</si>
  <si>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</si>
  <si>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</si>
  <si>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</si>
  <si>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</si>
  <si>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</si>
  <si>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</si>
  <si>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</si>
  <si>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</si>
  <si>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</si>
  <si>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</si>
  <si>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</si>
  <si>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</si>
  <si>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</si>
  <si>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</si>
  <si>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</si>
  <si>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</si>
  <si>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</si>
  <si>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</si>
  <si>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</si>
  <si>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</si>
  <si>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</si>
  <si>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</si>
  <si>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</si>
  <si>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</si>
  <si>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</si>
  <si>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</si>
  <si>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</si>
  <si>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</si>
  <si>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</si>
  <si>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286118R5</t>
  </si>
  <si>
    <t>kanalizační odbočka 160/160 PP KG2000 SN10 plnostěnná</t>
  </si>
  <si>
    <t>-1725488805</t>
  </si>
  <si>
    <t>286117R6</t>
  </si>
  <si>
    <t>spojka dvouhrdlá DN160 PP KG2000 SN10</t>
  </si>
  <si>
    <t>654500430</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</si>
  <si>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</si>
  <si>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</si>
  <si>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</si>
  <si>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</si>
  <si>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</si>
  <si>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</si>
  <si>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</si>
  <si>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</si>
  <si>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</si>
  <si>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</si>
  <si>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</si>
  <si>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</si>
  <si>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</si>
  <si>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</si>
  <si>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</si>
  <si>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</si>
  <si>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</si>
  <si>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</si>
  <si>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</si>
  <si>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</si>
  <si>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</si>
  <si>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</si>
  <si>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</si>
  <si>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</si>
  <si>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</si>
  <si>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</si>
  <si>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</si>
  <si>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</si>
  <si>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</si>
  <si>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</si>
  <si>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</si>
  <si>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</si>
  <si>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</si>
  <si>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</si>
  <si>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</si>
  <si>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</si>
  <si>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</si>
  <si>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</si>
  <si>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</si>
  <si>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</si>
  <si>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</si>
  <si>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</si>
  <si>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</si>
  <si>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</si>
  <si>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</si>
  <si>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</si>
  <si>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</si>
  <si>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</si>
  <si>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</si>
  <si>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Napojení liniových odvodňovacích žlabů s litinovou mříží</t>
  </si>
  <si>
    <t>1055178086</t>
  </si>
  <si>
    <t>919726121</t>
  </si>
  <si>
    <t>Geotextilie netkaná pro ochranu, separaci nebo filtraci měrná hmotnost do 200 g/m2</t>
  </si>
  <si>
    <t>1326491628</t>
  </si>
  <si>
    <t>https://podminky.urs.cz/item/CS_URS_2024_02/919726121</t>
  </si>
  <si>
    <t>977151R27</t>
  </si>
  <si>
    <t>Systémové napojení na kanalizační betonovou šachtu pro potrubí DN160 včetně vyvrtání/otvoru z výroby a dodávky materiálu</t>
  </si>
  <si>
    <t>-1875126747</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</si>
  <si>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</si>
  <si>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</si>
  <si>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</si>
  <si>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</si>
  <si>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</si>
  <si>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</si>
  <si>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</si>
  <si>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</si>
  <si>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</si>
  <si>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</si>
  <si>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</si>
  <si>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</si>
  <si>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</si>
  <si>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</si>
  <si>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</si>
  <si>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</si>
  <si>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</si>
  <si>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</si>
  <si>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</si>
  <si>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</si>
  <si>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</si>
  <si>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</si>
  <si>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</si>
  <si>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</si>
  <si>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</si>
  <si>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</si>
  <si>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</si>
  <si>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</si>
  <si>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</si>
  <si>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</si>
  <si>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</si>
  <si>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</si>
  <si>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</si>
  <si>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</si>
  <si>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</si>
  <si>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</si>
  <si>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</si>
  <si>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</si>
  <si>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</si>
  <si>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</si>
  <si>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</si>
  <si>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</si>
  <si>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</si>
  <si>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</si>
  <si>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</si>
  <si>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</si>
  <si>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</si>
  <si>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</si>
  <si>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</si>
  <si>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</si>
  <si>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</si>
  <si>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</si>
  <si>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</si>
  <si>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</si>
  <si>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</si>
  <si>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</si>
  <si>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</si>
  <si>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</si>
  <si>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</si>
  <si>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</si>
  <si>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</si>
  <si>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</si>
  <si>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</si>
  <si>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</si>
  <si>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</si>
  <si>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</si>
  <si>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</si>
  <si>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</si>
  <si>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</si>
  <si>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</si>
  <si>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</si>
  <si>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</si>
  <si>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</si>
  <si>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</si>
  <si>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</si>
  <si>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</si>
  <si>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</si>
  <si>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</si>
  <si>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</si>
  <si>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</si>
  <si>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</si>
  <si>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</si>
  <si>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</si>
  <si>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</si>
  <si>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</si>
  <si>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</si>
  <si>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</si>
  <si>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</si>
  <si>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</si>
  <si>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</si>
  <si>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</si>
  <si>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</si>
  <si>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</si>
  <si>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</si>
  <si>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</si>
  <si>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</si>
  <si>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</si>
  <si>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</si>
  <si>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</si>
  <si>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</si>
  <si>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</si>
  <si>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</si>
  <si>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</si>
  <si>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</si>
  <si>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</si>
  <si>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</si>
  <si>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</si>
  <si>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 xml:space="preserve">Poznámka k položce:_x000d_
Napojení na stávající jednotnou stoku KT DN600  - navrtávka k tomu určeným náčiním</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</si>
  <si>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</si>
  <si>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</si>
  <si>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</si>
  <si>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</si>
  <si>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</si>
  <si>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</si>
  <si>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</si>
  <si>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</si>
  <si>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</si>
  <si>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</si>
  <si>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</si>
  <si>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</si>
  <si>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</si>
  <si>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</si>
  <si>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</si>
  <si>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</si>
  <si>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</si>
  <si>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</si>
  <si>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</si>
  <si>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-1232078863</t>
  </si>
  <si>
    <t>1502296750</t>
  </si>
  <si>
    <t>877310330</t>
  </si>
  <si>
    <t>Montáž tvarovek na kanalizačním plastovém potrubí z PP nebo PVC-U hladkého plnostěnného spojek nebo redukcí DN 150</t>
  </si>
  <si>
    <t>-548522837</t>
  </si>
  <si>
    <t>https://podminky.urs.cz/item/CS_URS_2024_02/877310330</t>
  </si>
  <si>
    <t>2006058214</t>
  </si>
  <si>
    <t>1979130443</t>
  </si>
  <si>
    <t>1562734003</t>
  </si>
  <si>
    <t>-1773866935</t>
  </si>
  <si>
    <t>-1547120529</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</si>
  <si>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</si>
  <si>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</si>
  <si>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</si>
  <si>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</si>
  <si>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</si>
  <si>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</si>
  <si>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</si>
  <si>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</si>
  <si>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</si>
  <si>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</si>
  <si>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</si>
  <si>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</si>
  <si>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</si>
  <si>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</si>
  <si>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</si>
  <si>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</si>
  <si>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</si>
  <si>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</si>
  <si>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</si>
  <si>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</si>
  <si>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</si>
  <si>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</si>
  <si>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</si>
  <si>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</si>
  <si>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</si>
  <si>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</si>
  <si>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</si>
  <si>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</si>
  <si>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</si>
  <si>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</si>
  <si>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</si>
  <si>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</si>
  <si>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</si>
  <si>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</si>
  <si>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</si>
  <si>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</si>
  <si>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</si>
  <si>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</si>
  <si>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</si>
  <si>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</si>
  <si>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</si>
  <si>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</si>
  <si>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</si>
  <si>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</si>
  <si>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</si>
  <si>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</si>
  <si>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</si>
  <si>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</si>
  <si>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</si>
  <si>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</si>
  <si>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</si>
  <si>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</si>
  <si>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</si>
  <si>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</si>
  <si>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</si>
  <si>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</si>
  <si>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</si>
  <si>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</si>
  <si>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</si>
  <si>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</si>
  <si>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</si>
  <si>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</si>
  <si>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</si>
  <si>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</si>
  <si>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</si>
  <si>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</si>
  <si>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</si>
  <si>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</si>
  <si>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</si>
  <si>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</si>
  <si>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</si>
  <si>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</si>
  <si>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</si>
  <si>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</si>
  <si>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</si>
  <si>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</si>
  <si>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</si>
  <si>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</si>
  <si>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</si>
  <si>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</si>
  <si>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</si>
  <si>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</si>
  <si>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</si>
  <si>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</si>
  <si>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</si>
  <si>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</si>
  <si>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</si>
  <si>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</si>
  <si>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</si>
  <si>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</si>
  <si>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</si>
  <si>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</si>
  <si>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</si>
  <si>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</si>
  <si>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</si>
  <si>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</si>
  <si>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</si>
  <si>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</si>
  <si>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</si>
  <si>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</si>
  <si>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</si>
  <si>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</si>
  <si>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</si>
  <si>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</si>
  <si>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</si>
  <si>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</si>
  <si>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</si>
  <si>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</si>
  <si>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</si>
  <si>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</si>
  <si>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</si>
  <si>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</si>
  <si>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</si>
  <si>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</si>
  <si>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</si>
  <si>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</si>
  <si>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</si>
  <si>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</si>
  <si>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</si>
  <si>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</si>
  <si>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</si>
  <si>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</si>
  <si>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</si>
  <si>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</si>
  <si>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</si>
  <si>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</si>
  <si>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</si>
  <si>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</si>
  <si>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</si>
  <si>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</si>
  <si>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</si>
  <si>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</si>
  <si>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</si>
  <si>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</si>
  <si>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</si>
  <si>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</si>
  <si>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</si>
  <si>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</si>
  <si>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</si>
  <si>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</si>
  <si>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</si>
  <si>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</si>
  <si>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</si>
  <si>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</si>
  <si>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</si>
  <si>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</si>
  <si>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</si>
  <si>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</si>
  <si>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</si>
  <si>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</si>
  <si>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</si>
  <si>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</si>
  <si>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</si>
  <si>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</si>
  <si>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</si>
  <si>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</si>
  <si>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</si>
  <si>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</si>
  <si>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</si>
  <si>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</si>
  <si>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</si>
  <si>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</si>
  <si>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</si>
  <si>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</si>
  <si>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</si>
  <si>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</si>
  <si>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</si>
  <si>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</si>
  <si>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</si>
  <si>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</si>
  <si>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</si>
  <si>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</si>
  <si>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</si>
  <si>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</si>
  <si>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</si>
  <si>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</si>
  <si>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</si>
  <si>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</si>
  <si>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</si>
  <si>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</si>
  <si>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</si>
  <si>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</si>
  <si>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</si>
  <si>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</si>
  <si>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</si>
  <si>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</si>
  <si>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</si>
  <si>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</si>
  <si>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</si>
  <si>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</si>
  <si>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</si>
  <si>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</si>
  <si>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</si>
  <si>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</si>
  <si>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</si>
  <si>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</si>
  <si>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</si>
  <si>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</si>
  <si>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</si>
  <si>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</si>
  <si>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</si>
  <si>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</si>
  <si>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</si>
  <si>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</si>
  <si>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</si>
  <si>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</si>
  <si>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</si>
  <si>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</si>
  <si>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</si>
  <si>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</si>
  <si>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</si>
  <si>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</si>
  <si>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</si>
  <si>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</si>
  <si>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</si>
  <si>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</si>
  <si>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</si>
  <si>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</si>
  <si>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</si>
  <si>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</si>
  <si>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</si>
  <si>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</si>
  <si>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</si>
  <si>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</si>
  <si>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</si>
  <si>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</si>
  <si>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</si>
  <si>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</si>
  <si>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</si>
  <si>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</si>
  <si>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</si>
  <si>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</si>
  <si>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</si>
  <si>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</si>
  <si>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</si>
  <si>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</si>
  <si>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</si>
  <si>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</si>
  <si>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</si>
  <si>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</si>
  <si>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</si>
  <si>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</si>
  <si>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</si>
  <si>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</si>
  <si>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</si>
  <si>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</si>
  <si>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</si>
  <si>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</si>
  <si>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</si>
  <si>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</si>
  <si>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</si>
  <si>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</si>
  <si>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</si>
  <si>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</si>
  <si>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</si>
  <si>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</si>
  <si>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</si>
  <si>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</si>
  <si>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</si>
  <si>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</si>
  <si>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</si>
  <si>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</si>
  <si>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</si>
  <si>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</si>
  <si>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</si>
  <si>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</si>
  <si>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</si>
  <si>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</si>
  <si>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</si>
  <si>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</si>
  <si>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</si>
  <si>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</si>
  <si>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</si>
  <si>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</si>
  <si>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</si>
  <si>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</si>
  <si>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</si>
  <si>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</si>
  <si>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</si>
  <si>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</si>
  <si>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</si>
  <si>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</si>
  <si>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</si>
  <si>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</si>
  <si>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</si>
  <si>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</si>
  <si>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</si>
  <si>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</si>
  <si>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</si>
  <si>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</si>
  <si>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</si>
  <si>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</si>
  <si>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</si>
  <si>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</si>
  <si>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</si>
  <si>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</si>
  <si>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</si>
  <si>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</si>
  <si>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</si>
  <si>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</si>
  <si>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</si>
  <si>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</si>
  <si>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</si>
  <si>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</si>
  <si>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</si>
  <si>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</si>
  <si>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</si>
  <si>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</si>
  <si>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</si>
  <si>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</si>
  <si>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</si>
  <si>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</si>
  <si>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</si>
  <si>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</si>
  <si>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</si>
  <si>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</si>
  <si>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</si>
  <si>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</si>
  <si>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</si>
  <si>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</si>
  <si>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</si>
  <si>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</si>
  <si>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</si>
  <si>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</si>
  <si>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</si>
  <si>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</si>
  <si>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</si>
  <si>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</si>
  <si>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</si>
  <si>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</si>
  <si>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</si>
  <si>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</si>
  <si>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</si>
  <si>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</si>
  <si>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</si>
  <si>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</si>
  <si>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</si>
  <si>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</si>
  <si>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</si>
  <si>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</si>
  <si>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</si>
  <si>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</si>
  <si>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</si>
  <si>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</si>
  <si>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</si>
  <si>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</si>
  <si>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</si>
  <si>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</si>
  <si>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</si>
  <si>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</si>
  <si>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</si>
  <si>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</si>
  <si>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</si>
  <si>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</si>
  <si>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</si>
  <si>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</si>
  <si>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</si>
  <si>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</si>
  <si>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</si>
  <si>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</si>
  <si>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</si>
  <si>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</si>
  <si>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</si>
  <si>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</si>
  <si>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</si>
  <si>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</si>
  <si>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</si>
  <si>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</si>
  <si>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</si>
  <si>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</si>
  <si>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</si>
  <si>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</si>
  <si>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</si>
  <si>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</si>
  <si>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</si>
  <si>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</si>
  <si>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</si>
  <si>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</si>
  <si>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</si>
  <si>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</si>
  <si>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</si>
  <si>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</si>
  <si>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</si>
  <si>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</si>
  <si>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</si>
  <si>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</si>
  <si>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</si>
  <si>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</si>
  <si>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</si>
  <si>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</si>
  <si>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</si>
  <si>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</si>
  <si>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</si>
  <si>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</si>
  <si>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</si>
  <si>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</si>
  <si>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</si>
  <si>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</si>
  <si>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</si>
  <si>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</si>
  <si>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</si>
  <si>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</si>
  <si>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</si>
  <si>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</si>
  <si>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</si>
  <si>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</si>
  <si>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</si>
  <si>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</si>
  <si>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Poznámka k položce:_x000d_
Lomová komora pro silniční zatížení třídou D 400 dle ČSN EN 124, vyrobeno z plastu vyztuženého skleněným vláknem. Složeno ze segmentů výšky 150 mm. Obetonování dle technologického postupu výrobce pro dosažení požadované únosnosti. Vnitřní rozměry komory min. 610x915 mm. Výška komory dle hloubky uložení multikanálu. Opatřeno litinovým poklopem D 400</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</si>
  <si>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</si>
  <si>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</si>
  <si>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</si>
  <si>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</si>
  <si>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</si>
  <si>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</si>
  <si>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</si>
  <si>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</si>
  <si>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</si>
  <si>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</si>
  <si>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</si>
  <si>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</si>
  <si>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</si>
  <si>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</si>
  <si>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</si>
  <si>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</si>
  <si>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</si>
  <si>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</si>
  <si>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</si>
  <si>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</si>
  <si>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</si>
  <si>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</si>
  <si>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</si>
  <si>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</si>
  <si>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K001</t>
  </si>
  <si>
    <t>Optický panel 12x LC konektor MM 50/125 (EPS)</t>
  </si>
  <si>
    <t>-1310865689</t>
  </si>
  <si>
    <t>950149196</t>
  </si>
  <si>
    <t>K003</t>
  </si>
  <si>
    <t>Optický kabel single mode 50-125, 12vláken</t>
  </si>
  <si>
    <t>-762958300</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</si>
  <si>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</si>
  <si>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</si>
  <si>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</si>
  <si>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</si>
  <si>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</si>
  <si>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</si>
  <si>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</si>
  <si>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</si>
  <si>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</si>
  <si>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</si>
  <si>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</si>
  <si>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</si>
  <si>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</si>
  <si>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</si>
  <si>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</si>
  <si>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</si>
  <si>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</si>
  <si>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</si>
  <si>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</si>
  <si>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</si>
  <si>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</si>
  <si>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</si>
  <si>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</si>
  <si>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</si>
  <si>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</si>
  <si>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</si>
  <si>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</si>
  <si>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</si>
  <si>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</si>
  <si>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</si>
  <si>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</si>
  <si>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</si>
  <si>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</si>
  <si>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</si>
  <si>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</si>
  <si>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</si>
  <si>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</si>
  <si>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</si>
  <si>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</si>
  <si>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</si>
  <si>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</si>
  <si>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</si>
  <si>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</si>
  <si>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</si>
  <si>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</si>
  <si>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</si>
  <si>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</si>
  <si>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</si>
  <si>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</si>
  <si>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</si>
  <si>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</si>
  <si>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</si>
  <si>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</si>
  <si>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</si>
  <si>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</si>
  <si>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</si>
  <si>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</si>
  <si>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</si>
  <si>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</si>
  <si>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</si>
  <si>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</si>
  <si>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</si>
  <si>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</si>
  <si>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</si>
  <si>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</si>
  <si>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</si>
  <si>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</si>
  <si>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</si>
  <si>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</si>
  <si>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</si>
  <si>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</si>
  <si>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</si>
  <si>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</si>
  <si>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</si>
  <si>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</si>
  <si>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</si>
  <si>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</si>
  <si>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</si>
  <si>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</si>
  <si>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</si>
  <si>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</si>
  <si>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</si>
  <si>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</si>
  <si>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</si>
  <si>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</si>
  <si>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</si>
  <si>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</si>
  <si>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</si>
  <si>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</si>
  <si>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</si>
  <si>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</si>
  <si>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</si>
  <si>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</si>
  <si>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</si>
  <si>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</si>
  <si>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</si>
  <si>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</si>
  <si>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</si>
  <si>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</si>
  <si>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</si>
  <si>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</si>
  <si>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</si>
  <si>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</si>
  <si>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</si>
  <si>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</si>
  <si>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</si>
  <si>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</si>
  <si>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</si>
  <si>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</si>
  <si>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</si>
  <si>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</si>
  <si>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</si>
  <si>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</si>
  <si>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</si>
  <si>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</si>
  <si>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</si>
  <si>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</si>
  <si>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</si>
  <si>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</si>
  <si>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</si>
  <si>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</si>
  <si>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</si>
  <si>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</si>
  <si>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</si>
  <si>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</si>
  <si>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</si>
  <si>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</si>
  <si>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</si>
  <si>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</si>
  <si>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</si>
  <si>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</si>
  <si>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</si>
  <si>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</si>
  <si>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</si>
  <si>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</si>
  <si>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</si>
  <si>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</si>
  <si>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</si>
  <si>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</si>
  <si>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</si>
  <si>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</si>
  <si>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</si>
  <si>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</si>
  <si>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</si>
  <si>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</si>
  <si>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</si>
  <si>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</si>
  <si>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</si>
  <si>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</si>
  <si>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</si>
  <si>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</si>
  <si>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</si>
  <si>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</si>
  <si>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</si>
  <si>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</si>
  <si>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</si>
  <si>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</si>
  <si>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</si>
  <si>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</si>
  <si>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</si>
  <si>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</si>
  <si>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</si>
  <si>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</si>
  <si>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</si>
  <si>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</si>
  <si>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</si>
  <si>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</si>
  <si>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</si>
  <si>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</si>
  <si>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</si>
  <si>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</si>
  <si>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</si>
  <si>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</si>
  <si>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</si>
  <si>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</si>
  <si>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</si>
  <si>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</si>
  <si>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</si>
  <si>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</si>
  <si>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</si>
  <si>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</si>
  <si>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</si>
  <si>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</si>
  <si>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</si>
  <si>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</si>
  <si>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</si>
  <si>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</si>
  <si>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</si>
  <si>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</si>
  <si>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</si>
  <si>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</si>
  <si>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</si>
  <si>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</si>
  <si>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</si>
  <si>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</si>
  <si>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</si>
  <si>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</si>
  <si>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</si>
  <si>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</si>
  <si>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</si>
  <si>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</si>
  <si>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</si>
  <si>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</si>
  <si>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</si>
  <si>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</si>
  <si>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</si>
  <si>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</si>
  <si>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</si>
  <si>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</si>
  <si>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</si>
  <si>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</si>
  <si>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</si>
  <si>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</si>
  <si>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</si>
  <si>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</si>
  <si>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</si>
  <si>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</si>
  <si>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</si>
  <si>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</si>
  <si>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</si>
  <si>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</si>
  <si>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VRN.2053</t>
  </si>
  <si>
    <t>Zhotovení pasportu podle metodiky MU „BIM metodika pasporty 220610“ v edit i needit formátu.</t>
  </si>
  <si>
    <t>-1799478471</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</si>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</sst>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919726122" TargetMode="External" /><Relationship Id="rId35" Type="http://schemas.openxmlformats.org/officeDocument/2006/relationships/hyperlink" Target="https://podminky.urs.cz/item/CS_URS_2024_02/919726201" TargetMode="External" /><Relationship Id="rId36" Type="http://schemas.openxmlformats.org/officeDocument/2006/relationships/hyperlink" Target="https://podminky.urs.cz/item/CS_URS_2024_02/998012023" TargetMode="External" /><Relationship Id="rId37" Type="http://schemas.openxmlformats.org/officeDocument/2006/relationships/hyperlink" Target="https://podminky.urs.cz/item/CS_URS_2024_02/711111001" TargetMode="External" /><Relationship Id="rId38" Type="http://schemas.openxmlformats.org/officeDocument/2006/relationships/hyperlink" Target="https://podminky.urs.cz/item/CS_URS_2024_02/711112001" TargetMode="External" /><Relationship Id="rId39" Type="http://schemas.openxmlformats.org/officeDocument/2006/relationships/hyperlink" Target="https://podminky.urs.cz/item/CS_URS_2024_02/711141559" TargetMode="External" /><Relationship Id="rId40" Type="http://schemas.openxmlformats.org/officeDocument/2006/relationships/hyperlink" Target="https://podminky.urs.cz/item/CS_URS_2024_02/711142559" TargetMode="External" /><Relationship Id="rId41" Type="http://schemas.openxmlformats.org/officeDocument/2006/relationships/hyperlink" Target="https://podminky.urs.cz/item/CS_URS_2024_02/711161212" TargetMode="External" /><Relationship Id="rId42" Type="http://schemas.openxmlformats.org/officeDocument/2006/relationships/hyperlink" Target="https://podminky.urs.cz/item/CS_URS_2024_02/711161384" TargetMode="External" /><Relationship Id="rId43" Type="http://schemas.openxmlformats.org/officeDocument/2006/relationships/hyperlink" Target="https://podminky.urs.cz/item/CS_URS_2024_02/998711103" TargetMode="External" /><Relationship Id="rId44" Type="http://schemas.openxmlformats.org/officeDocument/2006/relationships/hyperlink" Target="https://podminky.urs.cz/item/CS_URS_2024_02/7131311R1" TargetMode="External" /><Relationship Id="rId45" Type="http://schemas.openxmlformats.org/officeDocument/2006/relationships/hyperlink" Target="https://podminky.urs.cz/item/CS_URS_2024_02/998713103" TargetMode="External" /><Relationship Id="rId4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hyperlink" Target="https://podminky.urs.cz/item/CS_URS_2024_02/919726201" TargetMode="External" /><Relationship Id="rId5" Type="http://schemas.openxmlformats.org/officeDocument/2006/relationships/hyperlink" Target="https://podminky.urs.cz/item/CS_URS_2024_02/998223011" TargetMode="External" /><Relationship Id="rId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1031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877310310" TargetMode="External" /><Relationship Id="rId6" Type="http://schemas.openxmlformats.org/officeDocument/2006/relationships/hyperlink" Target="https://podminky.urs.cz/item/CS_URS_2024_02/998011003" TargetMode="External" /><Relationship Id="rId7" Type="http://schemas.openxmlformats.org/officeDocument/2006/relationships/hyperlink" Target="https://podminky.urs.cz/item/CS_URS_2024_02/998276101" TargetMode="External" /><Relationship Id="rId8"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kon...'!P103</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plochy'!P84</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Wuxktl7IEvAQMphKjl8VRga9YTA+Dnqhoa2GKRWI73QxdV0JG9IZ0zrY56KjO3QPI/pD8huiNn3whE/DWwOyxw==" hashValue="R9S3t8VXf6lSsrpRdWAran2+aFCQTRa0EHZC3gmoaGAnTL3BjhKxJKvI5GIxIhZbuUHCIZA4FWyUNYO/dP+sdQ=="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ROUND((SUM(BE82:BE262)),  2)</f>
        <v>0</v>
      </c>
      <c r="G33" s="42"/>
      <c r="H33" s="42"/>
      <c r="I33" s="163">
        <v>0.20999999999999999</v>
      </c>
      <c r="J33" s="162">
        <f>ROUND(((SUM(BE82:BE262))*I33),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ROUND((SUM(BF82:BF262)),  2)</f>
        <v>0</v>
      </c>
      <c r="G34" s="42"/>
      <c r="H34" s="42"/>
      <c r="I34" s="163">
        <v>0.12</v>
      </c>
      <c r="J34" s="162">
        <f>ROUND(((SUM(BF82:BF262))*I34),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ROUND((SUM(BG82:BG262)),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ROUND((SUM(BH82:BH262)),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ROUND((SUM(BI82:BI262)),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J260</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P84+P260</f>
        <v>0</v>
      </c>
      <c r="Q83" s="210"/>
      <c r="R83" s="211">
        <f>R84+R260</f>
        <v>400.03534400000001</v>
      </c>
      <c r="S83" s="210"/>
      <c r="T83" s="212">
        <f>T84+T260</f>
        <v>0</v>
      </c>
      <c r="U83" s="12"/>
      <c r="V83" s="12"/>
      <c r="W83" s="12"/>
      <c r="X83" s="12"/>
      <c r="Y83" s="12"/>
      <c r="Z83" s="12"/>
      <c r="AA83" s="12"/>
      <c r="AB83" s="12"/>
      <c r="AC83" s="12"/>
      <c r="AD83" s="12"/>
      <c r="AE83" s="12"/>
      <c r="AR83" s="213" t="s">
        <v>90</v>
      </c>
      <c r="AT83" s="214" t="s">
        <v>81</v>
      </c>
      <c r="AU83" s="214" t="s">
        <v>82</v>
      </c>
      <c r="AY83" s="213" t="s">
        <v>228</v>
      </c>
      <c r="BK83" s="215">
        <f>BK84+BK260</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SUM(P85:P259)</f>
        <v>0</v>
      </c>
      <c r="Q84" s="210"/>
      <c r="R84" s="211">
        <f>SUM(R85:R259)</f>
        <v>400.03534400000001</v>
      </c>
      <c r="S84" s="210"/>
      <c r="T84" s="212">
        <f>SUM(T85:T259)</f>
        <v>0</v>
      </c>
      <c r="U84" s="12"/>
      <c r="V84" s="12"/>
      <c r="W84" s="12"/>
      <c r="X84" s="12"/>
      <c r="Y84" s="12"/>
      <c r="Z84" s="12"/>
      <c r="AA84" s="12"/>
      <c r="AB84" s="12"/>
      <c r="AC84" s="12"/>
      <c r="AD84" s="12"/>
      <c r="AE84" s="12"/>
      <c r="AR84" s="213" t="s">
        <v>90</v>
      </c>
      <c r="AT84" s="214" t="s">
        <v>81</v>
      </c>
      <c r="AU84" s="214" t="s">
        <v>90</v>
      </c>
      <c r="AY84" s="213" t="s">
        <v>228</v>
      </c>
      <c r="BK84" s="215">
        <f>SUM(BK85:BK259)</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395.13999999999999</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960.15999999999997</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240</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241</v>
      </c>
      <c r="G177" s="248"/>
      <c r="H177" s="251">
        <v>724.72000000000003</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242</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243</v>
      </c>
      <c r="G179" s="248"/>
      <c r="H179" s="251">
        <v>110.64</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244</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245</v>
      </c>
      <c r="G181" s="248"/>
      <c r="H181" s="251">
        <v>62.399999999999999</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246</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245</v>
      </c>
      <c r="G183" s="248"/>
      <c r="H183" s="251">
        <v>62.399999999999999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960.15999999999997</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24.15" customHeight="1">
      <c r="A185" s="42"/>
      <c r="B185" s="43"/>
      <c r="C185" s="218" t="s">
        <v>310</v>
      </c>
      <c r="D185" s="218" t="s">
        <v>230</v>
      </c>
      <c r="E185" s="219" t="s">
        <v>311</v>
      </c>
      <c r="F185" s="220" t="s">
        <v>312</v>
      </c>
      <c r="G185" s="221" t="s">
        <v>233</v>
      </c>
      <c r="H185" s="222">
        <v>1237.56</v>
      </c>
      <c r="I185" s="223"/>
      <c r="J185" s="224">
        <f>ROUND(I185*H185,2)</f>
        <v>0</v>
      </c>
      <c r="K185" s="220" t="s">
        <v>234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313</v>
      </c>
    </row>
    <row r="186" s="2" customFormat="1">
      <c r="A186" s="42"/>
      <c r="B186" s="43"/>
      <c r="C186" s="44"/>
      <c r="D186" s="231" t="s">
        <v>236</v>
      </c>
      <c r="E186" s="44"/>
      <c r="F186" s="232" t="s">
        <v>314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309</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3" customFormat="1">
      <c r="A188" s="13"/>
      <c r="B188" s="236"/>
      <c r="C188" s="237"/>
      <c r="D188" s="238" t="s">
        <v>238</v>
      </c>
      <c r="E188" s="239" t="s">
        <v>44</v>
      </c>
      <c r="F188" s="240" t="s">
        <v>252</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253</v>
      </c>
      <c r="G189" s="248"/>
      <c r="H189" s="251">
        <v>138</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254</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255</v>
      </c>
      <c r="G191" s="248"/>
      <c r="H191" s="251">
        <v>1099.56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1237.56</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315</v>
      </c>
      <c r="D193" s="218" t="s">
        <v>230</v>
      </c>
      <c r="E193" s="219" t="s">
        <v>316</v>
      </c>
      <c r="F193" s="220" t="s">
        <v>317</v>
      </c>
      <c r="G193" s="221" t="s">
        <v>233</v>
      </c>
      <c r="H193" s="222">
        <v>299.19999999999999</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318</v>
      </c>
    </row>
    <row r="194" s="13" customFormat="1">
      <c r="A194" s="13"/>
      <c r="B194" s="236"/>
      <c r="C194" s="237"/>
      <c r="D194" s="238" t="s">
        <v>238</v>
      </c>
      <c r="E194" s="239" t="s">
        <v>44</v>
      </c>
      <c r="F194" s="240" t="s">
        <v>266</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258</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259</v>
      </c>
      <c r="G196" s="248"/>
      <c r="H196" s="251">
        <v>86.400000000000006</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3" customFormat="1">
      <c r="A197" s="13"/>
      <c r="B197" s="236"/>
      <c r="C197" s="237"/>
      <c r="D197" s="238" t="s">
        <v>238</v>
      </c>
      <c r="E197" s="239" t="s">
        <v>44</v>
      </c>
      <c r="F197" s="240" t="s">
        <v>260</v>
      </c>
      <c r="G197" s="237"/>
      <c r="H197" s="239" t="s">
        <v>44</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238</v>
      </c>
      <c r="AU197" s="246" t="s">
        <v>92</v>
      </c>
      <c r="AV197" s="13" t="s">
        <v>90</v>
      </c>
      <c r="AW197" s="13" t="s">
        <v>42</v>
      </c>
      <c r="AX197" s="13" t="s">
        <v>82</v>
      </c>
      <c r="AY197" s="246" t="s">
        <v>228</v>
      </c>
    </row>
    <row r="198" s="14" customFormat="1">
      <c r="A198" s="14"/>
      <c r="B198" s="247"/>
      <c r="C198" s="248"/>
      <c r="D198" s="238" t="s">
        <v>238</v>
      </c>
      <c r="E198" s="249" t="s">
        <v>44</v>
      </c>
      <c r="F198" s="250" t="s">
        <v>261</v>
      </c>
      <c r="G198" s="248"/>
      <c r="H198" s="251">
        <v>212.80000000000001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299.19999999999999</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24.15" customHeight="1">
      <c r="A200" s="42"/>
      <c r="B200" s="43"/>
      <c r="C200" s="218" t="s">
        <v>319</v>
      </c>
      <c r="D200" s="218" t="s">
        <v>230</v>
      </c>
      <c r="E200" s="219" t="s">
        <v>320</v>
      </c>
      <c r="F200" s="220" t="s">
        <v>321</v>
      </c>
      <c r="G200" s="221" t="s">
        <v>233</v>
      </c>
      <c r="H200" s="222">
        <v>2528.48</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322</v>
      </c>
    </row>
    <row r="201" s="2" customFormat="1">
      <c r="A201" s="42"/>
      <c r="B201" s="43"/>
      <c r="C201" s="44"/>
      <c r="D201" s="238" t="s">
        <v>323</v>
      </c>
      <c r="E201" s="44"/>
      <c r="F201" s="279" t="s">
        <v>324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323</v>
      </c>
      <c r="AU201" s="20" t="s">
        <v>92</v>
      </c>
    </row>
    <row r="202" s="13" customFormat="1">
      <c r="A202" s="13"/>
      <c r="B202" s="236"/>
      <c r="C202" s="237"/>
      <c r="D202" s="238" t="s">
        <v>238</v>
      </c>
      <c r="E202" s="239" t="s">
        <v>44</v>
      </c>
      <c r="F202" s="240" t="s">
        <v>325</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252</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253</v>
      </c>
      <c r="G204" s="248"/>
      <c r="H204" s="251">
        <v>138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254</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255</v>
      </c>
      <c r="G206" s="248"/>
      <c r="H206" s="251">
        <v>1099.56</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256</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257</v>
      </c>
      <c r="G208" s="248"/>
      <c r="H208" s="251">
        <v>31.559999999999999</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240</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241</v>
      </c>
      <c r="G210" s="248"/>
      <c r="H210" s="251">
        <v>724.72000000000003</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242</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243</v>
      </c>
      <c r="G212" s="248"/>
      <c r="H212" s="251">
        <v>110.64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258</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259</v>
      </c>
      <c r="G214" s="248"/>
      <c r="H214" s="251">
        <v>86.400000000000006</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260</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261</v>
      </c>
      <c r="G216" s="248"/>
      <c r="H216" s="251">
        <v>212.80000000000001</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244</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245</v>
      </c>
      <c r="G218" s="248"/>
      <c r="H218" s="251">
        <v>62.399999999999999</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246</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245</v>
      </c>
      <c r="G220" s="248"/>
      <c r="H220" s="251">
        <v>62.399999999999999</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5" customFormat="1">
      <c r="A221" s="15"/>
      <c r="B221" s="258"/>
      <c r="C221" s="259"/>
      <c r="D221" s="238" t="s">
        <v>238</v>
      </c>
      <c r="E221" s="260" t="s">
        <v>44</v>
      </c>
      <c r="F221" s="261" t="s">
        <v>247</v>
      </c>
      <c r="G221" s="259"/>
      <c r="H221" s="262">
        <v>2528.48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16.5" customHeight="1">
      <c r="A222" s="42"/>
      <c r="B222" s="43"/>
      <c r="C222" s="218" t="s">
        <v>326</v>
      </c>
      <c r="D222" s="218" t="s">
        <v>230</v>
      </c>
      <c r="E222" s="219" t="s">
        <v>327</v>
      </c>
      <c r="F222" s="220" t="s">
        <v>328</v>
      </c>
      <c r="G222" s="221" t="s">
        <v>329</v>
      </c>
      <c r="H222" s="222">
        <v>12163.700000000001</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330</v>
      </c>
    </row>
    <row r="223" s="2" customFormat="1">
      <c r="A223" s="42"/>
      <c r="B223" s="43"/>
      <c r="C223" s="44"/>
      <c r="D223" s="231" t="s">
        <v>236</v>
      </c>
      <c r="E223" s="44"/>
      <c r="F223" s="232" t="s">
        <v>331</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c r="A224" s="42"/>
      <c r="B224" s="43"/>
      <c r="C224" s="44"/>
      <c r="D224" s="238" t="s">
        <v>323</v>
      </c>
      <c r="E224" s="44"/>
      <c r="F224" s="279" t="s">
        <v>332</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92</v>
      </c>
    </row>
    <row r="225" s="13" customFormat="1">
      <c r="A225" s="13"/>
      <c r="B225" s="236"/>
      <c r="C225" s="237"/>
      <c r="D225" s="238" t="s">
        <v>238</v>
      </c>
      <c r="E225" s="239" t="s">
        <v>44</v>
      </c>
      <c r="F225" s="240" t="s">
        <v>333</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3" customFormat="1">
      <c r="A226" s="13"/>
      <c r="B226" s="236"/>
      <c r="C226" s="237"/>
      <c r="D226" s="238" t="s">
        <v>238</v>
      </c>
      <c r="E226" s="239" t="s">
        <v>44</v>
      </c>
      <c r="F226" s="240" t="s">
        <v>334</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92</v>
      </c>
      <c r="AV226" s="13" t="s">
        <v>90</v>
      </c>
      <c r="AW226" s="13" t="s">
        <v>42</v>
      </c>
      <c r="AX226" s="13" t="s">
        <v>82</v>
      </c>
      <c r="AY226" s="246" t="s">
        <v>228</v>
      </c>
    </row>
    <row r="227" s="14" customFormat="1">
      <c r="A227" s="14"/>
      <c r="B227" s="247"/>
      <c r="C227" s="248"/>
      <c r="D227" s="238" t="s">
        <v>238</v>
      </c>
      <c r="E227" s="249" t="s">
        <v>44</v>
      </c>
      <c r="F227" s="250" t="s">
        <v>199</v>
      </c>
      <c r="G227" s="248"/>
      <c r="H227" s="251">
        <v>12163.700000000001</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6" customFormat="1">
      <c r="A228" s="16"/>
      <c r="B228" s="280"/>
      <c r="C228" s="281"/>
      <c r="D228" s="238" t="s">
        <v>238</v>
      </c>
      <c r="E228" s="282" t="s">
        <v>198</v>
      </c>
      <c r="F228" s="283" t="s">
        <v>335</v>
      </c>
      <c r="G228" s="281"/>
      <c r="H228" s="284">
        <v>12163.700000000001</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92</v>
      </c>
      <c r="AV228" s="16" t="s">
        <v>105</v>
      </c>
      <c r="AW228" s="16" t="s">
        <v>42</v>
      </c>
      <c r="AX228" s="16" t="s">
        <v>82</v>
      </c>
      <c r="AY228" s="290" t="s">
        <v>228</v>
      </c>
    </row>
    <row r="229" s="15" customFormat="1">
      <c r="A229" s="15"/>
      <c r="B229" s="258"/>
      <c r="C229" s="259"/>
      <c r="D229" s="238" t="s">
        <v>238</v>
      </c>
      <c r="E229" s="260" t="s">
        <v>44</v>
      </c>
      <c r="F229" s="261" t="s">
        <v>247</v>
      </c>
      <c r="G229" s="259"/>
      <c r="H229" s="262">
        <v>12163.700000000001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2" customFormat="1" ht="24.15" customHeight="1">
      <c r="A230" s="42"/>
      <c r="B230" s="43"/>
      <c r="C230" s="218" t="s">
        <v>8</v>
      </c>
      <c r="D230" s="218" t="s">
        <v>230</v>
      </c>
      <c r="E230" s="219" t="s">
        <v>336</v>
      </c>
      <c r="F230" s="220" t="s">
        <v>337</v>
      </c>
      <c r="G230" s="221" t="s">
        <v>329</v>
      </c>
      <c r="H230" s="222">
        <v>10.91</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338</v>
      </c>
    </row>
    <row r="231" s="2" customFormat="1">
      <c r="A231" s="42"/>
      <c r="B231" s="43"/>
      <c r="C231" s="44"/>
      <c r="D231" s="231" t="s">
        <v>236</v>
      </c>
      <c r="E231" s="44"/>
      <c r="F231" s="232" t="s">
        <v>339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c r="A232" s="42"/>
      <c r="B232" s="43"/>
      <c r="C232" s="44"/>
      <c r="D232" s="238" t="s">
        <v>323</v>
      </c>
      <c r="E232" s="44"/>
      <c r="F232" s="279" t="s">
        <v>340</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92</v>
      </c>
    </row>
    <row r="233" s="13" customFormat="1">
      <c r="A233" s="13"/>
      <c r="B233" s="236"/>
      <c r="C233" s="237"/>
      <c r="D233" s="238" t="s">
        <v>238</v>
      </c>
      <c r="E233" s="239" t="s">
        <v>44</v>
      </c>
      <c r="F233" s="240" t="s">
        <v>341</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3" customFormat="1">
      <c r="A234" s="13"/>
      <c r="B234" s="236"/>
      <c r="C234" s="237"/>
      <c r="D234" s="238" t="s">
        <v>238</v>
      </c>
      <c r="E234" s="239" t="s">
        <v>44</v>
      </c>
      <c r="F234" s="240" t="s">
        <v>334</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4" customFormat="1">
      <c r="A235" s="14"/>
      <c r="B235" s="247"/>
      <c r="C235" s="248"/>
      <c r="D235" s="238" t="s">
        <v>238</v>
      </c>
      <c r="E235" s="249" t="s">
        <v>44</v>
      </c>
      <c r="F235" s="250" t="s">
        <v>197</v>
      </c>
      <c r="G235" s="248"/>
      <c r="H235" s="251">
        <v>10.91</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6" customFormat="1">
      <c r="A236" s="16"/>
      <c r="B236" s="280"/>
      <c r="C236" s="281"/>
      <c r="D236" s="238" t="s">
        <v>238</v>
      </c>
      <c r="E236" s="282" t="s">
        <v>196</v>
      </c>
      <c r="F236" s="283" t="s">
        <v>335</v>
      </c>
      <c r="G236" s="281"/>
      <c r="H236" s="284">
        <v>10.91</v>
      </c>
      <c r="I236" s="285"/>
      <c r="J236" s="281"/>
      <c r="K236" s="281"/>
      <c r="L236" s="286"/>
      <c r="M236" s="287"/>
      <c r="N236" s="288"/>
      <c r="O236" s="288"/>
      <c r="P236" s="288"/>
      <c r="Q236" s="288"/>
      <c r="R236" s="288"/>
      <c r="S236" s="288"/>
      <c r="T236" s="289"/>
      <c r="U236" s="16"/>
      <c r="V236" s="16"/>
      <c r="W236" s="16"/>
      <c r="X236" s="16"/>
      <c r="Y236" s="16"/>
      <c r="Z236" s="16"/>
      <c r="AA236" s="16"/>
      <c r="AB236" s="16"/>
      <c r="AC236" s="16"/>
      <c r="AD236" s="16"/>
      <c r="AE236" s="16"/>
      <c r="AT236" s="290" t="s">
        <v>238</v>
      </c>
      <c r="AU236" s="290" t="s">
        <v>92</v>
      </c>
      <c r="AV236" s="16" t="s">
        <v>105</v>
      </c>
      <c r="AW236" s="16" t="s">
        <v>42</v>
      </c>
      <c r="AX236" s="16" t="s">
        <v>82</v>
      </c>
      <c r="AY236" s="290" t="s">
        <v>228</v>
      </c>
    </row>
    <row r="237" s="15" customFormat="1">
      <c r="A237" s="15"/>
      <c r="B237" s="258"/>
      <c r="C237" s="259"/>
      <c r="D237" s="238" t="s">
        <v>238</v>
      </c>
      <c r="E237" s="260" t="s">
        <v>44</v>
      </c>
      <c r="F237" s="261" t="s">
        <v>247</v>
      </c>
      <c r="G237" s="259"/>
      <c r="H237" s="262">
        <v>10.91</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37.8" customHeight="1">
      <c r="A238" s="42"/>
      <c r="B238" s="43"/>
      <c r="C238" s="218" t="s">
        <v>342</v>
      </c>
      <c r="D238" s="218" t="s">
        <v>230</v>
      </c>
      <c r="E238" s="219" t="s">
        <v>343</v>
      </c>
      <c r="F238" s="220" t="s">
        <v>344</v>
      </c>
      <c r="G238" s="221" t="s">
        <v>329</v>
      </c>
      <c r="H238" s="222">
        <v>3145.4299999999998</v>
      </c>
      <c r="I238" s="223"/>
      <c r="J238" s="224">
        <f>ROUND(I238*H238,2)</f>
        <v>0</v>
      </c>
      <c r="K238" s="220" t="s">
        <v>234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345</v>
      </c>
    </row>
    <row r="239" s="2" customFormat="1">
      <c r="A239" s="42"/>
      <c r="B239" s="43"/>
      <c r="C239" s="44"/>
      <c r="D239" s="231" t="s">
        <v>236</v>
      </c>
      <c r="E239" s="44"/>
      <c r="F239" s="232" t="s">
        <v>346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13" customFormat="1">
      <c r="A240" s="13"/>
      <c r="B240" s="236"/>
      <c r="C240" s="237"/>
      <c r="D240" s="238" t="s">
        <v>238</v>
      </c>
      <c r="E240" s="239" t="s">
        <v>44</v>
      </c>
      <c r="F240" s="240" t="s">
        <v>347</v>
      </c>
      <c r="G240" s="237"/>
      <c r="H240" s="239" t="s">
        <v>44</v>
      </c>
      <c r="I240" s="241"/>
      <c r="J240" s="237"/>
      <c r="K240" s="237"/>
      <c r="L240" s="242"/>
      <c r="M240" s="243"/>
      <c r="N240" s="244"/>
      <c r="O240" s="244"/>
      <c r="P240" s="244"/>
      <c r="Q240" s="244"/>
      <c r="R240" s="244"/>
      <c r="S240" s="244"/>
      <c r="T240" s="245"/>
      <c r="U240" s="13"/>
      <c r="V240" s="13"/>
      <c r="W240" s="13"/>
      <c r="X240" s="13"/>
      <c r="Y240" s="13"/>
      <c r="Z240" s="13"/>
      <c r="AA240" s="13"/>
      <c r="AB240" s="13"/>
      <c r="AC240" s="13"/>
      <c r="AD240" s="13"/>
      <c r="AE240" s="13"/>
      <c r="AT240" s="246" t="s">
        <v>238</v>
      </c>
      <c r="AU240" s="246" t="s">
        <v>92</v>
      </c>
      <c r="AV240" s="13" t="s">
        <v>90</v>
      </c>
      <c r="AW240" s="13" t="s">
        <v>42</v>
      </c>
      <c r="AX240" s="13" t="s">
        <v>82</v>
      </c>
      <c r="AY240" s="246" t="s">
        <v>228</v>
      </c>
    </row>
    <row r="241" s="13" customFormat="1">
      <c r="A241" s="13"/>
      <c r="B241" s="236"/>
      <c r="C241" s="237"/>
      <c r="D241" s="238" t="s">
        <v>238</v>
      </c>
      <c r="E241" s="239" t="s">
        <v>44</v>
      </c>
      <c r="F241" s="240" t="s">
        <v>96</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348</v>
      </c>
      <c r="G242" s="248"/>
      <c r="H242" s="251">
        <v>2260.7800000000002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349</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350</v>
      </c>
      <c r="G244" s="248"/>
      <c r="H244" s="251">
        <v>884.64999999999998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6" customFormat="1">
      <c r="A245" s="16"/>
      <c r="B245" s="280"/>
      <c r="C245" s="281"/>
      <c r="D245" s="238" t="s">
        <v>238</v>
      </c>
      <c r="E245" s="282" t="s">
        <v>201</v>
      </c>
      <c r="F245" s="283" t="s">
        <v>335</v>
      </c>
      <c r="G245" s="281"/>
      <c r="H245" s="284">
        <v>3145.4299999999998</v>
      </c>
      <c r="I245" s="285"/>
      <c r="J245" s="281"/>
      <c r="K245" s="281"/>
      <c r="L245" s="286"/>
      <c r="M245" s="287"/>
      <c r="N245" s="288"/>
      <c r="O245" s="288"/>
      <c r="P245" s="288"/>
      <c r="Q245" s="288"/>
      <c r="R245" s="288"/>
      <c r="S245" s="288"/>
      <c r="T245" s="289"/>
      <c r="U245" s="16"/>
      <c r="V245" s="16"/>
      <c r="W245" s="16"/>
      <c r="X245" s="16"/>
      <c r="Y245" s="16"/>
      <c r="Z245" s="16"/>
      <c r="AA245" s="16"/>
      <c r="AB245" s="16"/>
      <c r="AC245" s="16"/>
      <c r="AD245" s="16"/>
      <c r="AE245" s="16"/>
      <c r="AT245" s="290" t="s">
        <v>238</v>
      </c>
      <c r="AU245" s="290" t="s">
        <v>92</v>
      </c>
      <c r="AV245" s="16" t="s">
        <v>105</v>
      </c>
      <c r="AW245" s="16" t="s">
        <v>42</v>
      </c>
      <c r="AX245" s="16" t="s">
        <v>82</v>
      </c>
      <c r="AY245" s="290" t="s">
        <v>228</v>
      </c>
    </row>
    <row r="246" s="15" customFormat="1">
      <c r="A246" s="15"/>
      <c r="B246" s="258"/>
      <c r="C246" s="259"/>
      <c r="D246" s="238" t="s">
        <v>238</v>
      </c>
      <c r="E246" s="260" t="s">
        <v>44</v>
      </c>
      <c r="F246" s="261" t="s">
        <v>247</v>
      </c>
      <c r="G246" s="259"/>
      <c r="H246" s="262">
        <v>3145.4299999999998</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351</v>
      </c>
      <c r="D247" s="218" t="s">
        <v>230</v>
      </c>
      <c r="E247" s="219" t="s">
        <v>352</v>
      </c>
      <c r="F247" s="220" t="s">
        <v>353</v>
      </c>
      <c r="G247" s="221" t="s">
        <v>329</v>
      </c>
      <c r="H247" s="222">
        <v>3145.4299999999998</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354</v>
      </c>
    </row>
    <row r="248" s="2" customFormat="1">
      <c r="A248" s="42"/>
      <c r="B248" s="43"/>
      <c r="C248" s="44"/>
      <c r="D248" s="231" t="s">
        <v>236</v>
      </c>
      <c r="E248" s="44"/>
      <c r="F248" s="232" t="s">
        <v>355</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2" customFormat="1" ht="37.8" customHeight="1">
      <c r="A249" s="42"/>
      <c r="B249" s="43"/>
      <c r="C249" s="218" t="s">
        <v>356</v>
      </c>
      <c r="D249" s="218" t="s">
        <v>230</v>
      </c>
      <c r="E249" s="219" t="s">
        <v>357</v>
      </c>
      <c r="F249" s="220" t="s">
        <v>358</v>
      </c>
      <c r="G249" s="221" t="s">
        <v>329</v>
      </c>
      <c r="H249" s="222">
        <v>9007.3600000000006</v>
      </c>
      <c r="I249" s="223"/>
      <c r="J249" s="224">
        <f>ROUND(I249*H249,2)</f>
        <v>0</v>
      </c>
      <c r="K249" s="220" t="s">
        <v>234</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92</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359</v>
      </c>
    </row>
    <row r="250" s="2" customFormat="1">
      <c r="A250" s="42"/>
      <c r="B250" s="43"/>
      <c r="C250" s="44"/>
      <c r="D250" s="231" t="s">
        <v>236</v>
      </c>
      <c r="E250" s="44"/>
      <c r="F250" s="232" t="s">
        <v>360</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236</v>
      </c>
      <c r="AU250" s="20" t="s">
        <v>92</v>
      </c>
    </row>
    <row r="251" s="2" customFormat="1">
      <c r="A251" s="42"/>
      <c r="B251" s="43"/>
      <c r="C251" s="44"/>
      <c r="D251" s="238" t="s">
        <v>323</v>
      </c>
      <c r="E251" s="44"/>
      <c r="F251" s="279" t="s">
        <v>361</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323</v>
      </c>
      <c r="AU251" s="20" t="s">
        <v>92</v>
      </c>
    </row>
    <row r="252" s="13" customFormat="1">
      <c r="A252" s="13"/>
      <c r="B252" s="236"/>
      <c r="C252" s="237"/>
      <c r="D252" s="238" t="s">
        <v>238</v>
      </c>
      <c r="E252" s="239" t="s">
        <v>44</v>
      </c>
      <c r="F252" s="240" t="s">
        <v>362</v>
      </c>
      <c r="G252" s="237"/>
      <c r="H252" s="239" t="s">
        <v>44</v>
      </c>
      <c r="I252" s="241"/>
      <c r="J252" s="237"/>
      <c r="K252" s="237"/>
      <c r="L252" s="242"/>
      <c r="M252" s="243"/>
      <c r="N252" s="244"/>
      <c r="O252" s="244"/>
      <c r="P252" s="244"/>
      <c r="Q252" s="244"/>
      <c r="R252" s="244"/>
      <c r="S252" s="244"/>
      <c r="T252" s="245"/>
      <c r="U252" s="13"/>
      <c r="V252" s="13"/>
      <c r="W252" s="13"/>
      <c r="X252" s="13"/>
      <c r="Y252" s="13"/>
      <c r="Z252" s="13"/>
      <c r="AA252" s="13"/>
      <c r="AB252" s="13"/>
      <c r="AC252" s="13"/>
      <c r="AD252" s="13"/>
      <c r="AE252" s="13"/>
      <c r="AT252" s="246" t="s">
        <v>238</v>
      </c>
      <c r="AU252" s="246" t="s">
        <v>92</v>
      </c>
      <c r="AV252" s="13" t="s">
        <v>90</v>
      </c>
      <c r="AW252" s="13" t="s">
        <v>42</v>
      </c>
      <c r="AX252" s="13" t="s">
        <v>82</v>
      </c>
      <c r="AY252" s="246" t="s">
        <v>228</v>
      </c>
    </row>
    <row r="253" s="14" customFormat="1">
      <c r="A253" s="14"/>
      <c r="B253" s="247"/>
      <c r="C253" s="248"/>
      <c r="D253" s="238" t="s">
        <v>238</v>
      </c>
      <c r="E253" s="249" t="s">
        <v>44</v>
      </c>
      <c r="F253" s="250" t="s">
        <v>198</v>
      </c>
      <c r="G253" s="248"/>
      <c r="H253" s="251">
        <v>12163.700000000001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363</v>
      </c>
      <c r="G254" s="248"/>
      <c r="H254" s="251">
        <v>-3145.4299999999998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364</v>
      </c>
      <c r="G255" s="248"/>
      <c r="H255" s="251">
        <v>-10.91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5" customFormat="1">
      <c r="A256" s="15"/>
      <c r="B256" s="258"/>
      <c r="C256" s="259"/>
      <c r="D256" s="238" t="s">
        <v>238</v>
      </c>
      <c r="E256" s="260" t="s">
        <v>44</v>
      </c>
      <c r="F256" s="261" t="s">
        <v>247</v>
      </c>
      <c r="G256" s="259"/>
      <c r="H256" s="262">
        <v>9007.3600000000006</v>
      </c>
      <c r="I256" s="263"/>
      <c r="J256" s="259"/>
      <c r="K256" s="259"/>
      <c r="L256" s="264"/>
      <c r="M256" s="265"/>
      <c r="N256" s="266"/>
      <c r="O256" s="266"/>
      <c r="P256" s="266"/>
      <c r="Q256" s="266"/>
      <c r="R256" s="266"/>
      <c r="S256" s="266"/>
      <c r="T256" s="267"/>
      <c r="U256" s="15"/>
      <c r="V256" s="15"/>
      <c r="W256" s="15"/>
      <c r="X256" s="15"/>
      <c r="Y256" s="15"/>
      <c r="Z256" s="15"/>
      <c r="AA256" s="15"/>
      <c r="AB256" s="15"/>
      <c r="AC256" s="15"/>
      <c r="AD256" s="15"/>
      <c r="AE256" s="15"/>
      <c r="AT256" s="268" t="s">
        <v>238</v>
      </c>
      <c r="AU256" s="268" t="s">
        <v>92</v>
      </c>
      <c r="AV256" s="15" t="s">
        <v>145</v>
      </c>
      <c r="AW256" s="15" t="s">
        <v>42</v>
      </c>
      <c r="AX256" s="15" t="s">
        <v>90</v>
      </c>
      <c r="AY256" s="268" t="s">
        <v>228</v>
      </c>
    </row>
    <row r="257" s="2" customFormat="1" ht="24.15" customHeight="1">
      <c r="A257" s="42"/>
      <c r="B257" s="43"/>
      <c r="C257" s="218" t="s">
        <v>365</v>
      </c>
      <c r="D257" s="218" t="s">
        <v>230</v>
      </c>
      <c r="E257" s="219" t="s">
        <v>366</v>
      </c>
      <c r="F257" s="220" t="s">
        <v>367</v>
      </c>
      <c r="G257" s="221" t="s">
        <v>280</v>
      </c>
      <c r="H257" s="222">
        <v>16213.248</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92</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368</v>
      </c>
    </row>
    <row r="258" s="2" customFormat="1">
      <c r="A258" s="42"/>
      <c r="B258" s="43"/>
      <c r="C258" s="44"/>
      <c r="D258" s="238" t="s">
        <v>323</v>
      </c>
      <c r="E258" s="44"/>
      <c r="F258" s="279" t="s">
        <v>369</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323</v>
      </c>
      <c r="AU258" s="20" t="s">
        <v>92</v>
      </c>
    </row>
    <row r="259" s="14" customFormat="1">
      <c r="A259" s="14"/>
      <c r="B259" s="247"/>
      <c r="C259" s="248"/>
      <c r="D259" s="238" t="s">
        <v>238</v>
      </c>
      <c r="E259" s="248"/>
      <c r="F259" s="250" t="s">
        <v>370</v>
      </c>
      <c r="G259" s="248"/>
      <c r="H259" s="251">
        <v>16213.248</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v>
      </c>
      <c r="AX259" s="14" t="s">
        <v>90</v>
      </c>
      <c r="AY259" s="257" t="s">
        <v>228</v>
      </c>
    </row>
    <row r="260" s="12" customFormat="1" ht="22.8" customHeight="1">
      <c r="A260" s="12"/>
      <c r="B260" s="202"/>
      <c r="C260" s="203"/>
      <c r="D260" s="204" t="s">
        <v>81</v>
      </c>
      <c r="E260" s="216" t="s">
        <v>371</v>
      </c>
      <c r="F260" s="216" t="s">
        <v>372</v>
      </c>
      <c r="G260" s="203"/>
      <c r="H260" s="203"/>
      <c r="I260" s="206"/>
      <c r="J260" s="217">
        <f>BK260</f>
        <v>0</v>
      </c>
      <c r="K260" s="203"/>
      <c r="L260" s="208"/>
      <c r="M260" s="209"/>
      <c r="N260" s="210"/>
      <c r="O260" s="210"/>
      <c r="P260" s="211">
        <f>SUM(P261:P262)</f>
        <v>0</v>
      </c>
      <c r="Q260" s="210"/>
      <c r="R260" s="211">
        <f>SUM(R261:R262)</f>
        <v>0</v>
      </c>
      <c r="S260" s="210"/>
      <c r="T260" s="212">
        <f>SUM(T261:T262)</f>
        <v>0</v>
      </c>
      <c r="U260" s="12"/>
      <c r="V260" s="12"/>
      <c r="W260" s="12"/>
      <c r="X260" s="12"/>
      <c r="Y260" s="12"/>
      <c r="Z260" s="12"/>
      <c r="AA260" s="12"/>
      <c r="AB260" s="12"/>
      <c r="AC260" s="12"/>
      <c r="AD260" s="12"/>
      <c r="AE260" s="12"/>
      <c r="AR260" s="213" t="s">
        <v>90</v>
      </c>
      <c r="AT260" s="214" t="s">
        <v>81</v>
      </c>
      <c r="AU260" s="214" t="s">
        <v>90</v>
      </c>
      <c r="AY260" s="213" t="s">
        <v>228</v>
      </c>
      <c r="BK260" s="215">
        <f>SUM(BK261:BK262)</f>
        <v>0</v>
      </c>
    </row>
    <row r="261" s="2" customFormat="1" ht="24.15" customHeight="1">
      <c r="A261" s="42"/>
      <c r="B261" s="43"/>
      <c r="C261" s="218" t="s">
        <v>373</v>
      </c>
      <c r="D261" s="218" t="s">
        <v>230</v>
      </c>
      <c r="E261" s="219" t="s">
        <v>374</v>
      </c>
      <c r="F261" s="220" t="s">
        <v>375</v>
      </c>
      <c r="G261" s="221" t="s">
        <v>280</v>
      </c>
      <c r="H261" s="222">
        <v>400.03500000000002</v>
      </c>
      <c r="I261" s="223"/>
      <c r="J261" s="224">
        <f>ROUND(I261*H261,2)</f>
        <v>0</v>
      </c>
      <c r="K261" s="220" t="s">
        <v>234</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376</v>
      </c>
    </row>
    <row r="262" s="2" customFormat="1">
      <c r="A262" s="42"/>
      <c r="B262" s="43"/>
      <c r="C262" s="44"/>
      <c r="D262" s="231" t="s">
        <v>236</v>
      </c>
      <c r="E262" s="44"/>
      <c r="F262" s="232" t="s">
        <v>377</v>
      </c>
      <c r="G262" s="44"/>
      <c r="H262" s="44"/>
      <c r="I262" s="233"/>
      <c r="J262" s="44"/>
      <c r="K262" s="44"/>
      <c r="L262" s="48"/>
      <c r="M262" s="291"/>
      <c r="N262" s="292"/>
      <c r="O262" s="293"/>
      <c r="P262" s="293"/>
      <c r="Q262" s="293"/>
      <c r="R262" s="293"/>
      <c r="S262" s="293"/>
      <c r="T262" s="294"/>
      <c r="U262" s="42"/>
      <c r="V262" s="42"/>
      <c r="W262" s="42"/>
      <c r="X262" s="42"/>
      <c r="Y262" s="42"/>
      <c r="Z262" s="42"/>
      <c r="AA262" s="42"/>
      <c r="AB262" s="42"/>
      <c r="AC262" s="42"/>
      <c r="AD262" s="42"/>
      <c r="AE262" s="42"/>
      <c r="AT262" s="20" t="s">
        <v>236</v>
      </c>
      <c r="AU262" s="20" t="s">
        <v>92</v>
      </c>
    </row>
    <row r="263" s="2" customFormat="1" ht="6.96" customHeight="1">
      <c r="A263" s="42"/>
      <c r="B263" s="63"/>
      <c r="C263" s="64"/>
      <c r="D263" s="64"/>
      <c r="E263" s="64"/>
      <c r="F263" s="64"/>
      <c r="G263" s="64"/>
      <c r="H263" s="64"/>
      <c r="I263" s="64"/>
      <c r="J263" s="64"/>
      <c r="K263" s="64"/>
      <c r="L263" s="48"/>
      <c r="M263" s="42"/>
      <c r="O263" s="42"/>
      <c r="P263" s="42"/>
      <c r="Q263" s="42"/>
      <c r="R263" s="42"/>
      <c r="S263" s="42"/>
      <c r="T263" s="42"/>
      <c r="U263" s="42"/>
      <c r="V263" s="42"/>
      <c r="W263" s="42"/>
      <c r="X263" s="42"/>
      <c r="Y263" s="42"/>
      <c r="Z263" s="42"/>
      <c r="AA263" s="42"/>
      <c r="AB263" s="42"/>
      <c r="AC263" s="42"/>
      <c r="AD263" s="42"/>
      <c r="AE263" s="42"/>
    </row>
  </sheetData>
  <sheetProtection sheet="1" autoFilter="0" formatColumns="0" formatRows="0" objects="1" scenarios="1" spinCount="100000" saltValue="srOZJv8isNtt2n3K+zaE22ih8Dex3iPkbpSuodJGTy4iT3QY5Nm7fzPPj0Y7ckdcBWe6S/fYKByZpaEOQqrJiw==" hashValue="dOmXSLU4G1ImRfgYJ49sLBa6joPg+WmZaR57ehycZcV0ymBmFsq4H/ocPzulnhh8IW0b5d/EtuscEooqwC7OAA==" algorithmName="SHA-512" password="CC35"/>
  <autoFilter ref="C81:K262"/>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86" r:id="rId8" display="https://podminky.urs.cz/item/CS_URS_2024_02/153113141"/>
    <hyperlink ref="F223" r:id="rId9" display="https://podminky.urs.cz/item/CS_URS_2024_02/122251507"/>
    <hyperlink ref="F231" r:id="rId10" display="https://podminky.urs.cz/item/CS_URS_2024_02/171151111"/>
    <hyperlink ref="F239" r:id="rId11" display="https://podminky.urs.cz/item/CS_URS_2024_02/162351103"/>
    <hyperlink ref="F248" r:id="rId12" display="https://podminky.urs.cz/item/CS_URS_2024_02/171251201"/>
    <hyperlink ref="F250" r:id="rId13" display="https://podminky.urs.cz/item/CS_URS_2024_02/162751117"/>
    <hyperlink ref="F262"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378</v>
      </c>
      <c r="BA2" s="143" t="s">
        <v>44</v>
      </c>
      <c r="BB2" s="143" t="s">
        <v>44</v>
      </c>
      <c r="BC2" s="143" t="s">
        <v>379</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380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381</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382</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383</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384</v>
      </c>
      <c r="F85" s="216" t="s">
        <v>385</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386</v>
      </c>
      <c r="F86" s="220" t="s">
        <v>387</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388</v>
      </c>
    </row>
    <row r="87" s="2" customFormat="1">
      <c r="A87" s="42"/>
      <c r="B87" s="43"/>
      <c r="C87" s="44"/>
      <c r="D87" s="231" t="s">
        <v>236</v>
      </c>
      <c r="E87" s="44"/>
      <c r="F87" s="232" t="s">
        <v>389</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390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391</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392</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393</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394</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395</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396</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397</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398</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399</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400</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401</v>
      </c>
      <c r="F100" s="220" t="s">
        <v>402</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403</v>
      </c>
    </row>
    <row r="101" s="2" customFormat="1">
      <c r="A101" s="42"/>
      <c r="B101" s="43"/>
      <c r="C101" s="44"/>
      <c r="D101" s="231" t="s">
        <v>236</v>
      </c>
      <c r="E101" s="44"/>
      <c r="F101" s="232" t="s">
        <v>404</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390</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405</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406</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407</v>
      </c>
      <c r="F106" s="220" t="s">
        <v>408</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409</v>
      </c>
    </row>
    <row r="107" s="2" customFormat="1">
      <c r="A107" s="42"/>
      <c r="B107" s="43"/>
      <c r="C107" s="44"/>
      <c r="D107" s="231" t="s">
        <v>236</v>
      </c>
      <c r="E107" s="44"/>
      <c r="F107" s="232" t="s">
        <v>410</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411</v>
      </c>
      <c r="F108" s="220" t="s">
        <v>412</v>
      </c>
      <c r="G108" s="221" t="s">
        <v>413</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414</v>
      </c>
    </row>
    <row r="109" s="2" customFormat="1">
      <c r="A109" s="42"/>
      <c r="B109" s="43"/>
      <c r="C109" s="44"/>
      <c r="D109" s="231" t="s">
        <v>236</v>
      </c>
      <c r="E109" s="44"/>
      <c r="F109" s="232" t="s">
        <v>415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416</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420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421</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422</v>
      </c>
      <c r="F122" s="220" t="s">
        <v>423</v>
      </c>
      <c r="G122" s="221" t="s">
        <v>413</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424</v>
      </c>
    </row>
    <row r="123" s="2" customFormat="1">
      <c r="A123" s="42"/>
      <c r="B123" s="43"/>
      <c r="C123" s="44"/>
      <c r="D123" s="231" t="s">
        <v>236</v>
      </c>
      <c r="E123" s="44"/>
      <c r="F123" s="232" t="s">
        <v>425</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426</v>
      </c>
      <c r="F124" s="220" t="s">
        <v>427</v>
      </c>
      <c r="G124" s="221" t="s">
        <v>413</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428</v>
      </c>
    </row>
    <row r="125" s="2" customFormat="1">
      <c r="A125" s="42"/>
      <c r="B125" s="43"/>
      <c r="C125" s="44"/>
      <c r="D125" s="231" t="s">
        <v>236</v>
      </c>
      <c r="E125" s="44"/>
      <c r="F125" s="232" t="s">
        <v>429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416</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430</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431</v>
      </c>
      <c r="F130" s="220" t="s">
        <v>432</v>
      </c>
      <c r="G130" s="221" t="s">
        <v>413</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433</v>
      </c>
    </row>
    <row r="131" s="2" customFormat="1">
      <c r="A131" s="42"/>
      <c r="B131" s="43"/>
      <c r="C131" s="44"/>
      <c r="D131" s="231" t="s">
        <v>236</v>
      </c>
      <c r="E131" s="44"/>
      <c r="F131" s="232" t="s">
        <v>434</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435</v>
      </c>
      <c r="F132" s="220" t="s">
        <v>436</v>
      </c>
      <c r="G132" s="221" t="s">
        <v>413</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437</v>
      </c>
    </row>
    <row r="133" s="2" customFormat="1">
      <c r="A133" s="42"/>
      <c r="B133" s="43"/>
      <c r="C133" s="44"/>
      <c r="D133" s="231" t="s">
        <v>236</v>
      </c>
      <c r="E133" s="44"/>
      <c r="F133" s="232" t="s">
        <v>438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439</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420</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421</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440</v>
      </c>
      <c r="F140" s="220" t="s">
        <v>441</v>
      </c>
      <c r="G140" s="221" t="s">
        <v>413</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442</v>
      </c>
    </row>
    <row r="141" s="2" customFormat="1">
      <c r="A141" s="42"/>
      <c r="B141" s="43"/>
      <c r="C141" s="44"/>
      <c r="D141" s="231" t="s">
        <v>236</v>
      </c>
      <c r="E141" s="44"/>
      <c r="F141" s="232" t="s">
        <v>443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310</v>
      </c>
      <c r="D142" s="218" t="s">
        <v>230</v>
      </c>
      <c r="E142" s="219" t="s">
        <v>444</v>
      </c>
      <c r="F142" s="220" t="s">
        <v>445</v>
      </c>
      <c r="G142" s="221" t="s">
        <v>413</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446</v>
      </c>
    </row>
    <row r="143" s="2" customFormat="1">
      <c r="A143" s="42"/>
      <c r="B143" s="43"/>
      <c r="C143" s="44"/>
      <c r="D143" s="231" t="s">
        <v>236</v>
      </c>
      <c r="E143" s="44"/>
      <c r="F143" s="232" t="s">
        <v>447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448</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326</v>
      </c>
      <c r="D145" s="218" t="s">
        <v>230</v>
      </c>
      <c r="E145" s="219" t="s">
        <v>449</v>
      </c>
      <c r="F145" s="220" t="s">
        <v>450</v>
      </c>
      <c r="G145" s="221" t="s">
        <v>413</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451</v>
      </c>
    </row>
    <row r="146" s="2" customFormat="1">
      <c r="A146" s="42"/>
      <c r="B146" s="43"/>
      <c r="C146" s="44"/>
      <c r="D146" s="231" t="s">
        <v>236</v>
      </c>
      <c r="E146" s="44"/>
      <c r="F146" s="232" t="s">
        <v>452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439</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417</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418</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419</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430</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453</v>
      </c>
      <c r="F157" s="220" t="s">
        <v>454</v>
      </c>
      <c r="G157" s="221" t="s">
        <v>413</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455</v>
      </c>
    </row>
    <row r="158" s="2" customFormat="1">
      <c r="A158" s="42"/>
      <c r="B158" s="43"/>
      <c r="C158" s="44"/>
      <c r="D158" s="231" t="s">
        <v>236</v>
      </c>
      <c r="E158" s="44"/>
      <c r="F158" s="232" t="s">
        <v>456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342</v>
      </c>
      <c r="D159" s="218" t="s">
        <v>230</v>
      </c>
      <c r="E159" s="219" t="s">
        <v>457</v>
      </c>
      <c r="F159" s="220" t="s">
        <v>458</v>
      </c>
      <c r="G159" s="221" t="s">
        <v>413</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459</v>
      </c>
    </row>
    <row r="160" s="2" customFormat="1">
      <c r="A160" s="42"/>
      <c r="B160" s="43"/>
      <c r="C160" s="44"/>
      <c r="D160" s="231" t="s">
        <v>236</v>
      </c>
      <c r="E160" s="44"/>
      <c r="F160" s="232" t="s">
        <v>460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461</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351</v>
      </c>
      <c r="D162" s="218" t="s">
        <v>230</v>
      </c>
      <c r="E162" s="219" t="s">
        <v>462</v>
      </c>
      <c r="F162" s="220" t="s">
        <v>463</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464</v>
      </c>
    </row>
    <row r="163" s="2" customFormat="1">
      <c r="A163" s="42"/>
      <c r="B163" s="43"/>
      <c r="C163" s="44"/>
      <c r="D163" s="231" t="s">
        <v>236</v>
      </c>
      <c r="E163" s="44"/>
      <c r="F163" s="232" t="s">
        <v>465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466</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467</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468</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469</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470</v>
      </c>
      <c r="F169" s="216" t="s">
        <v>471</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356</v>
      </c>
      <c r="D170" s="218" t="s">
        <v>230</v>
      </c>
      <c r="E170" s="219" t="s">
        <v>472</v>
      </c>
      <c r="F170" s="220" t="s">
        <v>473</v>
      </c>
      <c r="G170" s="221" t="s">
        <v>413</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474</v>
      </c>
    </row>
    <row r="171" s="2" customFormat="1">
      <c r="A171" s="42"/>
      <c r="B171" s="43"/>
      <c r="C171" s="44"/>
      <c r="D171" s="231" t="s">
        <v>236</v>
      </c>
      <c r="E171" s="44"/>
      <c r="F171" s="232" t="s">
        <v>475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365</v>
      </c>
      <c r="D172" s="218" t="s">
        <v>230</v>
      </c>
      <c r="E172" s="219" t="s">
        <v>476</v>
      </c>
      <c r="F172" s="220" t="s">
        <v>477</v>
      </c>
      <c r="G172" s="221" t="s">
        <v>413</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478</v>
      </c>
    </row>
    <row r="173" s="2" customFormat="1">
      <c r="A173" s="42"/>
      <c r="B173" s="43"/>
      <c r="C173" s="44"/>
      <c r="D173" s="231" t="s">
        <v>236</v>
      </c>
      <c r="E173" s="44"/>
      <c r="F173" s="232" t="s">
        <v>479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373</v>
      </c>
      <c r="D174" s="218" t="s">
        <v>230</v>
      </c>
      <c r="E174" s="219" t="s">
        <v>480</v>
      </c>
      <c r="F174" s="220" t="s">
        <v>481</v>
      </c>
      <c r="G174" s="221" t="s">
        <v>413</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482</v>
      </c>
    </row>
    <row r="175" s="2" customFormat="1">
      <c r="A175" s="42"/>
      <c r="B175" s="43"/>
      <c r="C175" s="44"/>
      <c r="D175" s="231" t="s">
        <v>236</v>
      </c>
      <c r="E175" s="44"/>
      <c r="F175" s="232" t="s">
        <v>483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315</v>
      </c>
      <c r="D176" s="269" t="s">
        <v>277</v>
      </c>
      <c r="E176" s="270" t="s">
        <v>484</v>
      </c>
      <c r="F176" s="271" t="s">
        <v>485</v>
      </c>
      <c r="G176" s="272" t="s">
        <v>413</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486</v>
      </c>
    </row>
    <row r="177" s="2" customFormat="1" ht="16.5" customHeight="1">
      <c r="A177" s="42"/>
      <c r="B177" s="43"/>
      <c r="C177" s="269" t="s">
        <v>319</v>
      </c>
      <c r="D177" s="269" t="s">
        <v>277</v>
      </c>
      <c r="E177" s="270" t="s">
        <v>487</v>
      </c>
      <c r="F177" s="271" t="s">
        <v>488</v>
      </c>
      <c r="G177" s="272" t="s">
        <v>413</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489</v>
      </c>
    </row>
    <row r="178" s="2" customFormat="1" ht="21.75" customHeight="1">
      <c r="A178" s="42"/>
      <c r="B178" s="43"/>
      <c r="C178" s="218" t="s">
        <v>490</v>
      </c>
      <c r="D178" s="218" t="s">
        <v>230</v>
      </c>
      <c r="E178" s="219" t="s">
        <v>491</v>
      </c>
      <c r="F178" s="220" t="s">
        <v>492</v>
      </c>
      <c r="G178" s="221" t="s">
        <v>413</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493</v>
      </c>
    </row>
    <row r="179" s="2" customFormat="1">
      <c r="A179" s="42"/>
      <c r="B179" s="43"/>
      <c r="C179" s="44"/>
      <c r="D179" s="231" t="s">
        <v>236</v>
      </c>
      <c r="E179" s="44"/>
      <c r="F179" s="232" t="s">
        <v>494</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495</v>
      </c>
      <c r="F180" s="220" t="s">
        <v>496</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497</v>
      </c>
    </row>
    <row r="181" s="2" customFormat="1">
      <c r="A181" s="42"/>
      <c r="B181" s="43"/>
      <c r="C181" s="44"/>
      <c r="D181" s="231" t="s">
        <v>236</v>
      </c>
      <c r="E181" s="44"/>
      <c r="F181" s="232" t="s">
        <v>498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499</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500</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378</v>
      </c>
      <c r="F184" s="283" t="s">
        <v>335</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501</v>
      </c>
      <c r="D186" s="269" t="s">
        <v>277</v>
      </c>
      <c r="E186" s="270" t="s">
        <v>502</v>
      </c>
      <c r="F186" s="271" t="s">
        <v>503</v>
      </c>
      <c r="G186" s="272" t="s">
        <v>329</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504</v>
      </c>
    </row>
    <row r="187" s="14" customFormat="1">
      <c r="A187" s="14"/>
      <c r="B187" s="247"/>
      <c r="C187" s="248"/>
      <c r="D187" s="238" t="s">
        <v>238</v>
      </c>
      <c r="E187" s="248"/>
      <c r="F187" s="250" t="s">
        <v>505</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506</v>
      </c>
      <c r="D188" s="218" t="s">
        <v>230</v>
      </c>
      <c r="E188" s="219" t="s">
        <v>507</v>
      </c>
      <c r="F188" s="220" t="s">
        <v>508</v>
      </c>
      <c r="G188" s="221" t="s">
        <v>413</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509</v>
      </c>
    </row>
    <row r="189" s="2" customFormat="1">
      <c r="A189" s="42"/>
      <c r="B189" s="43"/>
      <c r="C189" s="44"/>
      <c r="D189" s="231" t="s">
        <v>236</v>
      </c>
      <c r="E189" s="44"/>
      <c r="F189" s="232" t="s">
        <v>510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511</v>
      </c>
      <c r="D190" s="218" t="s">
        <v>230</v>
      </c>
      <c r="E190" s="219" t="s">
        <v>512</v>
      </c>
      <c r="F190" s="220" t="s">
        <v>513</v>
      </c>
      <c r="G190" s="221" t="s">
        <v>413</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514</v>
      </c>
    </row>
    <row r="191" s="2" customFormat="1">
      <c r="A191" s="42"/>
      <c r="B191" s="43"/>
      <c r="C191" s="44"/>
      <c r="D191" s="231" t="s">
        <v>236</v>
      </c>
      <c r="E191" s="44"/>
      <c r="F191" s="232" t="s">
        <v>515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516</v>
      </c>
      <c r="D192" s="218" t="s">
        <v>230</v>
      </c>
      <c r="E192" s="219" t="s">
        <v>517</v>
      </c>
      <c r="F192" s="220" t="s">
        <v>518</v>
      </c>
      <c r="G192" s="221" t="s">
        <v>413</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519</v>
      </c>
    </row>
    <row r="193" s="2" customFormat="1" ht="16.5" customHeight="1">
      <c r="A193" s="42"/>
      <c r="B193" s="43"/>
      <c r="C193" s="218" t="s">
        <v>520</v>
      </c>
      <c r="D193" s="218" t="s">
        <v>230</v>
      </c>
      <c r="E193" s="219" t="s">
        <v>521</v>
      </c>
      <c r="F193" s="220" t="s">
        <v>522</v>
      </c>
      <c r="G193" s="221" t="s">
        <v>413</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523</v>
      </c>
    </row>
    <row r="194" s="2" customFormat="1">
      <c r="A194" s="42"/>
      <c r="B194" s="43"/>
      <c r="C194" s="44"/>
      <c r="D194" s="231" t="s">
        <v>236</v>
      </c>
      <c r="E194" s="44"/>
      <c r="F194" s="232" t="s">
        <v>524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525</v>
      </c>
      <c r="D195" s="269" t="s">
        <v>277</v>
      </c>
      <c r="E195" s="270" t="s">
        <v>526</v>
      </c>
      <c r="F195" s="271" t="s">
        <v>527</v>
      </c>
      <c r="G195" s="272" t="s">
        <v>413</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528</v>
      </c>
    </row>
    <row r="196" s="2" customFormat="1" ht="16.5" customHeight="1">
      <c r="A196" s="42"/>
      <c r="B196" s="43"/>
      <c r="C196" s="218" t="s">
        <v>529</v>
      </c>
      <c r="D196" s="218" t="s">
        <v>230</v>
      </c>
      <c r="E196" s="219" t="s">
        <v>530</v>
      </c>
      <c r="F196" s="220" t="s">
        <v>531</v>
      </c>
      <c r="G196" s="221" t="s">
        <v>413</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532</v>
      </c>
    </row>
    <row r="197" s="2" customFormat="1">
      <c r="A197" s="42"/>
      <c r="B197" s="43"/>
      <c r="C197" s="44"/>
      <c r="D197" s="231" t="s">
        <v>236</v>
      </c>
      <c r="E197" s="44"/>
      <c r="F197" s="232" t="s">
        <v>533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534</v>
      </c>
      <c r="D198" s="269" t="s">
        <v>277</v>
      </c>
      <c r="E198" s="270" t="s">
        <v>535</v>
      </c>
      <c r="F198" s="271" t="s">
        <v>536</v>
      </c>
      <c r="G198" s="272" t="s">
        <v>413</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537</v>
      </c>
    </row>
    <row r="199" s="14" customFormat="1">
      <c r="A199" s="14"/>
      <c r="B199" s="247"/>
      <c r="C199" s="248"/>
      <c r="D199" s="238" t="s">
        <v>238</v>
      </c>
      <c r="E199" s="248"/>
      <c r="F199" s="250" t="s">
        <v>538</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539</v>
      </c>
      <c r="D200" s="269" t="s">
        <v>277</v>
      </c>
      <c r="E200" s="270" t="s">
        <v>540</v>
      </c>
      <c r="F200" s="271" t="s">
        <v>541</v>
      </c>
      <c r="G200" s="272" t="s">
        <v>413</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542</v>
      </c>
    </row>
    <row r="201" s="2" customFormat="1" ht="16.5" customHeight="1">
      <c r="A201" s="42"/>
      <c r="B201" s="43"/>
      <c r="C201" s="218" t="s">
        <v>543</v>
      </c>
      <c r="D201" s="218" t="s">
        <v>230</v>
      </c>
      <c r="E201" s="219" t="s">
        <v>544</v>
      </c>
      <c r="F201" s="220" t="s">
        <v>545</v>
      </c>
      <c r="G201" s="221" t="s">
        <v>329</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546</v>
      </c>
    </row>
    <row r="202" s="13" customFormat="1">
      <c r="A202" s="13"/>
      <c r="B202" s="236"/>
      <c r="C202" s="237"/>
      <c r="D202" s="238" t="s">
        <v>238</v>
      </c>
      <c r="E202" s="239" t="s">
        <v>44</v>
      </c>
      <c r="F202" s="240" t="s">
        <v>547</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548</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549</v>
      </c>
      <c r="D205" s="218" t="s">
        <v>230</v>
      </c>
      <c r="E205" s="219" t="s">
        <v>550</v>
      </c>
      <c r="F205" s="220" t="s">
        <v>551</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552</v>
      </c>
    </row>
    <row r="206" s="12" customFormat="1" ht="20.88" customHeight="1">
      <c r="A206" s="12"/>
      <c r="B206" s="202"/>
      <c r="C206" s="203"/>
      <c r="D206" s="204" t="s">
        <v>81</v>
      </c>
      <c r="E206" s="216" t="s">
        <v>553</v>
      </c>
      <c r="F206" s="216" t="s">
        <v>554</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555</v>
      </c>
      <c r="D207" s="218" t="s">
        <v>230</v>
      </c>
      <c r="E207" s="219" t="s">
        <v>544</v>
      </c>
      <c r="F207" s="220" t="s">
        <v>545</v>
      </c>
      <c r="G207" s="221" t="s">
        <v>329</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556</v>
      </c>
    </row>
    <row r="208" s="14" customFormat="1">
      <c r="A208" s="14"/>
      <c r="B208" s="247"/>
      <c r="C208" s="248"/>
      <c r="D208" s="238" t="s">
        <v>238</v>
      </c>
      <c r="E208" s="249" t="s">
        <v>44</v>
      </c>
      <c r="F208" s="250" t="s">
        <v>557</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558</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559</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560</v>
      </c>
      <c r="D212" s="218" t="s">
        <v>230</v>
      </c>
      <c r="E212" s="219" t="s">
        <v>512</v>
      </c>
      <c r="F212" s="220" t="s">
        <v>513</v>
      </c>
      <c r="G212" s="221" t="s">
        <v>413</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561</v>
      </c>
    </row>
    <row r="213" s="2" customFormat="1">
      <c r="A213" s="42"/>
      <c r="B213" s="43"/>
      <c r="C213" s="44"/>
      <c r="D213" s="231" t="s">
        <v>236</v>
      </c>
      <c r="E213" s="44"/>
      <c r="F213" s="232" t="s">
        <v>515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562</v>
      </c>
      <c r="D214" s="218" t="s">
        <v>230</v>
      </c>
      <c r="E214" s="219" t="s">
        <v>563</v>
      </c>
      <c r="F214" s="220" t="s">
        <v>564</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565</v>
      </c>
    </row>
    <row r="215" s="2" customFormat="1">
      <c r="A215" s="42"/>
      <c r="B215" s="43"/>
      <c r="C215" s="44"/>
      <c r="D215" s="231" t="s">
        <v>236</v>
      </c>
      <c r="E215" s="44"/>
      <c r="F215" s="232" t="s">
        <v>566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567</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568</v>
      </c>
      <c r="D218" s="218" t="s">
        <v>230</v>
      </c>
      <c r="E218" s="219" t="s">
        <v>517</v>
      </c>
      <c r="F218" s="220" t="s">
        <v>518</v>
      </c>
      <c r="G218" s="221" t="s">
        <v>413</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569</v>
      </c>
    </row>
    <row r="219" s="2" customFormat="1" ht="16.5" customHeight="1">
      <c r="A219" s="42"/>
      <c r="B219" s="43"/>
      <c r="C219" s="218" t="s">
        <v>570</v>
      </c>
      <c r="D219" s="218" t="s">
        <v>230</v>
      </c>
      <c r="E219" s="219" t="s">
        <v>495</v>
      </c>
      <c r="F219" s="220" t="s">
        <v>496</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571</v>
      </c>
    </row>
    <row r="220" s="2" customFormat="1">
      <c r="A220" s="42"/>
      <c r="B220" s="43"/>
      <c r="C220" s="44"/>
      <c r="D220" s="231" t="s">
        <v>236</v>
      </c>
      <c r="E220" s="44"/>
      <c r="F220" s="232" t="s">
        <v>498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499</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378</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572</v>
      </c>
      <c r="D224" s="269" t="s">
        <v>277</v>
      </c>
      <c r="E224" s="270" t="s">
        <v>502</v>
      </c>
      <c r="F224" s="271" t="s">
        <v>503</v>
      </c>
      <c r="G224" s="272" t="s">
        <v>329</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573</v>
      </c>
    </row>
    <row r="225" s="14" customFormat="1">
      <c r="A225" s="14"/>
      <c r="B225" s="247"/>
      <c r="C225" s="248"/>
      <c r="D225" s="238" t="s">
        <v>238</v>
      </c>
      <c r="E225" s="248"/>
      <c r="F225" s="250" t="s">
        <v>505</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574</v>
      </c>
      <c r="D226" s="218" t="s">
        <v>230</v>
      </c>
      <c r="E226" s="219" t="s">
        <v>575</v>
      </c>
      <c r="F226" s="220" t="s">
        <v>576</v>
      </c>
      <c r="G226" s="221" t="s">
        <v>413</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577</v>
      </c>
    </row>
    <row r="227" s="2" customFormat="1">
      <c r="A227" s="42"/>
      <c r="B227" s="43"/>
      <c r="C227" s="44"/>
      <c r="D227" s="231" t="s">
        <v>236</v>
      </c>
      <c r="E227" s="44"/>
      <c r="F227" s="232" t="s">
        <v>578</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579</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580</v>
      </c>
      <c r="D230" s="218" t="s">
        <v>230</v>
      </c>
      <c r="E230" s="219" t="s">
        <v>581</v>
      </c>
      <c r="F230" s="220" t="s">
        <v>582</v>
      </c>
      <c r="G230" s="221" t="s">
        <v>413</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583</v>
      </c>
    </row>
    <row r="231" s="2" customFormat="1">
      <c r="A231" s="42"/>
      <c r="B231" s="43"/>
      <c r="C231" s="44"/>
      <c r="D231" s="231" t="s">
        <v>236</v>
      </c>
      <c r="E231" s="44"/>
      <c r="F231" s="232" t="s">
        <v>584</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585</v>
      </c>
      <c r="D232" s="218" t="s">
        <v>230</v>
      </c>
      <c r="E232" s="219" t="s">
        <v>550</v>
      </c>
      <c r="F232" s="220" t="s">
        <v>551</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586</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smE2Ysjj+tBcQ4X+jumtFF9kfUdLZgsc2XI6sRDks6BPNdN+05eq1zDoWe0u4gSKF5Ex2dWLKCf9VqU+wY1rhg==" hashValue="vxuVW4yWbOF3tvQ8I/N+RHPgd/8UTVWbMDXG6VxnY1evZX5Xgw52P/tDL2REdxAwTdQtr/513701vLedUYB+Jw=="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587</v>
      </c>
      <c r="BA2" s="143" t="s">
        <v>44</v>
      </c>
      <c r="BB2" s="143" t="s">
        <v>44</v>
      </c>
      <c r="BC2" s="143" t="s">
        <v>588</v>
      </c>
      <c r="BD2" s="143" t="s">
        <v>92</v>
      </c>
    </row>
    <row r="3" s="1" customFormat="1" ht="6.96" customHeight="1">
      <c r="B3" s="144"/>
      <c r="C3" s="145"/>
      <c r="D3" s="145"/>
      <c r="E3" s="145"/>
      <c r="F3" s="145"/>
      <c r="G3" s="145"/>
      <c r="H3" s="145"/>
      <c r="I3" s="145"/>
      <c r="J3" s="145"/>
      <c r="K3" s="145"/>
      <c r="L3" s="23"/>
      <c r="AT3" s="20" t="s">
        <v>92</v>
      </c>
      <c r="AZ3" s="143" t="s">
        <v>589</v>
      </c>
      <c r="BA3" s="143" t="s">
        <v>44</v>
      </c>
      <c r="BB3" s="143" t="s">
        <v>44</v>
      </c>
      <c r="BC3" s="143" t="s">
        <v>590</v>
      </c>
      <c r="BD3" s="143" t="s">
        <v>92</v>
      </c>
    </row>
    <row r="4" s="1" customFormat="1" ht="24.96" customHeight="1">
      <c r="B4" s="23"/>
      <c r="D4" s="146" t="s">
        <v>200</v>
      </c>
      <c r="L4" s="23"/>
      <c r="M4" s="147" t="s">
        <v>10</v>
      </c>
      <c r="AT4" s="20" t="s">
        <v>4</v>
      </c>
      <c r="AZ4" s="143" t="s">
        <v>591</v>
      </c>
      <c r="BA4" s="143" t="s">
        <v>44</v>
      </c>
      <c r="BB4" s="143" t="s">
        <v>44</v>
      </c>
      <c r="BC4" s="143" t="s">
        <v>592</v>
      </c>
      <c r="BD4" s="143" t="s">
        <v>92</v>
      </c>
    </row>
    <row r="5" s="1" customFormat="1" ht="6.96" customHeight="1">
      <c r="B5" s="23"/>
      <c r="L5" s="23"/>
      <c r="AZ5" s="143" t="s">
        <v>593</v>
      </c>
      <c r="BA5" s="143" t="s">
        <v>44</v>
      </c>
      <c r="BB5" s="143" t="s">
        <v>44</v>
      </c>
      <c r="BC5" s="143" t="s">
        <v>594</v>
      </c>
      <c r="BD5" s="143" t="s">
        <v>92</v>
      </c>
    </row>
    <row r="6" s="1" customFormat="1" ht="12" customHeight="1">
      <c r="B6" s="23"/>
      <c r="D6" s="148" t="s">
        <v>16</v>
      </c>
      <c r="L6" s="23"/>
      <c r="AZ6" s="143" t="s">
        <v>595</v>
      </c>
      <c r="BA6" s="143" t="s">
        <v>44</v>
      </c>
      <c r="BB6" s="143" t="s">
        <v>44</v>
      </c>
      <c r="BC6" s="143" t="s">
        <v>596</v>
      </c>
      <c r="BD6" s="143" t="s">
        <v>92</v>
      </c>
    </row>
    <row r="7" s="1" customFormat="1" ht="16.5" customHeight="1">
      <c r="B7" s="23"/>
      <c r="E7" s="149" t="str">
        <f>'Rekapitulace stavby'!K6</f>
        <v>Víceúčelový sportovní areál UKB - Sportovní hala</v>
      </c>
      <c r="F7" s="148"/>
      <c r="G7" s="148"/>
      <c r="H7" s="148"/>
      <c r="L7" s="23"/>
      <c r="AZ7" s="143" t="s">
        <v>597</v>
      </c>
      <c r="BA7" s="143" t="s">
        <v>44</v>
      </c>
      <c r="BB7" s="143" t="s">
        <v>44</v>
      </c>
      <c r="BC7" s="143" t="s">
        <v>598</v>
      </c>
      <c r="BD7" s="143" t="s">
        <v>92</v>
      </c>
    </row>
    <row r="8">
      <c r="B8" s="23"/>
      <c r="D8" s="148" t="s">
        <v>203</v>
      </c>
      <c r="L8" s="23"/>
      <c r="AZ8" s="143" t="s">
        <v>599</v>
      </c>
      <c r="BA8" s="143" t="s">
        <v>44</v>
      </c>
      <c r="BB8" s="143" t="s">
        <v>44</v>
      </c>
      <c r="BC8" s="143" t="s">
        <v>600</v>
      </c>
      <c r="BD8" s="143" t="s">
        <v>92</v>
      </c>
    </row>
    <row r="9" s="1" customFormat="1" ht="16.5" customHeight="1">
      <c r="B9" s="23"/>
      <c r="E9" s="149" t="s">
        <v>601</v>
      </c>
      <c r="F9" s="1"/>
      <c r="G9" s="1"/>
      <c r="H9" s="1"/>
      <c r="L9" s="23"/>
      <c r="AZ9" s="143" t="s">
        <v>602</v>
      </c>
      <c r="BA9" s="143" t="s">
        <v>44</v>
      </c>
      <c r="BB9" s="143" t="s">
        <v>44</v>
      </c>
      <c r="BC9" s="143" t="s">
        <v>603</v>
      </c>
      <c r="BD9" s="143" t="s">
        <v>92</v>
      </c>
    </row>
    <row r="10" s="1" customFormat="1" ht="12" customHeight="1">
      <c r="B10" s="23"/>
      <c r="D10" s="148" t="s">
        <v>604</v>
      </c>
      <c r="L10" s="23"/>
      <c r="AZ10" s="143" t="s">
        <v>605</v>
      </c>
      <c r="BA10" s="143" t="s">
        <v>44</v>
      </c>
      <c r="BB10" s="143" t="s">
        <v>44</v>
      </c>
      <c r="BC10" s="143" t="s">
        <v>606</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608</v>
      </c>
      <c r="BA11" s="143" t="s">
        <v>44</v>
      </c>
      <c r="BB11" s="143" t="s">
        <v>44</v>
      </c>
      <c r="BC11" s="143" t="s">
        <v>609</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611</v>
      </c>
      <c r="BA12" s="143" t="s">
        <v>44</v>
      </c>
      <c r="BB12" s="143" t="s">
        <v>44</v>
      </c>
      <c r="BC12" s="143" t="s">
        <v>612</v>
      </c>
      <c r="BD12" s="143" t="s">
        <v>92</v>
      </c>
    </row>
    <row r="13" s="2" customFormat="1" ht="16.5" customHeight="1">
      <c r="A13" s="42"/>
      <c r="B13" s="48"/>
      <c r="C13" s="42"/>
      <c r="D13" s="42"/>
      <c r="E13" s="151" t="s">
        <v>613</v>
      </c>
      <c r="F13" s="42"/>
      <c r="G13" s="42"/>
      <c r="H13" s="42"/>
      <c r="I13" s="42"/>
      <c r="J13" s="42"/>
      <c r="K13" s="42"/>
      <c r="L13" s="150"/>
      <c r="S13" s="42"/>
      <c r="T13" s="42"/>
      <c r="U13" s="42"/>
      <c r="V13" s="42"/>
      <c r="W13" s="42"/>
      <c r="X13" s="42"/>
      <c r="Y13" s="42"/>
      <c r="Z13" s="42"/>
      <c r="AA13" s="42"/>
      <c r="AB13" s="42"/>
      <c r="AC13" s="42"/>
      <c r="AD13" s="42"/>
      <c r="AE13" s="42"/>
      <c r="AZ13" s="143" t="s">
        <v>614</v>
      </c>
      <c r="BA13" s="143" t="s">
        <v>44</v>
      </c>
      <c r="BB13" s="143" t="s">
        <v>44</v>
      </c>
      <c r="BC13" s="143" t="s">
        <v>348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ROUND((SUM(BE103:BE556)),  2)</f>
        <v>0</v>
      </c>
      <c r="G37" s="42"/>
      <c r="H37" s="42"/>
      <c r="I37" s="163">
        <v>0.20999999999999999</v>
      </c>
      <c r="J37" s="162">
        <f>ROUND(((SUM(BE103:BE556))*I37),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ROUND((SUM(BF103:BF556)),  2)</f>
        <v>0</v>
      </c>
      <c r="G38" s="42"/>
      <c r="H38" s="42"/>
      <c r="I38" s="163">
        <v>0.12</v>
      </c>
      <c r="J38" s="162">
        <f>ROUND(((SUM(BF103:BF556))*I38),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ROUND((SUM(BG103:BG556)),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ROUND((SUM(BH103:BH556)),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ROUND((SUM(BI103:BI556)),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J177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J394</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J411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618</v>
      </c>
      <c r="E73" s="188"/>
      <c r="F73" s="188"/>
      <c r="G73" s="188"/>
      <c r="H73" s="188"/>
      <c r="I73" s="188"/>
      <c r="J73" s="189">
        <f>J434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J452</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J455</f>
        <v>0</v>
      </c>
      <c r="K75" s="181"/>
      <c r="L75" s="185"/>
      <c r="S75" s="9"/>
      <c r="T75" s="9"/>
      <c r="U75" s="9"/>
      <c r="V75" s="9"/>
      <c r="W75" s="9"/>
      <c r="X75" s="9"/>
      <c r="Y75" s="9"/>
      <c r="Z75" s="9"/>
      <c r="AA75" s="9"/>
      <c r="AB75" s="9"/>
      <c r="AC75" s="9"/>
      <c r="AD75" s="9"/>
      <c r="AE75" s="9"/>
    </row>
    <row r="76" s="10" customFormat="1" ht="19.92" customHeight="1">
      <c r="A76" s="10"/>
      <c r="B76" s="186"/>
      <c r="C76" s="129"/>
      <c r="D76" s="187" t="s">
        <v>620</v>
      </c>
      <c r="E76" s="188"/>
      <c r="F76" s="188"/>
      <c r="G76" s="188"/>
      <c r="H76" s="188"/>
      <c r="I76" s="188"/>
      <c r="J76" s="189">
        <f>J456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621</v>
      </c>
      <c r="E77" s="188"/>
      <c r="F77" s="188"/>
      <c r="G77" s="188"/>
      <c r="H77" s="188"/>
      <c r="I77" s="188"/>
      <c r="J77" s="189">
        <f>J518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622</v>
      </c>
      <c r="E78" s="188"/>
      <c r="F78" s="188"/>
      <c r="G78" s="188"/>
      <c r="H78" s="188"/>
      <c r="I78" s="188"/>
      <c r="J78" s="189">
        <f>J534</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623</v>
      </c>
      <c r="E79" s="183"/>
      <c r="F79" s="183"/>
      <c r="G79" s="183"/>
      <c r="H79" s="183"/>
      <c r="I79" s="183"/>
      <c r="J79" s="184">
        <f>J537</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607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610</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D.1.1-2.1 - Základové konstrukce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P104+P455+P537</f>
        <v>0</v>
      </c>
      <c r="Q103" s="100"/>
      <c r="R103" s="199">
        <f>R104+R455+R537</f>
        <v>8088.1109476899974</v>
      </c>
      <c r="S103" s="100"/>
      <c r="T103" s="200">
        <f>T104+T455+T537</f>
        <v>0</v>
      </c>
      <c r="U103" s="42"/>
      <c r="V103" s="42"/>
      <c r="W103" s="42"/>
      <c r="X103" s="42"/>
      <c r="Y103" s="42"/>
      <c r="Z103" s="42"/>
      <c r="AA103" s="42"/>
      <c r="AB103" s="42"/>
      <c r="AC103" s="42"/>
      <c r="AD103" s="42"/>
      <c r="AE103" s="42"/>
      <c r="AT103" s="20" t="s">
        <v>81</v>
      </c>
      <c r="AU103" s="20" t="s">
        <v>209</v>
      </c>
      <c r="BK103" s="201">
        <f>BK104+BK455+BK537</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P105+P177+P394+P411+P434+P452</f>
        <v>0</v>
      </c>
      <c r="Q104" s="210"/>
      <c r="R104" s="211">
        <f>R105+R177+R394+R411+R434+R452</f>
        <v>8036.7059658899971</v>
      </c>
      <c r="S104" s="210"/>
      <c r="T104" s="212">
        <f>T105+T177+T394+T411+T434+T452</f>
        <v>0</v>
      </c>
      <c r="U104" s="12"/>
      <c r="V104" s="12"/>
      <c r="W104" s="12"/>
      <c r="X104" s="12"/>
      <c r="Y104" s="12"/>
      <c r="Z104" s="12"/>
      <c r="AA104" s="12"/>
      <c r="AB104" s="12"/>
      <c r="AC104" s="12"/>
      <c r="AD104" s="12"/>
      <c r="AE104" s="12"/>
      <c r="AR104" s="213" t="s">
        <v>90</v>
      </c>
      <c r="AT104" s="214" t="s">
        <v>81</v>
      </c>
      <c r="AU104" s="214" t="s">
        <v>82</v>
      </c>
      <c r="AY104" s="213" t="s">
        <v>228</v>
      </c>
      <c r="BK104" s="215">
        <f>BK105+BK177+BK394+BK411+BK434+BK452</f>
        <v>0</v>
      </c>
    </row>
    <row r="105" s="12" customFormat="1" ht="22.8" customHeight="1">
      <c r="A105" s="12"/>
      <c r="B105" s="202"/>
      <c r="C105" s="203"/>
      <c r="D105" s="204" t="s">
        <v>81</v>
      </c>
      <c r="E105" s="216" t="s">
        <v>90</v>
      </c>
      <c r="F105" s="216" t="s">
        <v>229</v>
      </c>
      <c r="G105" s="203"/>
      <c r="H105" s="203"/>
      <c r="I105" s="206"/>
      <c r="J105" s="217">
        <f>BK105</f>
        <v>0</v>
      </c>
      <c r="K105" s="203"/>
      <c r="L105" s="208"/>
      <c r="M105" s="209"/>
      <c r="N105" s="210"/>
      <c r="O105" s="210"/>
      <c r="P105" s="211">
        <f>SUM(P106:P176)</f>
        <v>0</v>
      </c>
      <c r="Q105" s="210"/>
      <c r="R105" s="211">
        <f>SUM(R106:R176)</f>
        <v>129.732</v>
      </c>
      <c r="S105" s="210"/>
      <c r="T105" s="212">
        <f>SUM(T106:T176)</f>
        <v>0</v>
      </c>
      <c r="U105" s="12"/>
      <c r="V105" s="12"/>
      <c r="W105" s="12"/>
      <c r="X105" s="12"/>
      <c r="Y105" s="12"/>
      <c r="Z105" s="12"/>
      <c r="AA105" s="12"/>
      <c r="AB105" s="12"/>
      <c r="AC105" s="12"/>
      <c r="AD105" s="12"/>
      <c r="AE105" s="12"/>
      <c r="AR105" s="213" t="s">
        <v>90</v>
      </c>
      <c r="AT105" s="214" t="s">
        <v>81</v>
      </c>
      <c r="AU105" s="214" t="s">
        <v>90</v>
      </c>
      <c r="AY105" s="213" t="s">
        <v>228</v>
      </c>
      <c r="BK105" s="215">
        <f>SUM(BK106:BK176)</f>
        <v>0</v>
      </c>
    </row>
    <row r="106" s="2" customFormat="1" ht="24.15" customHeight="1">
      <c r="A106" s="42"/>
      <c r="B106" s="43"/>
      <c r="C106" s="218" t="s">
        <v>90</v>
      </c>
      <c r="D106" s="218" t="s">
        <v>230</v>
      </c>
      <c r="E106" s="219" t="s">
        <v>624</v>
      </c>
      <c r="F106" s="220" t="s">
        <v>625</v>
      </c>
      <c r="G106" s="221" t="s">
        <v>329</v>
      </c>
      <c r="H106" s="222">
        <v>813.98299999999995</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626</v>
      </c>
    </row>
    <row r="107" s="2" customFormat="1">
      <c r="A107" s="42"/>
      <c r="B107" s="43"/>
      <c r="C107" s="44"/>
      <c r="D107" s="231" t="s">
        <v>236</v>
      </c>
      <c r="E107" s="44"/>
      <c r="F107" s="232" t="s">
        <v>627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323</v>
      </c>
      <c r="E108" s="44"/>
      <c r="F108" s="279" t="s">
        <v>628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92</v>
      </c>
    </row>
    <row r="109" s="13" customFormat="1">
      <c r="A109" s="13"/>
      <c r="B109" s="236"/>
      <c r="C109" s="237"/>
      <c r="D109" s="238" t="s">
        <v>238</v>
      </c>
      <c r="E109" s="239" t="s">
        <v>44</v>
      </c>
      <c r="F109" s="240" t="s">
        <v>629</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630</v>
      </c>
      <c r="G110" s="248"/>
      <c r="H110" s="251">
        <v>20.039000000000001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631</v>
      </c>
      <c r="G111" s="248"/>
      <c r="H111" s="251">
        <v>717.60299999999995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632</v>
      </c>
      <c r="G112" s="248"/>
      <c r="H112" s="251">
        <v>76.340999999999994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5" customFormat="1">
      <c r="A113" s="15"/>
      <c r="B113" s="258"/>
      <c r="C113" s="259"/>
      <c r="D113" s="238" t="s">
        <v>238</v>
      </c>
      <c r="E113" s="260" t="s">
        <v>44</v>
      </c>
      <c r="F113" s="261" t="s">
        <v>247</v>
      </c>
      <c r="G113" s="259"/>
      <c r="H113" s="262">
        <v>813.98299999999995</v>
      </c>
      <c r="I113" s="263"/>
      <c r="J113" s="259"/>
      <c r="K113" s="259"/>
      <c r="L113" s="264"/>
      <c r="M113" s="265"/>
      <c r="N113" s="266"/>
      <c r="O113" s="266"/>
      <c r="P113" s="266"/>
      <c r="Q113" s="266"/>
      <c r="R113" s="266"/>
      <c r="S113" s="266"/>
      <c r="T113" s="267"/>
      <c r="U113" s="15"/>
      <c r="V113" s="15"/>
      <c r="W113" s="15"/>
      <c r="X113" s="15"/>
      <c r="Y113" s="15"/>
      <c r="Z113" s="15"/>
      <c r="AA113" s="15"/>
      <c r="AB113" s="15"/>
      <c r="AC113" s="15"/>
      <c r="AD113" s="15"/>
      <c r="AE113" s="15"/>
      <c r="AT113" s="268" t="s">
        <v>238</v>
      </c>
      <c r="AU113" s="268" t="s">
        <v>92</v>
      </c>
      <c r="AV113" s="15" t="s">
        <v>145</v>
      </c>
      <c r="AW113" s="15" t="s">
        <v>42</v>
      </c>
      <c r="AX113" s="15" t="s">
        <v>90</v>
      </c>
      <c r="AY113" s="268" t="s">
        <v>228</v>
      </c>
    </row>
    <row r="114" s="2" customFormat="1" ht="37.8" customHeight="1">
      <c r="A114" s="42"/>
      <c r="B114" s="43"/>
      <c r="C114" s="218" t="s">
        <v>92</v>
      </c>
      <c r="D114" s="218" t="s">
        <v>230</v>
      </c>
      <c r="E114" s="219" t="s">
        <v>357</v>
      </c>
      <c r="F114" s="220" t="s">
        <v>358</v>
      </c>
      <c r="G114" s="221" t="s">
        <v>329</v>
      </c>
      <c r="H114" s="222">
        <v>813.98299999999995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633</v>
      </c>
    </row>
    <row r="115" s="2" customFormat="1">
      <c r="A115" s="42"/>
      <c r="B115" s="43"/>
      <c r="C115" s="44"/>
      <c r="D115" s="231" t="s">
        <v>236</v>
      </c>
      <c r="E115" s="44"/>
      <c r="F115" s="232" t="s">
        <v>360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c r="A116" s="42"/>
      <c r="B116" s="43"/>
      <c r="C116" s="44"/>
      <c r="D116" s="238" t="s">
        <v>323</v>
      </c>
      <c r="E116" s="44"/>
      <c r="F116" s="279" t="s">
        <v>361</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323</v>
      </c>
      <c r="AU116" s="20" t="s">
        <v>92</v>
      </c>
    </row>
    <row r="117" s="2" customFormat="1" ht="24.15" customHeight="1">
      <c r="A117" s="42"/>
      <c r="B117" s="43"/>
      <c r="C117" s="218" t="s">
        <v>105</v>
      </c>
      <c r="D117" s="218" t="s">
        <v>230</v>
      </c>
      <c r="E117" s="219" t="s">
        <v>366</v>
      </c>
      <c r="F117" s="220" t="s">
        <v>367</v>
      </c>
      <c r="G117" s="221" t="s">
        <v>280</v>
      </c>
      <c r="H117" s="222">
        <v>1465.1690000000001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634</v>
      </c>
    </row>
    <row r="118" s="2" customFormat="1">
      <c r="A118" s="42"/>
      <c r="B118" s="43"/>
      <c r="C118" s="44"/>
      <c r="D118" s="238" t="s">
        <v>323</v>
      </c>
      <c r="E118" s="44"/>
      <c r="F118" s="279" t="s">
        <v>369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323</v>
      </c>
      <c r="AU118" s="20" t="s">
        <v>92</v>
      </c>
    </row>
    <row r="119" s="14" customFormat="1">
      <c r="A119" s="14"/>
      <c r="B119" s="247"/>
      <c r="C119" s="248"/>
      <c r="D119" s="238" t="s">
        <v>238</v>
      </c>
      <c r="E119" s="248"/>
      <c r="F119" s="250" t="s">
        <v>635</v>
      </c>
      <c r="G119" s="248"/>
      <c r="H119" s="251">
        <v>1465.1690000000001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v>
      </c>
      <c r="AX119" s="14" t="s">
        <v>90</v>
      </c>
      <c r="AY119" s="257" t="s">
        <v>228</v>
      </c>
    </row>
    <row r="120" s="2" customFormat="1" ht="24.15" customHeight="1">
      <c r="A120" s="42"/>
      <c r="B120" s="43"/>
      <c r="C120" s="218" t="s">
        <v>145</v>
      </c>
      <c r="D120" s="218" t="s">
        <v>230</v>
      </c>
      <c r="E120" s="219" t="s">
        <v>636</v>
      </c>
      <c r="F120" s="220" t="s">
        <v>637</v>
      </c>
      <c r="G120" s="221" t="s">
        <v>329</v>
      </c>
      <c r="H120" s="222">
        <v>64.866</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638</v>
      </c>
    </row>
    <row r="121" s="2" customFormat="1">
      <c r="A121" s="42"/>
      <c r="B121" s="43"/>
      <c r="C121" s="44"/>
      <c r="D121" s="231" t="s">
        <v>236</v>
      </c>
      <c r="E121" s="44"/>
      <c r="F121" s="232" t="s">
        <v>639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3" customFormat="1">
      <c r="A122" s="13"/>
      <c r="B122" s="236"/>
      <c r="C122" s="237"/>
      <c r="D122" s="238" t="s">
        <v>238</v>
      </c>
      <c r="E122" s="239" t="s">
        <v>44</v>
      </c>
      <c r="F122" s="240" t="s">
        <v>640</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641</v>
      </c>
      <c r="G123" s="248"/>
      <c r="H123" s="251">
        <v>64.866</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6" customFormat="1">
      <c r="A124" s="16"/>
      <c r="B124" s="280"/>
      <c r="C124" s="281"/>
      <c r="D124" s="238" t="s">
        <v>238</v>
      </c>
      <c r="E124" s="282" t="s">
        <v>597</v>
      </c>
      <c r="F124" s="283" t="s">
        <v>335</v>
      </c>
      <c r="G124" s="281"/>
      <c r="H124" s="284">
        <v>64.866</v>
      </c>
      <c r="I124" s="285"/>
      <c r="J124" s="281"/>
      <c r="K124" s="281"/>
      <c r="L124" s="286"/>
      <c r="M124" s="287"/>
      <c r="N124" s="288"/>
      <c r="O124" s="288"/>
      <c r="P124" s="288"/>
      <c r="Q124" s="288"/>
      <c r="R124" s="288"/>
      <c r="S124" s="288"/>
      <c r="T124" s="289"/>
      <c r="U124" s="16"/>
      <c r="V124" s="16"/>
      <c r="W124" s="16"/>
      <c r="X124" s="16"/>
      <c r="Y124" s="16"/>
      <c r="Z124" s="16"/>
      <c r="AA124" s="16"/>
      <c r="AB124" s="16"/>
      <c r="AC124" s="16"/>
      <c r="AD124" s="16"/>
      <c r="AE124" s="16"/>
      <c r="AT124" s="290" t="s">
        <v>238</v>
      </c>
      <c r="AU124" s="290" t="s">
        <v>92</v>
      </c>
      <c r="AV124" s="16" t="s">
        <v>105</v>
      </c>
      <c r="AW124" s="16" t="s">
        <v>42</v>
      </c>
      <c r="AX124" s="16" t="s">
        <v>82</v>
      </c>
      <c r="AY124" s="290" t="s">
        <v>228</v>
      </c>
    </row>
    <row r="125" s="15" customFormat="1">
      <c r="A125" s="15"/>
      <c r="B125" s="258"/>
      <c r="C125" s="259"/>
      <c r="D125" s="238" t="s">
        <v>238</v>
      </c>
      <c r="E125" s="260" t="s">
        <v>44</v>
      </c>
      <c r="F125" s="261" t="s">
        <v>247</v>
      </c>
      <c r="G125" s="259"/>
      <c r="H125" s="262">
        <v>64.866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271</v>
      </c>
      <c r="D126" s="218" t="s">
        <v>230</v>
      </c>
      <c r="E126" s="219" t="s">
        <v>624</v>
      </c>
      <c r="F126" s="220" t="s">
        <v>625</v>
      </c>
      <c r="G126" s="221" t="s">
        <v>329</v>
      </c>
      <c r="H126" s="222">
        <v>4764.1099999999997</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642</v>
      </c>
    </row>
    <row r="127" s="2" customFormat="1">
      <c r="A127" s="42"/>
      <c r="B127" s="43"/>
      <c r="C127" s="44"/>
      <c r="D127" s="231" t="s">
        <v>236</v>
      </c>
      <c r="E127" s="44"/>
      <c r="F127" s="232" t="s">
        <v>627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643</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614</v>
      </c>
      <c r="G129" s="248"/>
      <c r="H129" s="251">
        <v>2260.7800000000002</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611</v>
      </c>
      <c r="G130" s="248"/>
      <c r="H130" s="251">
        <v>2383.3400000000001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589</v>
      </c>
      <c r="G131" s="248"/>
      <c r="H131" s="251">
        <v>119.99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4764.1099999999997</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37.8" customHeight="1">
      <c r="A133" s="42"/>
      <c r="B133" s="43"/>
      <c r="C133" s="218" t="s">
        <v>276</v>
      </c>
      <c r="D133" s="218" t="s">
        <v>230</v>
      </c>
      <c r="E133" s="219" t="s">
        <v>644</v>
      </c>
      <c r="F133" s="220" t="s">
        <v>344</v>
      </c>
      <c r="G133" s="221" t="s">
        <v>329</v>
      </c>
      <c r="H133" s="222">
        <v>4764.1099999999997</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645</v>
      </c>
    </row>
    <row r="134" s="2" customFormat="1">
      <c r="A134" s="42"/>
      <c r="B134" s="43"/>
      <c r="C134" s="44"/>
      <c r="D134" s="238" t="s">
        <v>323</v>
      </c>
      <c r="E134" s="44"/>
      <c r="F134" s="279" t="s">
        <v>646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323</v>
      </c>
      <c r="AU134" s="20" t="s">
        <v>92</v>
      </c>
    </row>
    <row r="135" s="13" customFormat="1">
      <c r="A135" s="13"/>
      <c r="B135" s="236"/>
      <c r="C135" s="237"/>
      <c r="D135" s="238" t="s">
        <v>238</v>
      </c>
      <c r="E135" s="239" t="s">
        <v>44</v>
      </c>
      <c r="F135" s="240" t="s">
        <v>647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614</v>
      </c>
      <c r="G136" s="248"/>
      <c r="H136" s="251">
        <v>2260.7800000000002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611</v>
      </c>
      <c r="G137" s="248"/>
      <c r="H137" s="251">
        <v>2383.3400000000001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589</v>
      </c>
      <c r="G138" s="248"/>
      <c r="H138" s="251">
        <v>119.99</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4764.1099999999997</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292</v>
      </c>
      <c r="D140" s="218" t="s">
        <v>230</v>
      </c>
      <c r="E140" s="219" t="s">
        <v>648</v>
      </c>
      <c r="F140" s="220" t="s">
        <v>649</v>
      </c>
      <c r="G140" s="221" t="s">
        <v>329</v>
      </c>
      <c r="H140" s="222">
        <v>4644.1199999999999</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650</v>
      </c>
    </row>
    <row r="141" s="2" customFormat="1">
      <c r="A141" s="42"/>
      <c r="B141" s="43"/>
      <c r="C141" s="44"/>
      <c r="D141" s="231" t="s">
        <v>236</v>
      </c>
      <c r="E141" s="44"/>
      <c r="F141" s="232" t="s">
        <v>651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3" customFormat="1">
      <c r="A142" s="13"/>
      <c r="B142" s="236"/>
      <c r="C142" s="237"/>
      <c r="D142" s="238" t="s">
        <v>238</v>
      </c>
      <c r="E142" s="239" t="s">
        <v>44</v>
      </c>
      <c r="F142" s="240" t="s">
        <v>652</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653</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348</v>
      </c>
      <c r="G144" s="248"/>
      <c r="H144" s="251">
        <v>2260.7800000000002</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6" customFormat="1">
      <c r="A145" s="16"/>
      <c r="B145" s="280"/>
      <c r="C145" s="281"/>
      <c r="D145" s="238" t="s">
        <v>238</v>
      </c>
      <c r="E145" s="282" t="s">
        <v>614</v>
      </c>
      <c r="F145" s="283" t="s">
        <v>335</v>
      </c>
      <c r="G145" s="281"/>
      <c r="H145" s="284">
        <v>2260.7800000000002</v>
      </c>
      <c r="I145" s="285"/>
      <c r="J145" s="281"/>
      <c r="K145" s="281"/>
      <c r="L145" s="286"/>
      <c r="M145" s="287"/>
      <c r="N145" s="288"/>
      <c r="O145" s="288"/>
      <c r="P145" s="288"/>
      <c r="Q145" s="288"/>
      <c r="R145" s="288"/>
      <c r="S145" s="288"/>
      <c r="T145" s="289"/>
      <c r="U145" s="16"/>
      <c r="V145" s="16"/>
      <c r="W145" s="16"/>
      <c r="X145" s="16"/>
      <c r="Y145" s="16"/>
      <c r="Z145" s="16"/>
      <c r="AA145" s="16"/>
      <c r="AB145" s="16"/>
      <c r="AC145" s="16"/>
      <c r="AD145" s="16"/>
      <c r="AE145" s="16"/>
      <c r="AT145" s="290" t="s">
        <v>238</v>
      </c>
      <c r="AU145" s="290" t="s">
        <v>92</v>
      </c>
      <c r="AV145" s="16" t="s">
        <v>105</v>
      </c>
      <c r="AW145" s="16" t="s">
        <v>42</v>
      </c>
      <c r="AX145" s="16" t="s">
        <v>82</v>
      </c>
      <c r="AY145" s="290" t="s">
        <v>228</v>
      </c>
    </row>
    <row r="146" s="13" customFormat="1">
      <c r="A146" s="13"/>
      <c r="B146" s="236"/>
      <c r="C146" s="237"/>
      <c r="D146" s="238" t="s">
        <v>238</v>
      </c>
      <c r="E146" s="239" t="s">
        <v>44</v>
      </c>
      <c r="F146" s="240" t="s">
        <v>654</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655</v>
      </c>
      <c r="G147" s="248"/>
      <c r="H147" s="251">
        <v>2383.3400000000001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6" customFormat="1">
      <c r="A148" s="16"/>
      <c r="B148" s="280"/>
      <c r="C148" s="281"/>
      <c r="D148" s="238" t="s">
        <v>238</v>
      </c>
      <c r="E148" s="282" t="s">
        <v>611</v>
      </c>
      <c r="F148" s="283" t="s">
        <v>335</v>
      </c>
      <c r="G148" s="281"/>
      <c r="H148" s="284">
        <v>2383.3400000000001</v>
      </c>
      <c r="I148" s="285"/>
      <c r="J148" s="281"/>
      <c r="K148" s="281"/>
      <c r="L148" s="286"/>
      <c r="M148" s="287"/>
      <c r="N148" s="288"/>
      <c r="O148" s="288"/>
      <c r="P148" s="288"/>
      <c r="Q148" s="288"/>
      <c r="R148" s="288"/>
      <c r="S148" s="288"/>
      <c r="T148" s="289"/>
      <c r="U148" s="16"/>
      <c r="V148" s="16"/>
      <c r="W148" s="16"/>
      <c r="X148" s="16"/>
      <c r="Y148" s="16"/>
      <c r="Z148" s="16"/>
      <c r="AA148" s="16"/>
      <c r="AB148" s="16"/>
      <c r="AC148" s="16"/>
      <c r="AD148" s="16"/>
      <c r="AE148" s="16"/>
      <c r="AT148" s="290" t="s">
        <v>238</v>
      </c>
      <c r="AU148" s="290" t="s">
        <v>92</v>
      </c>
      <c r="AV148" s="16" t="s">
        <v>105</v>
      </c>
      <c r="AW148" s="16" t="s">
        <v>42</v>
      </c>
      <c r="AX148" s="16" t="s">
        <v>82</v>
      </c>
      <c r="AY148" s="290" t="s">
        <v>228</v>
      </c>
    </row>
    <row r="149" s="15" customFormat="1">
      <c r="A149" s="15"/>
      <c r="B149" s="258"/>
      <c r="C149" s="259"/>
      <c r="D149" s="238" t="s">
        <v>238</v>
      </c>
      <c r="E149" s="260" t="s">
        <v>44</v>
      </c>
      <c r="F149" s="261" t="s">
        <v>247</v>
      </c>
      <c r="G149" s="259"/>
      <c r="H149" s="262">
        <v>4644.1199999999999</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282</v>
      </c>
      <c r="D150" s="218" t="s">
        <v>230</v>
      </c>
      <c r="E150" s="219" t="s">
        <v>656</v>
      </c>
      <c r="F150" s="220" t="s">
        <v>657</v>
      </c>
      <c r="G150" s="221" t="s">
        <v>329</v>
      </c>
      <c r="H150" s="222">
        <v>119.99</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658</v>
      </c>
    </row>
    <row r="151" s="2" customFormat="1">
      <c r="A151" s="42"/>
      <c r="B151" s="43"/>
      <c r="C151" s="44"/>
      <c r="D151" s="231" t="s">
        <v>236</v>
      </c>
      <c r="E151" s="44"/>
      <c r="F151" s="232" t="s">
        <v>659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341</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3" customFormat="1">
      <c r="A153" s="13"/>
      <c r="B153" s="236"/>
      <c r="C153" s="237"/>
      <c r="D153" s="238" t="s">
        <v>238</v>
      </c>
      <c r="E153" s="239" t="s">
        <v>44</v>
      </c>
      <c r="F153" s="240" t="s">
        <v>660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661</v>
      </c>
      <c r="G154" s="248"/>
      <c r="H154" s="251">
        <v>119.99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6" customFormat="1">
      <c r="A155" s="16"/>
      <c r="B155" s="280"/>
      <c r="C155" s="281"/>
      <c r="D155" s="238" t="s">
        <v>238</v>
      </c>
      <c r="E155" s="282" t="s">
        <v>589</v>
      </c>
      <c r="F155" s="283" t="s">
        <v>335</v>
      </c>
      <c r="G155" s="281"/>
      <c r="H155" s="284">
        <v>119.99</v>
      </c>
      <c r="I155" s="285"/>
      <c r="J155" s="281"/>
      <c r="K155" s="281"/>
      <c r="L155" s="286"/>
      <c r="M155" s="287"/>
      <c r="N155" s="288"/>
      <c r="O155" s="288"/>
      <c r="P155" s="288"/>
      <c r="Q155" s="288"/>
      <c r="R155" s="288"/>
      <c r="S155" s="288"/>
      <c r="T155" s="289"/>
      <c r="U155" s="16"/>
      <c r="V155" s="16"/>
      <c r="W155" s="16"/>
      <c r="X155" s="16"/>
      <c r="Y155" s="16"/>
      <c r="Z155" s="16"/>
      <c r="AA155" s="16"/>
      <c r="AB155" s="16"/>
      <c r="AC155" s="16"/>
      <c r="AD155" s="16"/>
      <c r="AE155" s="16"/>
      <c r="AT155" s="290" t="s">
        <v>238</v>
      </c>
      <c r="AU155" s="290" t="s">
        <v>92</v>
      </c>
      <c r="AV155" s="16" t="s">
        <v>105</v>
      </c>
      <c r="AW155" s="16" t="s">
        <v>42</v>
      </c>
      <c r="AX155" s="16" t="s">
        <v>82</v>
      </c>
      <c r="AY155" s="290" t="s">
        <v>228</v>
      </c>
    </row>
    <row r="156" s="15" customFormat="1">
      <c r="A156" s="15"/>
      <c r="B156" s="258"/>
      <c r="C156" s="259"/>
      <c r="D156" s="238" t="s">
        <v>238</v>
      </c>
      <c r="E156" s="260" t="s">
        <v>44</v>
      </c>
      <c r="F156" s="261" t="s">
        <v>247</v>
      </c>
      <c r="G156" s="259"/>
      <c r="H156" s="262">
        <v>119.99</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16.5" customHeight="1">
      <c r="A157" s="42"/>
      <c r="B157" s="43"/>
      <c r="C157" s="269" t="s">
        <v>304</v>
      </c>
      <c r="D157" s="269" t="s">
        <v>277</v>
      </c>
      <c r="E157" s="270" t="s">
        <v>662</v>
      </c>
      <c r="F157" s="271" t="s">
        <v>663</v>
      </c>
      <c r="G157" s="272" t="s">
        <v>280</v>
      </c>
      <c r="H157" s="273">
        <v>4389.2349999999997</v>
      </c>
      <c r="I157" s="274"/>
      <c r="J157" s="275">
        <f>ROUND(I157*H157,2)</f>
        <v>0</v>
      </c>
      <c r="K157" s="271" t="s">
        <v>234</v>
      </c>
      <c r="L157" s="276"/>
      <c r="M157" s="277" t="s">
        <v>44</v>
      </c>
      <c r="N157" s="278"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664</v>
      </c>
    </row>
    <row r="158" s="13" customFormat="1">
      <c r="A158" s="13"/>
      <c r="B158" s="236"/>
      <c r="C158" s="237"/>
      <c r="D158" s="238" t="s">
        <v>238</v>
      </c>
      <c r="E158" s="239" t="s">
        <v>44</v>
      </c>
      <c r="F158" s="240" t="s">
        <v>665</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611</v>
      </c>
      <c r="G159" s="248"/>
      <c r="H159" s="251">
        <v>2383.3400000000001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589</v>
      </c>
      <c r="G160" s="248"/>
      <c r="H160" s="251">
        <v>119.99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666</v>
      </c>
      <c r="G161" s="248"/>
      <c r="H161" s="251">
        <v>-64.866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5" customFormat="1">
      <c r="A162" s="15"/>
      <c r="B162" s="258"/>
      <c r="C162" s="259"/>
      <c r="D162" s="238" t="s">
        <v>238</v>
      </c>
      <c r="E162" s="260" t="s">
        <v>44</v>
      </c>
      <c r="F162" s="261" t="s">
        <v>247</v>
      </c>
      <c r="G162" s="259"/>
      <c r="H162" s="262">
        <v>2438.4639999999999</v>
      </c>
      <c r="I162" s="263"/>
      <c r="J162" s="259"/>
      <c r="K162" s="259"/>
      <c r="L162" s="264"/>
      <c r="M162" s="265"/>
      <c r="N162" s="266"/>
      <c r="O162" s="266"/>
      <c r="P162" s="266"/>
      <c r="Q162" s="266"/>
      <c r="R162" s="266"/>
      <c r="S162" s="266"/>
      <c r="T162" s="267"/>
      <c r="U162" s="15"/>
      <c r="V162" s="15"/>
      <c r="W162" s="15"/>
      <c r="X162" s="15"/>
      <c r="Y162" s="15"/>
      <c r="Z162" s="15"/>
      <c r="AA162" s="15"/>
      <c r="AB162" s="15"/>
      <c r="AC162" s="15"/>
      <c r="AD162" s="15"/>
      <c r="AE162" s="15"/>
      <c r="AT162" s="268" t="s">
        <v>238</v>
      </c>
      <c r="AU162" s="268" t="s">
        <v>92</v>
      </c>
      <c r="AV162" s="15" t="s">
        <v>145</v>
      </c>
      <c r="AW162" s="15" t="s">
        <v>42</v>
      </c>
      <c r="AX162" s="15" t="s">
        <v>90</v>
      </c>
      <c r="AY162" s="268" t="s">
        <v>228</v>
      </c>
    </row>
    <row r="163" s="14" customFormat="1">
      <c r="A163" s="14"/>
      <c r="B163" s="247"/>
      <c r="C163" s="248"/>
      <c r="D163" s="238" t="s">
        <v>238</v>
      </c>
      <c r="E163" s="248"/>
      <c r="F163" s="250" t="s">
        <v>667</v>
      </c>
      <c r="G163" s="248"/>
      <c r="H163" s="251">
        <v>4389.2349999999997</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v>
      </c>
      <c r="AX163" s="14" t="s">
        <v>90</v>
      </c>
      <c r="AY163" s="257" t="s">
        <v>228</v>
      </c>
    </row>
    <row r="164" s="2" customFormat="1" ht="24.15" customHeight="1">
      <c r="A164" s="42"/>
      <c r="B164" s="43"/>
      <c r="C164" s="218" t="s">
        <v>310</v>
      </c>
      <c r="D164" s="218" t="s">
        <v>230</v>
      </c>
      <c r="E164" s="219" t="s">
        <v>668</v>
      </c>
      <c r="F164" s="220" t="s">
        <v>669</v>
      </c>
      <c r="G164" s="221" t="s">
        <v>233</v>
      </c>
      <c r="H164" s="222">
        <v>3930</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670</v>
      </c>
    </row>
    <row r="165" s="2" customFormat="1">
      <c r="A165" s="42"/>
      <c r="B165" s="43"/>
      <c r="C165" s="44"/>
      <c r="D165" s="231" t="s">
        <v>236</v>
      </c>
      <c r="E165" s="44"/>
      <c r="F165" s="232" t="s">
        <v>671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672</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3" customFormat="1">
      <c r="A167" s="13"/>
      <c r="B167" s="236"/>
      <c r="C167" s="237"/>
      <c r="D167" s="238" t="s">
        <v>238</v>
      </c>
      <c r="E167" s="239" t="s">
        <v>44</v>
      </c>
      <c r="F167" s="240" t="s">
        <v>334</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673</v>
      </c>
      <c r="G168" s="248"/>
      <c r="H168" s="251">
        <v>3930</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5" customFormat="1">
      <c r="A169" s="15"/>
      <c r="B169" s="258"/>
      <c r="C169" s="259"/>
      <c r="D169" s="238" t="s">
        <v>238</v>
      </c>
      <c r="E169" s="260" t="s">
        <v>44</v>
      </c>
      <c r="F169" s="261" t="s">
        <v>247</v>
      </c>
      <c r="G169" s="259"/>
      <c r="H169" s="262">
        <v>3930</v>
      </c>
      <c r="I169" s="263"/>
      <c r="J169" s="259"/>
      <c r="K169" s="259"/>
      <c r="L169" s="264"/>
      <c r="M169" s="265"/>
      <c r="N169" s="266"/>
      <c r="O169" s="266"/>
      <c r="P169" s="266"/>
      <c r="Q169" s="266"/>
      <c r="R169" s="266"/>
      <c r="S169" s="266"/>
      <c r="T169" s="267"/>
      <c r="U169" s="15"/>
      <c r="V169" s="15"/>
      <c r="W169" s="15"/>
      <c r="X169" s="15"/>
      <c r="Y169" s="15"/>
      <c r="Z169" s="15"/>
      <c r="AA169" s="15"/>
      <c r="AB169" s="15"/>
      <c r="AC169" s="15"/>
      <c r="AD169" s="15"/>
      <c r="AE169" s="15"/>
      <c r="AT169" s="268" t="s">
        <v>238</v>
      </c>
      <c r="AU169" s="268" t="s">
        <v>92</v>
      </c>
      <c r="AV169" s="15" t="s">
        <v>145</v>
      </c>
      <c r="AW169" s="15" t="s">
        <v>42</v>
      </c>
      <c r="AX169" s="15" t="s">
        <v>90</v>
      </c>
      <c r="AY169" s="268" t="s">
        <v>228</v>
      </c>
    </row>
    <row r="170" s="2" customFormat="1" ht="37.8" customHeight="1">
      <c r="A170" s="42"/>
      <c r="B170" s="43"/>
      <c r="C170" s="218" t="s">
        <v>326</v>
      </c>
      <c r="D170" s="218" t="s">
        <v>230</v>
      </c>
      <c r="E170" s="219" t="s">
        <v>674</v>
      </c>
      <c r="F170" s="220" t="s">
        <v>675</v>
      </c>
      <c r="G170" s="221" t="s">
        <v>329</v>
      </c>
      <c r="H170" s="222">
        <v>64.866</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676</v>
      </c>
    </row>
    <row r="171" s="2" customFormat="1">
      <c r="A171" s="42"/>
      <c r="B171" s="43"/>
      <c r="C171" s="44"/>
      <c r="D171" s="231" t="s">
        <v>236</v>
      </c>
      <c r="E171" s="44"/>
      <c r="F171" s="232" t="s">
        <v>677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13" customFormat="1">
      <c r="A172" s="13"/>
      <c r="B172" s="236"/>
      <c r="C172" s="237"/>
      <c r="D172" s="238" t="s">
        <v>238</v>
      </c>
      <c r="E172" s="239" t="s">
        <v>44</v>
      </c>
      <c r="F172" s="240" t="s">
        <v>678</v>
      </c>
      <c r="G172" s="237"/>
      <c r="H172" s="239" t="s">
        <v>44</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238</v>
      </c>
      <c r="AU172" s="246" t="s">
        <v>92</v>
      </c>
      <c r="AV172" s="13" t="s">
        <v>90</v>
      </c>
      <c r="AW172" s="13" t="s">
        <v>42</v>
      </c>
      <c r="AX172" s="13" t="s">
        <v>82</v>
      </c>
      <c r="AY172" s="246" t="s">
        <v>228</v>
      </c>
    </row>
    <row r="173" s="14" customFormat="1">
      <c r="A173" s="14"/>
      <c r="B173" s="247"/>
      <c r="C173" s="248"/>
      <c r="D173" s="238" t="s">
        <v>238</v>
      </c>
      <c r="E173" s="249" t="s">
        <v>44</v>
      </c>
      <c r="F173" s="250" t="s">
        <v>641</v>
      </c>
      <c r="G173" s="248"/>
      <c r="H173" s="251">
        <v>64.866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64.866</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16.5" customHeight="1">
      <c r="A175" s="42"/>
      <c r="B175" s="43"/>
      <c r="C175" s="269" t="s">
        <v>8</v>
      </c>
      <c r="D175" s="269" t="s">
        <v>277</v>
      </c>
      <c r="E175" s="270" t="s">
        <v>679</v>
      </c>
      <c r="F175" s="271" t="s">
        <v>680</v>
      </c>
      <c r="G175" s="272" t="s">
        <v>280</v>
      </c>
      <c r="H175" s="273">
        <v>129.732</v>
      </c>
      <c r="I175" s="274"/>
      <c r="J175" s="275">
        <f>ROUND(I175*H175,2)</f>
        <v>0</v>
      </c>
      <c r="K175" s="271" t="s">
        <v>234</v>
      </c>
      <c r="L175" s="276"/>
      <c r="M175" s="277" t="s">
        <v>44</v>
      </c>
      <c r="N175" s="278" t="s">
        <v>53</v>
      </c>
      <c r="O175" s="88"/>
      <c r="P175" s="227">
        <f>O175*H175</f>
        <v>0</v>
      </c>
      <c r="Q175" s="227">
        <v>1</v>
      </c>
      <c r="R175" s="227">
        <f>Q175*H175</f>
        <v>129.732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681</v>
      </c>
    </row>
    <row r="176" s="14" customFormat="1">
      <c r="A176" s="14"/>
      <c r="B176" s="247"/>
      <c r="C176" s="248"/>
      <c r="D176" s="238" t="s">
        <v>238</v>
      </c>
      <c r="E176" s="248"/>
      <c r="F176" s="250" t="s">
        <v>682</v>
      </c>
      <c r="G176" s="248"/>
      <c r="H176" s="251">
        <v>129.732</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12" customFormat="1" ht="22.8" customHeight="1">
      <c r="A177" s="12"/>
      <c r="B177" s="202"/>
      <c r="C177" s="203"/>
      <c r="D177" s="204" t="s">
        <v>81</v>
      </c>
      <c r="E177" s="216" t="s">
        <v>92</v>
      </c>
      <c r="F177" s="216" t="s">
        <v>683</v>
      </c>
      <c r="G177" s="203"/>
      <c r="H177" s="203"/>
      <c r="I177" s="206"/>
      <c r="J177" s="217">
        <f>BK177</f>
        <v>0</v>
      </c>
      <c r="K177" s="203"/>
      <c r="L177" s="208"/>
      <c r="M177" s="209"/>
      <c r="N177" s="210"/>
      <c r="O177" s="210"/>
      <c r="P177" s="211">
        <f>SUM(P178:P393)</f>
        <v>0</v>
      </c>
      <c r="Q177" s="210"/>
      <c r="R177" s="211">
        <f>SUM(R178:R393)</f>
        <v>7904.2740280699973</v>
      </c>
      <c r="S177" s="210"/>
      <c r="T177" s="212">
        <f>SUM(T178:T393)</f>
        <v>0</v>
      </c>
      <c r="U177" s="12"/>
      <c r="V177" s="12"/>
      <c r="W177" s="12"/>
      <c r="X177" s="12"/>
      <c r="Y177" s="12"/>
      <c r="Z177" s="12"/>
      <c r="AA177" s="12"/>
      <c r="AB177" s="12"/>
      <c r="AC177" s="12"/>
      <c r="AD177" s="12"/>
      <c r="AE177" s="12"/>
      <c r="AR177" s="213" t="s">
        <v>90</v>
      </c>
      <c r="AT177" s="214" t="s">
        <v>81</v>
      </c>
      <c r="AU177" s="214" t="s">
        <v>90</v>
      </c>
      <c r="AY177" s="213" t="s">
        <v>228</v>
      </c>
      <c r="BK177" s="215">
        <f>SUM(BK178:BK393)</f>
        <v>0</v>
      </c>
    </row>
    <row r="178" s="2" customFormat="1" ht="24.15" customHeight="1">
      <c r="A178" s="42"/>
      <c r="B178" s="43"/>
      <c r="C178" s="218" t="s">
        <v>342</v>
      </c>
      <c r="D178" s="218" t="s">
        <v>230</v>
      </c>
      <c r="E178" s="219" t="s">
        <v>684</v>
      </c>
      <c r="F178" s="220" t="s">
        <v>685</v>
      </c>
      <c r="G178" s="221" t="s">
        <v>299</v>
      </c>
      <c r="H178" s="222">
        <v>392.81</v>
      </c>
      <c r="I178" s="223"/>
      <c r="J178" s="224">
        <f>ROUND(I178*H178,2)</f>
        <v>0</v>
      </c>
      <c r="K178" s="220" t="s">
        <v>234</v>
      </c>
      <c r="L178" s="48"/>
      <c r="M178" s="225" t="s">
        <v>44</v>
      </c>
      <c r="N178" s="226" t="s">
        <v>53</v>
      </c>
      <c r="O178" s="88"/>
      <c r="P178" s="227">
        <f>O178*H178</f>
        <v>0</v>
      </c>
      <c r="Q178" s="227">
        <v>0.00050000000000000001</v>
      </c>
      <c r="R178" s="227">
        <f>Q178*H178</f>
        <v>0.196405</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686</v>
      </c>
    </row>
    <row r="179" s="2" customFormat="1">
      <c r="A179" s="42"/>
      <c r="B179" s="43"/>
      <c r="C179" s="44"/>
      <c r="D179" s="231" t="s">
        <v>236</v>
      </c>
      <c r="E179" s="44"/>
      <c r="F179" s="232" t="s">
        <v>687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323</v>
      </c>
      <c r="E180" s="44"/>
      <c r="F180" s="279" t="s">
        <v>688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13" customFormat="1">
      <c r="A181" s="13"/>
      <c r="B181" s="236"/>
      <c r="C181" s="237"/>
      <c r="D181" s="238" t="s">
        <v>238</v>
      </c>
      <c r="E181" s="239" t="s">
        <v>44</v>
      </c>
      <c r="F181" s="240" t="s">
        <v>689</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690</v>
      </c>
      <c r="G182" s="248"/>
      <c r="H182" s="251">
        <v>392.81</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392.81</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24.15" customHeight="1">
      <c r="A184" s="42"/>
      <c r="B184" s="43"/>
      <c r="C184" s="218" t="s">
        <v>351</v>
      </c>
      <c r="D184" s="218" t="s">
        <v>230</v>
      </c>
      <c r="E184" s="219" t="s">
        <v>691</v>
      </c>
      <c r="F184" s="220" t="s">
        <v>692</v>
      </c>
      <c r="G184" s="221" t="s">
        <v>299</v>
      </c>
      <c r="H184" s="222">
        <v>12.6</v>
      </c>
      <c r="I184" s="223"/>
      <c r="J184" s="224">
        <f>ROUND(I184*H184,2)</f>
        <v>0</v>
      </c>
      <c r="K184" s="220" t="s">
        <v>234</v>
      </c>
      <c r="L184" s="48"/>
      <c r="M184" s="225" t="s">
        <v>44</v>
      </c>
      <c r="N184" s="226" t="s">
        <v>53</v>
      </c>
      <c r="O184" s="88"/>
      <c r="P184" s="227">
        <f>O184*H184</f>
        <v>0</v>
      </c>
      <c r="Q184" s="227">
        <v>0.0016299999999999999</v>
      </c>
      <c r="R184" s="227">
        <f>Q184*H184</f>
        <v>0.020537999999999997</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693</v>
      </c>
    </row>
    <row r="185" s="2" customFormat="1">
      <c r="A185" s="42"/>
      <c r="B185" s="43"/>
      <c r="C185" s="44"/>
      <c r="D185" s="231" t="s">
        <v>236</v>
      </c>
      <c r="E185" s="44"/>
      <c r="F185" s="232" t="s">
        <v>694</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c r="A186" s="42"/>
      <c r="B186" s="43"/>
      <c r="C186" s="44"/>
      <c r="D186" s="238" t="s">
        <v>323</v>
      </c>
      <c r="E186" s="44"/>
      <c r="F186" s="279" t="s">
        <v>688</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323</v>
      </c>
      <c r="AU186" s="20" t="s">
        <v>92</v>
      </c>
    </row>
    <row r="187" s="13" customFormat="1">
      <c r="A187" s="13"/>
      <c r="B187" s="236"/>
      <c r="C187" s="237"/>
      <c r="D187" s="238" t="s">
        <v>238</v>
      </c>
      <c r="E187" s="239" t="s">
        <v>44</v>
      </c>
      <c r="F187" s="240" t="s">
        <v>689</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695</v>
      </c>
      <c r="G188" s="248"/>
      <c r="H188" s="251">
        <v>12.6</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5" customFormat="1">
      <c r="A189" s="15"/>
      <c r="B189" s="258"/>
      <c r="C189" s="259"/>
      <c r="D189" s="238" t="s">
        <v>238</v>
      </c>
      <c r="E189" s="260" t="s">
        <v>44</v>
      </c>
      <c r="F189" s="261" t="s">
        <v>247</v>
      </c>
      <c r="G189" s="259"/>
      <c r="H189" s="262">
        <v>12.6</v>
      </c>
      <c r="I189" s="263"/>
      <c r="J189" s="259"/>
      <c r="K189" s="259"/>
      <c r="L189" s="264"/>
      <c r="M189" s="265"/>
      <c r="N189" s="266"/>
      <c r="O189" s="266"/>
      <c r="P189" s="266"/>
      <c r="Q189" s="266"/>
      <c r="R189" s="266"/>
      <c r="S189" s="266"/>
      <c r="T189" s="267"/>
      <c r="U189" s="15"/>
      <c r="V189" s="15"/>
      <c r="W189" s="15"/>
      <c r="X189" s="15"/>
      <c r="Y189" s="15"/>
      <c r="Z189" s="15"/>
      <c r="AA189" s="15"/>
      <c r="AB189" s="15"/>
      <c r="AC189" s="15"/>
      <c r="AD189" s="15"/>
      <c r="AE189" s="15"/>
      <c r="AT189" s="268" t="s">
        <v>238</v>
      </c>
      <c r="AU189" s="268" t="s">
        <v>92</v>
      </c>
      <c r="AV189" s="15" t="s">
        <v>145</v>
      </c>
      <c r="AW189" s="15" t="s">
        <v>42</v>
      </c>
      <c r="AX189" s="15" t="s">
        <v>90</v>
      </c>
      <c r="AY189" s="268" t="s">
        <v>228</v>
      </c>
    </row>
    <row r="190" s="2" customFormat="1" ht="16.5" customHeight="1">
      <c r="A190" s="42"/>
      <c r="B190" s="43"/>
      <c r="C190" s="218" t="s">
        <v>356</v>
      </c>
      <c r="D190" s="218" t="s">
        <v>230</v>
      </c>
      <c r="E190" s="219" t="s">
        <v>696</v>
      </c>
      <c r="F190" s="220" t="s">
        <v>697</v>
      </c>
      <c r="G190" s="221" t="s">
        <v>299</v>
      </c>
      <c r="H190" s="222">
        <v>14.220000000000001</v>
      </c>
      <c r="I190" s="223"/>
      <c r="J190" s="224">
        <f>ROUND(I190*H190,2)</f>
        <v>0</v>
      </c>
      <c r="K190" s="220" t="s">
        <v>234</v>
      </c>
      <c r="L190" s="48"/>
      <c r="M190" s="225" t="s">
        <v>44</v>
      </c>
      <c r="N190" s="226" t="s">
        <v>53</v>
      </c>
      <c r="O190" s="88"/>
      <c r="P190" s="227">
        <f>O190*H190</f>
        <v>0</v>
      </c>
      <c r="Q190" s="227">
        <v>0.00149</v>
      </c>
      <c r="R190" s="227">
        <f>Q190*H190</f>
        <v>0.0211878</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698</v>
      </c>
    </row>
    <row r="191" s="2" customFormat="1">
      <c r="A191" s="42"/>
      <c r="B191" s="43"/>
      <c r="C191" s="44"/>
      <c r="D191" s="231" t="s">
        <v>236</v>
      </c>
      <c r="E191" s="44"/>
      <c r="F191" s="232" t="s">
        <v>699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c r="A192" s="42"/>
      <c r="B192" s="43"/>
      <c r="C192" s="44"/>
      <c r="D192" s="238" t="s">
        <v>323</v>
      </c>
      <c r="E192" s="44"/>
      <c r="F192" s="279" t="s">
        <v>688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323</v>
      </c>
      <c r="AU192" s="20" t="s">
        <v>92</v>
      </c>
    </row>
    <row r="193" s="13" customFormat="1">
      <c r="A193" s="13"/>
      <c r="B193" s="236"/>
      <c r="C193" s="237"/>
      <c r="D193" s="238" t="s">
        <v>238</v>
      </c>
      <c r="E193" s="239" t="s">
        <v>44</v>
      </c>
      <c r="F193" s="240" t="s">
        <v>689</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700</v>
      </c>
      <c r="G194" s="248"/>
      <c r="H194" s="251">
        <v>14.220000000000001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14.220000000000001</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16.5" customHeight="1">
      <c r="A196" s="42"/>
      <c r="B196" s="43"/>
      <c r="C196" s="218" t="s">
        <v>365</v>
      </c>
      <c r="D196" s="218" t="s">
        <v>230</v>
      </c>
      <c r="E196" s="219" t="s">
        <v>701</v>
      </c>
      <c r="F196" s="220" t="s">
        <v>702</v>
      </c>
      <c r="G196" s="221" t="s">
        <v>233</v>
      </c>
      <c r="H196" s="222">
        <v>3930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703</v>
      </c>
    </row>
    <row r="197" s="2" customFormat="1">
      <c r="A197" s="42"/>
      <c r="B197" s="43"/>
      <c r="C197" s="44"/>
      <c r="D197" s="238" t="s">
        <v>323</v>
      </c>
      <c r="E197" s="44"/>
      <c r="F197" s="279" t="s">
        <v>704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323</v>
      </c>
      <c r="AU197" s="20" t="s">
        <v>92</v>
      </c>
    </row>
    <row r="198" s="2" customFormat="1" ht="24.15" customHeight="1">
      <c r="A198" s="42"/>
      <c r="B198" s="43"/>
      <c r="C198" s="218" t="s">
        <v>373</v>
      </c>
      <c r="D198" s="218" t="s">
        <v>230</v>
      </c>
      <c r="E198" s="219" t="s">
        <v>705</v>
      </c>
      <c r="F198" s="220" t="s">
        <v>706</v>
      </c>
      <c r="G198" s="221" t="s">
        <v>299</v>
      </c>
      <c r="H198" s="222">
        <v>31.5</v>
      </c>
      <c r="I198" s="223"/>
      <c r="J198" s="224">
        <f>ROUND(I198*H198,2)</f>
        <v>0</v>
      </c>
      <c r="K198" s="220" t="s">
        <v>234</v>
      </c>
      <c r="L198" s="48"/>
      <c r="M198" s="225" t="s">
        <v>44</v>
      </c>
      <c r="N198" s="226" t="s">
        <v>53</v>
      </c>
      <c r="O198" s="88"/>
      <c r="P198" s="227">
        <f>O198*H198</f>
        <v>0</v>
      </c>
      <c r="Q198" s="227">
        <v>0.00012999999999999999</v>
      </c>
      <c r="R198" s="227">
        <f>Q198*H198</f>
        <v>0.0040949999999999997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707</v>
      </c>
    </row>
    <row r="199" s="2" customFormat="1">
      <c r="A199" s="42"/>
      <c r="B199" s="43"/>
      <c r="C199" s="44"/>
      <c r="D199" s="231" t="s">
        <v>236</v>
      </c>
      <c r="E199" s="44"/>
      <c r="F199" s="232" t="s">
        <v>708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13" customFormat="1">
      <c r="A200" s="13"/>
      <c r="B200" s="236"/>
      <c r="C200" s="237"/>
      <c r="D200" s="238" t="s">
        <v>238</v>
      </c>
      <c r="E200" s="239" t="s">
        <v>44</v>
      </c>
      <c r="F200" s="240" t="s">
        <v>709</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710</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711</v>
      </c>
      <c r="G202" s="248"/>
      <c r="H202" s="251">
        <v>31.5</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591</v>
      </c>
      <c r="F203" s="283" t="s">
        <v>335</v>
      </c>
      <c r="G203" s="281"/>
      <c r="H203" s="284">
        <v>31.5</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31.5</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315</v>
      </c>
      <c r="D205" s="218" t="s">
        <v>230</v>
      </c>
      <c r="E205" s="219" t="s">
        <v>712</v>
      </c>
      <c r="F205" s="220" t="s">
        <v>713</v>
      </c>
      <c r="G205" s="221" t="s">
        <v>299</v>
      </c>
      <c r="H205" s="222">
        <v>1128</v>
      </c>
      <c r="I205" s="223"/>
      <c r="J205" s="224">
        <f>ROUND(I205*H205,2)</f>
        <v>0</v>
      </c>
      <c r="K205" s="220" t="s">
        <v>234</v>
      </c>
      <c r="L205" s="48"/>
      <c r="M205" s="225" t="s">
        <v>44</v>
      </c>
      <c r="N205" s="226" t="s">
        <v>53</v>
      </c>
      <c r="O205" s="88"/>
      <c r="P205" s="227">
        <f>O205*H205</f>
        <v>0</v>
      </c>
      <c r="Q205" s="227">
        <v>0.00016000000000000001</v>
      </c>
      <c r="R205" s="227">
        <f>Q205*H205</f>
        <v>0.18048</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714</v>
      </c>
    </row>
    <row r="206" s="2" customFormat="1">
      <c r="A206" s="42"/>
      <c r="B206" s="43"/>
      <c r="C206" s="44"/>
      <c r="D206" s="231" t="s">
        <v>236</v>
      </c>
      <c r="E206" s="44"/>
      <c r="F206" s="232" t="s">
        <v>715</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13" customFormat="1">
      <c r="A207" s="13"/>
      <c r="B207" s="236"/>
      <c r="C207" s="237"/>
      <c r="D207" s="238" t="s">
        <v>238</v>
      </c>
      <c r="E207" s="239" t="s">
        <v>44</v>
      </c>
      <c r="F207" s="240" t="s">
        <v>709</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3" customFormat="1">
      <c r="A208" s="13"/>
      <c r="B208" s="236"/>
      <c r="C208" s="237"/>
      <c r="D208" s="238" t="s">
        <v>238</v>
      </c>
      <c r="E208" s="239" t="s">
        <v>44</v>
      </c>
      <c r="F208" s="240" t="s">
        <v>716</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717</v>
      </c>
      <c r="G209" s="248"/>
      <c r="H209" s="251">
        <v>684</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3" customFormat="1">
      <c r="A210" s="13"/>
      <c r="B210" s="236"/>
      <c r="C210" s="237"/>
      <c r="D210" s="238" t="s">
        <v>238</v>
      </c>
      <c r="E210" s="239" t="s">
        <v>44</v>
      </c>
      <c r="F210" s="240" t="s">
        <v>718</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719</v>
      </c>
      <c r="G211" s="248"/>
      <c r="H211" s="251">
        <v>444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6" customFormat="1">
      <c r="A212" s="16"/>
      <c r="B212" s="280"/>
      <c r="C212" s="281"/>
      <c r="D212" s="238" t="s">
        <v>238</v>
      </c>
      <c r="E212" s="282" t="s">
        <v>593</v>
      </c>
      <c r="F212" s="283" t="s">
        <v>335</v>
      </c>
      <c r="G212" s="281"/>
      <c r="H212" s="284">
        <v>1128</v>
      </c>
      <c r="I212" s="285"/>
      <c r="J212" s="281"/>
      <c r="K212" s="281"/>
      <c r="L212" s="286"/>
      <c r="M212" s="287"/>
      <c r="N212" s="288"/>
      <c r="O212" s="288"/>
      <c r="P212" s="288"/>
      <c r="Q212" s="288"/>
      <c r="R212" s="288"/>
      <c r="S212" s="288"/>
      <c r="T212" s="289"/>
      <c r="U212" s="16"/>
      <c r="V212" s="16"/>
      <c r="W212" s="16"/>
      <c r="X212" s="16"/>
      <c r="Y212" s="16"/>
      <c r="Z212" s="16"/>
      <c r="AA212" s="16"/>
      <c r="AB212" s="16"/>
      <c r="AC212" s="16"/>
      <c r="AD212" s="16"/>
      <c r="AE212" s="16"/>
      <c r="AT212" s="290" t="s">
        <v>238</v>
      </c>
      <c r="AU212" s="290" t="s">
        <v>92</v>
      </c>
      <c r="AV212" s="16" t="s">
        <v>105</v>
      </c>
      <c r="AW212" s="16" t="s">
        <v>42</v>
      </c>
      <c r="AX212" s="16" t="s">
        <v>82</v>
      </c>
      <c r="AY212" s="290" t="s">
        <v>228</v>
      </c>
    </row>
    <row r="213" s="15" customFormat="1">
      <c r="A213" s="15"/>
      <c r="B213" s="258"/>
      <c r="C213" s="259"/>
      <c r="D213" s="238" t="s">
        <v>238</v>
      </c>
      <c r="E213" s="260" t="s">
        <v>44</v>
      </c>
      <c r="F213" s="261" t="s">
        <v>247</v>
      </c>
      <c r="G213" s="259"/>
      <c r="H213" s="262">
        <v>1128</v>
      </c>
      <c r="I213" s="263"/>
      <c r="J213" s="259"/>
      <c r="K213" s="259"/>
      <c r="L213" s="264"/>
      <c r="M213" s="265"/>
      <c r="N213" s="266"/>
      <c r="O213" s="266"/>
      <c r="P213" s="266"/>
      <c r="Q213" s="266"/>
      <c r="R213" s="266"/>
      <c r="S213" s="266"/>
      <c r="T213" s="267"/>
      <c r="U213" s="15"/>
      <c r="V213" s="15"/>
      <c r="W213" s="15"/>
      <c r="X213" s="15"/>
      <c r="Y213" s="15"/>
      <c r="Z213" s="15"/>
      <c r="AA213" s="15"/>
      <c r="AB213" s="15"/>
      <c r="AC213" s="15"/>
      <c r="AD213" s="15"/>
      <c r="AE213" s="15"/>
      <c r="AT213" s="268" t="s">
        <v>238</v>
      </c>
      <c r="AU213" s="268" t="s">
        <v>92</v>
      </c>
      <c r="AV213" s="15" t="s">
        <v>145</v>
      </c>
      <c r="AW213" s="15" t="s">
        <v>42</v>
      </c>
      <c r="AX213" s="15" t="s">
        <v>90</v>
      </c>
      <c r="AY213" s="268" t="s">
        <v>228</v>
      </c>
    </row>
    <row r="214" s="2" customFormat="1" ht="24.15" customHeight="1">
      <c r="A214" s="42"/>
      <c r="B214" s="43"/>
      <c r="C214" s="218" t="s">
        <v>319</v>
      </c>
      <c r="D214" s="218" t="s">
        <v>230</v>
      </c>
      <c r="E214" s="219" t="s">
        <v>720</v>
      </c>
      <c r="F214" s="220" t="s">
        <v>721</v>
      </c>
      <c r="G214" s="221" t="s">
        <v>299</v>
      </c>
      <c r="H214" s="222">
        <v>120</v>
      </c>
      <c r="I214" s="223"/>
      <c r="J214" s="224">
        <f>ROUND(I214*H214,2)</f>
        <v>0</v>
      </c>
      <c r="K214" s="220" t="s">
        <v>234</v>
      </c>
      <c r="L214" s="48"/>
      <c r="M214" s="225" t="s">
        <v>44</v>
      </c>
      <c r="N214" s="226" t="s">
        <v>53</v>
      </c>
      <c r="O214" s="88"/>
      <c r="P214" s="227">
        <f>O214*H214</f>
        <v>0</v>
      </c>
      <c r="Q214" s="227">
        <v>0.00019000000000000001</v>
      </c>
      <c r="R214" s="227">
        <f>Q214*H214</f>
        <v>0.022800000000000001</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722</v>
      </c>
    </row>
    <row r="215" s="2" customFormat="1">
      <c r="A215" s="42"/>
      <c r="B215" s="43"/>
      <c r="C215" s="44"/>
      <c r="D215" s="231" t="s">
        <v>236</v>
      </c>
      <c r="E215" s="44"/>
      <c r="F215" s="232" t="s">
        <v>723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3" customFormat="1">
      <c r="A216" s="13"/>
      <c r="B216" s="236"/>
      <c r="C216" s="237"/>
      <c r="D216" s="238" t="s">
        <v>238</v>
      </c>
      <c r="E216" s="239" t="s">
        <v>44</v>
      </c>
      <c r="F216" s="240" t="s">
        <v>709</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3" customFormat="1">
      <c r="A217" s="13"/>
      <c r="B217" s="236"/>
      <c r="C217" s="237"/>
      <c r="D217" s="238" t="s">
        <v>238</v>
      </c>
      <c r="E217" s="239" t="s">
        <v>44</v>
      </c>
      <c r="F217" s="240" t="s">
        <v>724</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725</v>
      </c>
      <c r="G218" s="248"/>
      <c r="H218" s="251">
        <v>120</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6" customFormat="1">
      <c r="A219" s="16"/>
      <c r="B219" s="280"/>
      <c r="C219" s="281"/>
      <c r="D219" s="238" t="s">
        <v>238</v>
      </c>
      <c r="E219" s="282" t="s">
        <v>595</v>
      </c>
      <c r="F219" s="283" t="s">
        <v>335</v>
      </c>
      <c r="G219" s="281"/>
      <c r="H219" s="284">
        <v>120</v>
      </c>
      <c r="I219" s="285"/>
      <c r="J219" s="281"/>
      <c r="K219" s="281"/>
      <c r="L219" s="286"/>
      <c r="M219" s="287"/>
      <c r="N219" s="288"/>
      <c r="O219" s="288"/>
      <c r="P219" s="288"/>
      <c r="Q219" s="288"/>
      <c r="R219" s="288"/>
      <c r="S219" s="288"/>
      <c r="T219" s="289"/>
      <c r="U219" s="16"/>
      <c r="V219" s="16"/>
      <c r="W219" s="16"/>
      <c r="X219" s="16"/>
      <c r="Y219" s="16"/>
      <c r="Z219" s="16"/>
      <c r="AA219" s="16"/>
      <c r="AB219" s="16"/>
      <c r="AC219" s="16"/>
      <c r="AD219" s="16"/>
      <c r="AE219" s="16"/>
      <c r="AT219" s="290" t="s">
        <v>238</v>
      </c>
      <c r="AU219" s="290" t="s">
        <v>92</v>
      </c>
      <c r="AV219" s="16" t="s">
        <v>105</v>
      </c>
      <c r="AW219" s="16" t="s">
        <v>42</v>
      </c>
      <c r="AX219" s="16" t="s">
        <v>82</v>
      </c>
      <c r="AY219" s="290" t="s">
        <v>228</v>
      </c>
    </row>
    <row r="220" s="15" customFormat="1">
      <c r="A220" s="15"/>
      <c r="B220" s="258"/>
      <c r="C220" s="259"/>
      <c r="D220" s="238" t="s">
        <v>238</v>
      </c>
      <c r="E220" s="260" t="s">
        <v>44</v>
      </c>
      <c r="F220" s="261" t="s">
        <v>247</v>
      </c>
      <c r="G220" s="259"/>
      <c r="H220" s="262">
        <v>120</v>
      </c>
      <c r="I220" s="263"/>
      <c r="J220" s="259"/>
      <c r="K220" s="259"/>
      <c r="L220" s="264"/>
      <c r="M220" s="265"/>
      <c r="N220" s="266"/>
      <c r="O220" s="266"/>
      <c r="P220" s="266"/>
      <c r="Q220" s="266"/>
      <c r="R220" s="266"/>
      <c r="S220" s="266"/>
      <c r="T220" s="267"/>
      <c r="U220" s="15"/>
      <c r="V220" s="15"/>
      <c r="W220" s="15"/>
      <c r="X220" s="15"/>
      <c r="Y220" s="15"/>
      <c r="Z220" s="15"/>
      <c r="AA220" s="15"/>
      <c r="AB220" s="15"/>
      <c r="AC220" s="15"/>
      <c r="AD220" s="15"/>
      <c r="AE220" s="15"/>
      <c r="AT220" s="268" t="s">
        <v>238</v>
      </c>
      <c r="AU220" s="268" t="s">
        <v>92</v>
      </c>
      <c r="AV220" s="15" t="s">
        <v>145</v>
      </c>
      <c r="AW220" s="15" t="s">
        <v>42</v>
      </c>
      <c r="AX220" s="15" t="s">
        <v>90</v>
      </c>
      <c r="AY220" s="268" t="s">
        <v>228</v>
      </c>
    </row>
    <row r="221" s="2" customFormat="1" ht="24.15" customHeight="1">
      <c r="A221" s="42"/>
      <c r="B221" s="43"/>
      <c r="C221" s="218" t="s">
        <v>490</v>
      </c>
      <c r="D221" s="218" t="s">
        <v>230</v>
      </c>
      <c r="E221" s="219" t="s">
        <v>726</v>
      </c>
      <c r="F221" s="220" t="s">
        <v>727</v>
      </c>
      <c r="G221" s="221" t="s">
        <v>299</v>
      </c>
      <c r="H221" s="222">
        <v>31.5</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728</v>
      </c>
    </row>
    <row r="222" s="2" customFormat="1">
      <c r="A222" s="42"/>
      <c r="B222" s="43"/>
      <c r="C222" s="44"/>
      <c r="D222" s="231" t="s">
        <v>236</v>
      </c>
      <c r="E222" s="44"/>
      <c r="F222" s="232" t="s">
        <v>729</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13" customFormat="1">
      <c r="A223" s="13"/>
      <c r="B223" s="236"/>
      <c r="C223" s="237"/>
      <c r="D223" s="238" t="s">
        <v>238</v>
      </c>
      <c r="E223" s="239" t="s">
        <v>44</v>
      </c>
      <c r="F223" s="240" t="s">
        <v>730</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591</v>
      </c>
      <c r="G224" s="248"/>
      <c r="H224" s="251">
        <v>31.5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31.5</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2" customFormat="1" ht="16.5" customHeight="1">
      <c r="A226" s="42"/>
      <c r="B226" s="43"/>
      <c r="C226" s="269" t="s">
        <v>7</v>
      </c>
      <c r="D226" s="269" t="s">
        <v>277</v>
      </c>
      <c r="E226" s="270" t="s">
        <v>731</v>
      </c>
      <c r="F226" s="271" t="s">
        <v>732</v>
      </c>
      <c r="G226" s="272" t="s">
        <v>329</v>
      </c>
      <c r="H226" s="273">
        <v>23.045000000000002</v>
      </c>
      <c r="I226" s="274"/>
      <c r="J226" s="275">
        <f>ROUND(I226*H226,2)</f>
        <v>0</v>
      </c>
      <c r="K226" s="271" t="s">
        <v>234</v>
      </c>
      <c r="L226" s="276"/>
      <c r="M226" s="277" t="s">
        <v>44</v>
      </c>
      <c r="N226" s="278" t="s">
        <v>53</v>
      </c>
      <c r="O226" s="88"/>
      <c r="P226" s="227">
        <f>O226*H226</f>
        <v>0</v>
      </c>
      <c r="Q226" s="227">
        <v>2.234</v>
      </c>
      <c r="R226" s="227">
        <f>Q226*H226</f>
        <v>51.482530000000004</v>
      </c>
      <c r="S226" s="227">
        <v>0</v>
      </c>
      <c r="T226" s="228">
        <f>S226*H226</f>
        <v>0</v>
      </c>
      <c r="U226" s="42"/>
      <c r="V226" s="42"/>
      <c r="W226" s="42"/>
      <c r="X226" s="42"/>
      <c r="Y226" s="42"/>
      <c r="Z226" s="42"/>
      <c r="AA226" s="42"/>
      <c r="AB226" s="42"/>
      <c r="AC226" s="42"/>
      <c r="AD226" s="42"/>
      <c r="AE226" s="42"/>
      <c r="AR226" s="229" t="s">
        <v>282</v>
      </c>
      <c r="AT226" s="229" t="s">
        <v>277</v>
      </c>
      <c r="AU226" s="229" t="s">
        <v>92</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733</v>
      </c>
    </row>
    <row r="227" s="13" customFormat="1">
      <c r="A227" s="13"/>
      <c r="B227" s="236"/>
      <c r="C227" s="237"/>
      <c r="D227" s="238" t="s">
        <v>238</v>
      </c>
      <c r="E227" s="239" t="s">
        <v>44</v>
      </c>
      <c r="F227" s="240" t="s">
        <v>734</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630</v>
      </c>
      <c r="G228" s="248"/>
      <c r="H228" s="251">
        <v>20.039000000000001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5" customFormat="1">
      <c r="A229" s="15"/>
      <c r="B229" s="258"/>
      <c r="C229" s="259"/>
      <c r="D229" s="238" t="s">
        <v>238</v>
      </c>
      <c r="E229" s="260" t="s">
        <v>44</v>
      </c>
      <c r="F229" s="261" t="s">
        <v>247</v>
      </c>
      <c r="G229" s="259"/>
      <c r="H229" s="262">
        <v>20.039000000000001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14" customFormat="1">
      <c r="A230" s="14"/>
      <c r="B230" s="247"/>
      <c r="C230" s="248"/>
      <c r="D230" s="238" t="s">
        <v>238</v>
      </c>
      <c r="E230" s="248"/>
      <c r="F230" s="250" t="s">
        <v>735</v>
      </c>
      <c r="G230" s="248"/>
      <c r="H230" s="251">
        <v>23.045000000000002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v>
      </c>
      <c r="AX230" s="14" t="s">
        <v>90</v>
      </c>
      <c r="AY230" s="257" t="s">
        <v>228</v>
      </c>
    </row>
    <row r="231" s="2" customFormat="1" ht="24.15" customHeight="1">
      <c r="A231" s="42"/>
      <c r="B231" s="43"/>
      <c r="C231" s="218" t="s">
        <v>501</v>
      </c>
      <c r="D231" s="218" t="s">
        <v>230</v>
      </c>
      <c r="E231" s="219" t="s">
        <v>736</v>
      </c>
      <c r="F231" s="220" t="s">
        <v>737</v>
      </c>
      <c r="G231" s="221" t="s">
        <v>299</v>
      </c>
      <c r="H231" s="222">
        <v>1248</v>
      </c>
      <c r="I231" s="223"/>
      <c r="J231" s="224">
        <f>ROUND(I231*H231,2)</f>
        <v>0</v>
      </c>
      <c r="K231" s="220" t="s">
        <v>234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92</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738</v>
      </c>
    </row>
    <row r="232" s="2" customFormat="1">
      <c r="A232" s="42"/>
      <c r="B232" s="43"/>
      <c r="C232" s="44"/>
      <c r="D232" s="231" t="s">
        <v>236</v>
      </c>
      <c r="E232" s="44"/>
      <c r="F232" s="232" t="s">
        <v>739</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236</v>
      </c>
      <c r="AU232" s="20" t="s">
        <v>92</v>
      </c>
    </row>
    <row r="233" s="13" customFormat="1">
      <c r="A233" s="13"/>
      <c r="B233" s="236"/>
      <c r="C233" s="237"/>
      <c r="D233" s="238" t="s">
        <v>238</v>
      </c>
      <c r="E233" s="239" t="s">
        <v>44</v>
      </c>
      <c r="F233" s="240" t="s">
        <v>730</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593</v>
      </c>
      <c r="G234" s="248"/>
      <c r="H234" s="251">
        <v>1128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595</v>
      </c>
      <c r="G235" s="248"/>
      <c r="H235" s="251">
        <v>120</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1248</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69" t="s">
        <v>506</v>
      </c>
      <c r="D237" s="269" t="s">
        <v>277</v>
      </c>
      <c r="E237" s="270" t="s">
        <v>740</v>
      </c>
      <c r="F237" s="271" t="s">
        <v>741</v>
      </c>
      <c r="G237" s="272" t="s">
        <v>329</v>
      </c>
      <c r="H237" s="273">
        <v>913.03599999999994</v>
      </c>
      <c r="I237" s="274"/>
      <c r="J237" s="275">
        <f>ROUND(I237*H237,2)</f>
        <v>0</v>
      </c>
      <c r="K237" s="271" t="s">
        <v>281</v>
      </c>
      <c r="L237" s="276"/>
      <c r="M237" s="277" t="s">
        <v>44</v>
      </c>
      <c r="N237" s="278" t="s">
        <v>53</v>
      </c>
      <c r="O237" s="88"/>
      <c r="P237" s="227">
        <f>O237*H237</f>
        <v>0</v>
      </c>
      <c r="Q237" s="227">
        <v>2.4289999999999998</v>
      </c>
      <c r="R237" s="227">
        <f>Q237*H237</f>
        <v>2217.7644439999999</v>
      </c>
      <c r="S237" s="227">
        <v>0</v>
      </c>
      <c r="T237" s="228">
        <f>S237*H237</f>
        <v>0</v>
      </c>
      <c r="U237" s="42"/>
      <c r="V237" s="42"/>
      <c r="W237" s="42"/>
      <c r="X237" s="42"/>
      <c r="Y237" s="42"/>
      <c r="Z237" s="42"/>
      <c r="AA237" s="42"/>
      <c r="AB237" s="42"/>
      <c r="AC237" s="42"/>
      <c r="AD237" s="42"/>
      <c r="AE237" s="42"/>
      <c r="AR237" s="229" t="s">
        <v>282</v>
      </c>
      <c r="AT237" s="229" t="s">
        <v>277</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742</v>
      </c>
    </row>
    <row r="238" s="13" customFormat="1">
      <c r="A238" s="13"/>
      <c r="B238" s="236"/>
      <c r="C238" s="237"/>
      <c r="D238" s="238" t="s">
        <v>238</v>
      </c>
      <c r="E238" s="239" t="s">
        <v>44</v>
      </c>
      <c r="F238" s="240" t="s">
        <v>734</v>
      </c>
      <c r="G238" s="237"/>
      <c r="H238" s="239" t="s">
        <v>44</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238</v>
      </c>
      <c r="AU238" s="246" t="s">
        <v>92</v>
      </c>
      <c r="AV238" s="13" t="s">
        <v>90</v>
      </c>
      <c r="AW238" s="13" t="s">
        <v>42</v>
      </c>
      <c r="AX238" s="13" t="s">
        <v>82</v>
      </c>
      <c r="AY238" s="246" t="s">
        <v>228</v>
      </c>
    </row>
    <row r="239" s="14" customFormat="1">
      <c r="A239" s="14"/>
      <c r="B239" s="247"/>
      <c r="C239" s="248"/>
      <c r="D239" s="238" t="s">
        <v>238</v>
      </c>
      <c r="E239" s="249" t="s">
        <v>44</v>
      </c>
      <c r="F239" s="250" t="s">
        <v>631</v>
      </c>
      <c r="G239" s="248"/>
      <c r="H239" s="251">
        <v>717.60299999999995</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4" customFormat="1">
      <c r="A240" s="14"/>
      <c r="B240" s="247"/>
      <c r="C240" s="248"/>
      <c r="D240" s="238" t="s">
        <v>238</v>
      </c>
      <c r="E240" s="249" t="s">
        <v>44</v>
      </c>
      <c r="F240" s="250" t="s">
        <v>632</v>
      </c>
      <c r="G240" s="248"/>
      <c r="H240" s="251">
        <v>76.340999999999994</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5" customFormat="1">
      <c r="A241" s="15"/>
      <c r="B241" s="258"/>
      <c r="C241" s="259"/>
      <c r="D241" s="238" t="s">
        <v>238</v>
      </c>
      <c r="E241" s="260" t="s">
        <v>44</v>
      </c>
      <c r="F241" s="261" t="s">
        <v>247</v>
      </c>
      <c r="G241" s="259"/>
      <c r="H241" s="262">
        <v>793.94399999999996</v>
      </c>
      <c r="I241" s="263"/>
      <c r="J241" s="259"/>
      <c r="K241" s="259"/>
      <c r="L241" s="264"/>
      <c r="M241" s="265"/>
      <c r="N241" s="266"/>
      <c r="O241" s="266"/>
      <c r="P241" s="266"/>
      <c r="Q241" s="266"/>
      <c r="R241" s="266"/>
      <c r="S241" s="266"/>
      <c r="T241" s="267"/>
      <c r="U241" s="15"/>
      <c r="V241" s="15"/>
      <c r="W241" s="15"/>
      <c r="X241" s="15"/>
      <c r="Y241" s="15"/>
      <c r="Z241" s="15"/>
      <c r="AA241" s="15"/>
      <c r="AB241" s="15"/>
      <c r="AC241" s="15"/>
      <c r="AD241" s="15"/>
      <c r="AE241" s="15"/>
      <c r="AT241" s="268" t="s">
        <v>238</v>
      </c>
      <c r="AU241" s="268" t="s">
        <v>92</v>
      </c>
      <c r="AV241" s="15" t="s">
        <v>145</v>
      </c>
      <c r="AW241" s="15" t="s">
        <v>42</v>
      </c>
      <c r="AX241" s="15" t="s">
        <v>90</v>
      </c>
      <c r="AY241" s="268" t="s">
        <v>228</v>
      </c>
    </row>
    <row r="242" s="14" customFormat="1">
      <c r="A242" s="14"/>
      <c r="B242" s="247"/>
      <c r="C242" s="248"/>
      <c r="D242" s="238" t="s">
        <v>238</v>
      </c>
      <c r="E242" s="248"/>
      <c r="F242" s="250" t="s">
        <v>743</v>
      </c>
      <c r="G242" s="248"/>
      <c r="H242" s="251">
        <v>913.03599999999994</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v>
      </c>
      <c r="AX242" s="14" t="s">
        <v>90</v>
      </c>
      <c r="AY242" s="257" t="s">
        <v>228</v>
      </c>
    </row>
    <row r="243" s="2" customFormat="1" ht="16.5" customHeight="1">
      <c r="A243" s="42"/>
      <c r="B243" s="43"/>
      <c r="C243" s="218" t="s">
        <v>511</v>
      </c>
      <c r="D243" s="218" t="s">
        <v>230</v>
      </c>
      <c r="E243" s="219" t="s">
        <v>744</v>
      </c>
      <c r="F243" s="220" t="s">
        <v>745</v>
      </c>
      <c r="G243" s="221" t="s">
        <v>280</v>
      </c>
      <c r="H243" s="222">
        <v>71.805000000000007</v>
      </c>
      <c r="I243" s="223"/>
      <c r="J243" s="224">
        <f>ROUND(I243*H243,2)</f>
        <v>0</v>
      </c>
      <c r="K243" s="220" t="s">
        <v>234</v>
      </c>
      <c r="L243" s="48"/>
      <c r="M243" s="225" t="s">
        <v>44</v>
      </c>
      <c r="N243" s="226" t="s">
        <v>53</v>
      </c>
      <c r="O243" s="88"/>
      <c r="P243" s="227">
        <f>O243*H243</f>
        <v>0</v>
      </c>
      <c r="Q243" s="227">
        <v>1.11381</v>
      </c>
      <c r="R243" s="227">
        <f>Q243*H243</f>
        <v>79.977127050000007</v>
      </c>
      <c r="S243" s="227">
        <v>0</v>
      </c>
      <c r="T243" s="228">
        <f>S243*H243</f>
        <v>0</v>
      </c>
      <c r="U243" s="42"/>
      <c r="V243" s="42"/>
      <c r="W243" s="42"/>
      <c r="X243" s="42"/>
      <c r="Y243" s="42"/>
      <c r="Z243" s="42"/>
      <c r="AA243" s="42"/>
      <c r="AB243" s="42"/>
      <c r="AC243" s="42"/>
      <c r="AD243" s="42"/>
      <c r="AE243" s="42"/>
      <c r="AR243" s="229" t="s">
        <v>145</v>
      </c>
      <c r="AT243" s="229" t="s">
        <v>230</v>
      </c>
      <c r="AU243" s="229" t="s">
        <v>92</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746</v>
      </c>
    </row>
    <row r="244" s="2" customFormat="1">
      <c r="A244" s="42"/>
      <c r="B244" s="43"/>
      <c r="C244" s="44"/>
      <c r="D244" s="231" t="s">
        <v>236</v>
      </c>
      <c r="E244" s="44"/>
      <c r="F244" s="232" t="s">
        <v>747</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236</v>
      </c>
      <c r="AU244" s="20" t="s">
        <v>92</v>
      </c>
    </row>
    <row r="245" s="13" customFormat="1">
      <c r="A245" s="13"/>
      <c r="B245" s="236"/>
      <c r="C245" s="237"/>
      <c r="D245" s="238" t="s">
        <v>238</v>
      </c>
      <c r="E245" s="239" t="s">
        <v>44</v>
      </c>
      <c r="F245" s="240" t="s">
        <v>748</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749</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716</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750</v>
      </c>
      <c r="G248" s="248"/>
      <c r="H248" s="251">
        <v>39.354999999999997</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718</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751</v>
      </c>
      <c r="G250" s="248"/>
      <c r="H250" s="251">
        <v>25.545999999999999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724</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752</v>
      </c>
      <c r="G252" s="248"/>
      <c r="H252" s="251">
        <v>6.9039999999999999</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71.805000000000007</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16.5" customHeight="1">
      <c r="A254" s="42"/>
      <c r="B254" s="43"/>
      <c r="C254" s="218" t="s">
        <v>516</v>
      </c>
      <c r="D254" s="218" t="s">
        <v>230</v>
      </c>
      <c r="E254" s="219" t="s">
        <v>753</v>
      </c>
      <c r="F254" s="220" t="s">
        <v>754</v>
      </c>
      <c r="G254" s="221" t="s">
        <v>329</v>
      </c>
      <c r="H254" s="222">
        <v>259.89999999999998</v>
      </c>
      <c r="I254" s="223"/>
      <c r="J254" s="224">
        <f>ROUND(I254*H254,2)</f>
        <v>0</v>
      </c>
      <c r="K254" s="220" t="s">
        <v>281</v>
      </c>
      <c r="L254" s="48"/>
      <c r="M254" s="225" t="s">
        <v>44</v>
      </c>
      <c r="N254" s="226" t="s">
        <v>53</v>
      </c>
      <c r="O254" s="88"/>
      <c r="P254" s="227">
        <f>O254*H254</f>
        <v>0</v>
      </c>
      <c r="Q254" s="227">
        <v>2.3010199999999998</v>
      </c>
      <c r="R254" s="227">
        <f>Q254*H254</f>
        <v>598.03509799999995</v>
      </c>
      <c r="S254" s="227">
        <v>0</v>
      </c>
      <c r="T254" s="228">
        <f>S254*H254</f>
        <v>0</v>
      </c>
      <c r="U254" s="42"/>
      <c r="V254" s="42"/>
      <c r="W254" s="42"/>
      <c r="X254" s="42"/>
      <c r="Y254" s="42"/>
      <c r="Z254" s="42"/>
      <c r="AA254" s="42"/>
      <c r="AB254" s="42"/>
      <c r="AC254" s="42"/>
      <c r="AD254" s="42"/>
      <c r="AE254" s="42"/>
      <c r="AR254" s="229" t="s">
        <v>145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755</v>
      </c>
    </row>
    <row r="255" s="13" customFormat="1">
      <c r="A255" s="13"/>
      <c r="B255" s="236"/>
      <c r="C255" s="237"/>
      <c r="D255" s="238" t="s">
        <v>238</v>
      </c>
      <c r="E255" s="239" t="s">
        <v>44</v>
      </c>
      <c r="F255" s="240" t="s">
        <v>756</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3" customFormat="1">
      <c r="A256" s="13"/>
      <c r="B256" s="236"/>
      <c r="C256" s="237"/>
      <c r="D256" s="238" t="s">
        <v>238</v>
      </c>
      <c r="E256" s="239" t="s">
        <v>44</v>
      </c>
      <c r="F256" s="240" t="s">
        <v>757</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758</v>
      </c>
      <c r="G257" s="248"/>
      <c r="H257" s="251">
        <v>257.94</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3" customFormat="1">
      <c r="A258" s="13"/>
      <c r="B258" s="236"/>
      <c r="C258" s="237"/>
      <c r="D258" s="238" t="s">
        <v>238</v>
      </c>
      <c r="E258" s="239" t="s">
        <v>44</v>
      </c>
      <c r="F258" s="240" t="s">
        <v>759</v>
      </c>
      <c r="G258" s="237"/>
      <c r="H258" s="239" t="s">
        <v>44</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238</v>
      </c>
      <c r="AU258" s="246" t="s">
        <v>92</v>
      </c>
      <c r="AV258" s="13" t="s">
        <v>90</v>
      </c>
      <c r="AW258" s="13" t="s">
        <v>42</v>
      </c>
      <c r="AX258" s="13" t="s">
        <v>82</v>
      </c>
      <c r="AY258" s="246" t="s">
        <v>228</v>
      </c>
    </row>
    <row r="259" s="14" customFormat="1">
      <c r="A259" s="14"/>
      <c r="B259" s="247"/>
      <c r="C259" s="248"/>
      <c r="D259" s="238" t="s">
        <v>238</v>
      </c>
      <c r="E259" s="249" t="s">
        <v>44</v>
      </c>
      <c r="F259" s="250" t="s">
        <v>760</v>
      </c>
      <c r="G259" s="248"/>
      <c r="H259" s="251">
        <v>1.96</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42</v>
      </c>
      <c r="AX259" s="14" t="s">
        <v>82</v>
      </c>
      <c r="AY259" s="257" t="s">
        <v>228</v>
      </c>
    </row>
    <row r="260" s="15" customFormat="1">
      <c r="A260" s="15"/>
      <c r="B260" s="258"/>
      <c r="C260" s="259"/>
      <c r="D260" s="238" t="s">
        <v>238</v>
      </c>
      <c r="E260" s="260" t="s">
        <v>44</v>
      </c>
      <c r="F260" s="261" t="s">
        <v>247</v>
      </c>
      <c r="G260" s="259"/>
      <c r="H260" s="262">
        <v>259.89999999999998</v>
      </c>
      <c r="I260" s="263"/>
      <c r="J260" s="259"/>
      <c r="K260" s="259"/>
      <c r="L260" s="264"/>
      <c r="M260" s="265"/>
      <c r="N260" s="266"/>
      <c r="O260" s="266"/>
      <c r="P260" s="266"/>
      <c r="Q260" s="266"/>
      <c r="R260" s="266"/>
      <c r="S260" s="266"/>
      <c r="T260" s="267"/>
      <c r="U260" s="15"/>
      <c r="V260" s="15"/>
      <c r="W260" s="15"/>
      <c r="X260" s="15"/>
      <c r="Y260" s="15"/>
      <c r="Z260" s="15"/>
      <c r="AA260" s="15"/>
      <c r="AB260" s="15"/>
      <c r="AC260" s="15"/>
      <c r="AD260" s="15"/>
      <c r="AE260" s="15"/>
      <c r="AT260" s="268" t="s">
        <v>238</v>
      </c>
      <c r="AU260" s="268" t="s">
        <v>92</v>
      </c>
      <c r="AV260" s="15" t="s">
        <v>145</v>
      </c>
      <c r="AW260" s="15" t="s">
        <v>42</v>
      </c>
      <c r="AX260" s="15" t="s">
        <v>90</v>
      </c>
      <c r="AY260" s="268" t="s">
        <v>228</v>
      </c>
    </row>
    <row r="261" s="2" customFormat="1" ht="21.75" customHeight="1">
      <c r="A261" s="42"/>
      <c r="B261" s="43"/>
      <c r="C261" s="218" t="s">
        <v>520</v>
      </c>
      <c r="D261" s="218" t="s">
        <v>230</v>
      </c>
      <c r="E261" s="219" t="s">
        <v>761</v>
      </c>
      <c r="F261" s="220" t="s">
        <v>762</v>
      </c>
      <c r="G261" s="221" t="s">
        <v>329</v>
      </c>
      <c r="H261" s="222">
        <v>1220.1099999999999</v>
      </c>
      <c r="I261" s="223"/>
      <c r="J261" s="224">
        <f>ROUND(I261*H261,2)</f>
        <v>0</v>
      </c>
      <c r="K261" s="220" t="s">
        <v>234</v>
      </c>
      <c r="L261" s="48"/>
      <c r="M261" s="225" t="s">
        <v>44</v>
      </c>
      <c r="N261" s="226" t="s">
        <v>53</v>
      </c>
      <c r="O261" s="88"/>
      <c r="P261" s="227">
        <f>O261*H261</f>
        <v>0</v>
      </c>
      <c r="Q261" s="227">
        <v>2.5018699999999998</v>
      </c>
      <c r="R261" s="227">
        <f>Q261*H261</f>
        <v>3052.5566056999996</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763</v>
      </c>
    </row>
    <row r="262" s="2" customFormat="1">
      <c r="A262" s="42"/>
      <c r="B262" s="43"/>
      <c r="C262" s="44"/>
      <c r="D262" s="231" t="s">
        <v>236</v>
      </c>
      <c r="E262" s="44"/>
      <c r="F262" s="232" t="s">
        <v>764</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236</v>
      </c>
      <c r="AU262" s="20" t="s">
        <v>92</v>
      </c>
    </row>
    <row r="263" s="2" customFormat="1">
      <c r="A263" s="42"/>
      <c r="B263" s="43"/>
      <c r="C263" s="44"/>
      <c r="D263" s="238" t="s">
        <v>323</v>
      </c>
      <c r="E263" s="44"/>
      <c r="F263" s="279" t="s">
        <v>765</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323</v>
      </c>
      <c r="AU263" s="20" t="s">
        <v>92</v>
      </c>
    </row>
    <row r="264" s="13" customFormat="1">
      <c r="A264" s="13"/>
      <c r="B264" s="236"/>
      <c r="C264" s="237"/>
      <c r="D264" s="238" t="s">
        <v>238</v>
      </c>
      <c r="E264" s="239" t="s">
        <v>44</v>
      </c>
      <c r="F264" s="240" t="s">
        <v>766</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3" customFormat="1">
      <c r="A265" s="13"/>
      <c r="B265" s="236"/>
      <c r="C265" s="237"/>
      <c r="D265" s="238" t="s">
        <v>238</v>
      </c>
      <c r="E265" s="239" t="s">
        <v>44</v>
      </c>
      <c r="F265" s="240" t="s">
        <v>767</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768</v>
      </c>
      <c r="G266" s="248"/>
      <c r="H266" s="251">
        <v>1220.1099999999999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5" customFormat="1">
      <c r="A267" s="15"/>
      <c r="B267" s="258"/>
      <c r="C267" s="259"/>
      <c r="D267" s="238" t="s">
        <v>238</v>
      </c>
      <c r="E267" s="260" t="s">
        <v>44</v>
      </c>
      <c r="F267" s="261" t="s">
        <v>247</v>
      </c>
      <c r="G267" s="259"/>
      <c r="H267" s="262">
        <v>1220.1099999999999</v>
      </c>
      <c r="I267" s="263"/>
      <c r="J267" s="259"/>
      <c r="K267" s="259"/>
      <c r="L267" s="264"/>
      <c r="M267" s="265"/>
      <c r="N267" s="266"/>
      <c r="O267" s="266"/>
      <c r="P267" s="266"/>
      <c r="Q267" s="266"/>
      <c r="R267" s="266"/>
      <c r="S267" s="266"/>
      <c r="T267" s="267"/>
      <c r="U267" s="15"/>
      <c r="V267" s="15"/>
      <c r="W267" s="15"/>
      <c r="X267" s="15"/>
      <c r="Y267" s="15"/>
      <c r="Z267" s="15"/>
      <c r="AA267" s="15"/>
      <c r="AB267" s="15"/>
      <c r="AC267" s="15"/>
      <c r="AD267" s="15"/>
      <c r="AE267" s="15"/>
      <c r="AT267" s="268" t="s">
        <v>238</v>
      </c>
      <c r="AU267" s="268" t="s">
        <v>92</v>
      </c>
      <c r="AV267" s="15" t="s">
        <v>145</v>
      </c>
      <c r="AW267" s="15" t="s">
        <v>42</v>
      </c>
      <c r="AX267" s="15" t="s">
        <v>90</v>
      </c>
      <c r="AY267" s="268" t="s">
        <v>228</v>
      </c>
    </row>
    <row r="268" s="2" customFormat="1" ht="21.75" customHeight="1">
      <c r="A268" s="42"/>
      <c r="B268" s="43"/>
      <c r="C268" s="218" t="s">
        <v>525</v>
      </c>
      <c r="D268" s="218" t="s">
        <v>230</v>
      </c>
      <c r="E268" s="219" t="s">
        <v>769</v>
      </c>
      <c r="F268" s="220" t="s">
        <v>770</v>
      </c>
      <c r="G268" s="221" t="s">
        <v>329</v>
      </c>
      <c r="H268" s="222">
        <v>5.2000000000000002</v>
      </c>
      <c r="I268" s="223"/>
      <c r="J268" s="224">
        <f>ROUND(I268*H268,2)</f>
        <v>0</v>
      </c>
      <c r="K268" s="220" t="s">
        <v>234</v>
      </c>
      <c r="L268" s="48"/>
      <c r="M268" s="225" t="s">
        <v>44</v>
      </c>
      <c r="N268" s="226" t="s">
        <v>53</v>
      </c>
      <c r="O268" s="88"/>
      <c r="P268" s="227">
        <f>O268*H268</f>
        <v>0</v>
      </c>
      <c r="Q268" s="227">
        <v>2.5018699999999998</v>
      </c>
      <c r="R268" s="227">
        <f>Q268*H268</f>
        <v>13.009724</v>
      </c>
      <c r="S268" s="227">
        <v>0</v>
      </c>
      <c r="T268" s="228">
        <f>S268*H268</f>
        <v>0</v>
      </c>
      <c r="U268" s="42"/>
      <c r="V268" s="42"/>
      <c r="W268" s="42"/>
      <c r="X268" s="42"/>
      <c r="Y268" s="42"/>
      <c r="Z268" s="42"/>
      <c r="AA268" s="42"/>
      <c r="AB268" s="42"/>
      <c r="AC268" s="42"/>
      <c r="AD268" s="42"/>
      <c r="AE268" s="42"/>
      <c r="AR268" s="229" t="s">
        <v>145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771</v>
      </c>
    </row>
    <row r="269" s="2" customFormat="1">
      <c r="A269" s="42"/>
      <c r="B269" s="43"/>
      <c r="C269" s="44"/>
      <c r="D269" s="231" t="s">
        <v>236</v>
      </c>
      <c r="E269" s="44"/>
      <c r="F269" s="232" t="s">
        <v>772</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3" customFormat="1">
      <c r="A270" s="13"/>
      <c r="B270" s="236"/>
      <c r="C270" s="237"/>
      <c r="D270" s="238" t="s">
        <v>238</v>
      </c>
      <c r="E270" s="239" t="s">
        <v>44</v>
      </c>
      <c r="F270" s="240" t="s">
        <v>766</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3" customFormat="1">
      <c r="A271" s="13"/>
      <c r="B271" s="236"/>
      <c r="C271" s="237"/>
      <c r="D271" s="238" t="s">
        <v>238</v>
      </c>
      <c r="E271" s="239" t="s">
        <v>44</v>
      </c>
      <c r="F271" s="240" t="s">
        <v>773</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774</v>
      </c>
      <c r="G272" s="248"/>
      <c r="H272" s="251">
        <v>5.2000000000000002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5" customFormat="1">
      <c r="A273" s="15"/>
      <c r="B273" s="258"/>
      <c r="C273" s="259"/>
      <c r="D273" s="238" t="s">
        <v>238</v>
      </c>
      <c r="E273" s="260" t="s">
        <v>44</v>
      </c>
      <c r="F273" s="261" t="s">
        <v>247</v>
      </c>
      <c r="G273" s="259"/>
      <c r="H273" s="262">
        <v>5.2000000000000002</v>
      </c>
      <c r="I273" s="263"/>
      <c r="J273" s="259"/>
      <c r="K273" s="259"/>
      <c r="L273" s="264"/>
      <c r="M273" s="265"/>
      <c r="N273" s="266"/>
      <c r="O273" s="266"/>
      <c r="P273" s="266"/>
      <c r="Q273" s="266"/>
      <c r="R273" s="266"/>
      <c r="S273" s="266"/>
      <c r="T273" s="267"/>
      <c r="U273" s="15"/>
      <c r="V273" s="15"/>
      <c r="W273" s="15"/>
      <c r="X273" s="15"/>
      <c r="Y273" s="15"/>
      <c r="Z273" s="15"/>
      <c r="AA273" s="15"/>
      <c r="AB273" s="15"/>
      <c r="AC273" s="15"/>
      <c r="AD273" s="15"/>
      <c r="AE273" s="15"/>
      <c r="AT273" s="268" t="s">
        <v>238</v>
      </c>
      <c r="AU273" s="268" t="s">
        <v>92</v>
      </c>
      <c r="AV273" s="15" t="s">
        <v>145</v>
      </c>
      <c r="AW273" s="15" t="s">
        <v>42</v>
      </c>
      <c r="AX273" s="15" t="s">
        <v>90</v>
      </c>
      <c r="AY273" s="268" t="s">
        <v>228</v>
      </c>
    </row>
    <row r="274" s="2" customFormat="1" ht="16.5" customHeight="1">
      <c r="A274" s="42"/>
      <c r="B274" s="43"/>
      <c r="C274" s="218" t="s">
        <v>529</v>
      </c>
      <c r="D274" s="218" t="s">
        <v>230</v>
      </c>
      <c r="E274" s="219" t="s">
        <v>775</v>
      </c>
      <c r="F274" s="220" t="s">
        <v>776</v>
      </c>
      <c r="G274" s="221" t="s">
        <v>233</v>
      </c>
      <c r="H274" s="222">
        <v>372.935</v>
      </c>
      <c r="I274" s="223"/>
      <c r="J274" s="224">
        <f>ROUND(I274*H274,2)</f>
        <v>0</v>
      </c>
      <c r="K274" s="220" t="s">
        <v>234</v>
      </c>
      <c r="L274" s="48"/>
      <c r="M274" s="225" t="s">
        <v>44</v>
      </c>
      <c r="N274" s="226" t="s">
        <v>53</v>
      </c>
      <c r="O274" s="88"/>
      <c r="P274" s="227">
        <f>O274*H274</f>
        <v>0</v>
      </c>
      <c r="Q274" s="227">
        <v>0.0029399999999999999</v>
      </c>
      <c r="R274" s="227">
        <f>Q274*H274</f>
        <v>1.0964289</v>
      </c>
      <c r="S274" s="227">
        <v>0</v>
      </c>
      <c r="T274" s="228">
        <f>S274*H274</f>
        <v>0</v>
      </c>
      <c r="U274" s="42"/>
      <c r="V274" s="42"/>
      <c r="W274" s="42"/>
      <c r="X274" s="42"/>
      <c r="Y274" s="42"/>
      <c r="Z274" s="42"/>
      <c r="AA274" s="42"/>
      <c r="AB274" s="42"/>
      <c r="AC274" s="42"/>
      <c r="AD274" s="42"/>
      <c r="AE274" s="42"/>
      <c r="AR274" s="229" t="s">
        <v>145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145</v>
      </c>
      <c r="BM274" s="229" t="s">
        <v>777</v>
      </c>
    </row>
    <row r="275" s="2" customFormat="1">
      <c r="A275" s="42"/>
      <c r="B275" s="43"/>
      <c r="C275" s="44"/>
      <c r="D275" s="231" t="s">
        <v>236</v>
      </c>
      <c r="E275" s="44"/>
      <c r="F275" s="232" t="s">
        <v>778</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236</v>
      </c>
      <c r="AU275" s="20" t="s">
        <v>92</v>
      </c>
    </row>
    <row r="276" s="2" customFormat="1">
      <c r="A276" s="42"/>
      <c r="B276" s="43"/>
      <c r="C276" s="44"/>
      <c r="D276" s="238" t="s">
        <v>323</v>
      </c>
      <c r="E276" s="44"/>
      <c r="F276" s="279" t="s">
        <v>779</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323</v>
      </c>
      <c r="AU276" s="20" t="s">
        <v>92</v>
      </c>
    </row>
    <row r="277" s="13" customFormat="1">
      <c r="A277" s="13"/>
      <c r="B277" s="236"/>
      <c r="C277" s="237"/>
      <c r="D277" s="238" t="s">
        <v>238</v>
      </c>
      <c r="E277" s="239" t="s">
        <v>44</v>
      </c>
      <c r="F277" s="240" t="s">
        <v>780</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3" customFormat="1">
      <c r="A278" s="13"/>
      <c r="B278" s="236"/>
      <c r="C278" s="237"/>
      <c r="D278" s="238" t="s">
        <v>238</v>
      </c>
      <c r="E278" s="239" t="s">
        <v>44</v>
      </c>
      <c r="F278" s="240" t="s">
        <v>757</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781</v>
      </c>
      <c r="G279" s="248"/>
      <c r="H279" s="251">
        <v>71.540999999999997</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3" customFormat="1">
      <c r="A280" s="13"/>
      <c r="B280" s="236"/>
      <c r="C280" s="237"/>
      <c r="D280" s="238" t="s">
        <v>238</v>
      </c>
      <c r="E280" s="239" t="s">
        <v>44</v>
      </c>
      <c r="F280" s="240" t="s">
        <v>782</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783</v>
      </c>
      <c r="G281" s="248"/>
      <c r="H281" s="251">
        <v>3.1720000000000002</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6" customFormat="1">
      <c r="A282" s="16"/>
      <c r="B282" s="280"/>
      <c r="C282" s="281"/>
      <c r="D282" s="238" t="s">
        <v>238</v>
      </c>
      <c r="E282" s="282" t="s">
        <v>44</v>
      </c>
      <c r="F282" s="283" t="s">
        <v>335</v>
      </c>
      <c r="G282" s="281"/>
      <c r="H282" s="284">
        <v>74.712999999999994</v>
      </c>
      <c r="I282" s="285"/>
      <c r="J282" s="281"/>
      <c r="K282" s="281"/>
      <c r="L282" s="286"/>
      <c r="M282" s="287"/>
      <c r="N282" s="288"/>
      <c r="O282" s="288"/>
      <c r="P282" s="288"/>
      <c r="Q282" s="288"/>
      <c r="R282" s="288"/>
      <c r="S282" s="288"/>
      <c r="T282" s="289"/>
      <c r="U282" s="16"/>
      <c r="V282" s="16"/>
      <c r="W282" s="16"/>
      <c r="X282" s="16"/>
      <c r="Y282" s="16"/>
      <c r="Z282" s="16"/>
      <c r="AA282" s="16"/>
      <c r="AB282" s="16"/>
      <c r="AC282" s="16"/>
      <c r="AD282" s="16"/>
      <c r="AE282" s="16"/>
      <c r="AT282" s="290" t="s">
        <v>238</v>
      </c>
      <c r="AU282" s="290" t="s">
        <v>92</v>
      </c>
      <c r="AV282" s="16" t="s">
        <v>105</v>
      </c>
      <c r="AW282" s="16" t="s">
        <v>42</v>
      </c>
      <c r="AX282" s="16" t="s">
        <v>82</v>
      </c>
      <c r="AY282" s="290" t="s">
        <v>228</v>
      </c>
    </row>
    <row r="283" s="13" customFormat="1">
      <c r="A283" s="13"/>
      <c r="B283" s="236"/>
      <c r="C283" s="237"/>
      <c r="D283" s="238" t="s">
        <v>238</v>
      </c>
      <c r="E283" s="239" t="s">
        <v>44</v>
      </c>
      <c r="F283" s="240" t="s">
        <v>784</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785</v>
      </c>
      <c r="G284" s="248"/>
      <c r="H284" s="251">
        <v>145.512</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786</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787</v>
      </c>
      <c r="G286" s="248"/>
      <c r="H286" s="251">
        <v>10.087999999999999</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788</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789</v>
      </c>
      <c r="G288" s="248"/>
      <c r="H288" s="251">
        <v>31.512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790</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791</v>
      </c>
      <c r="G290" s="248"/>
      <c r="H290" s="251">
        <v>83.900000000000006</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792</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793</v>
      </c>
      <c r="G292" s="248"/>
      <c r="H292" s="251">
        <v>4.5199999999999996</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794</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795</v>
      </c>
      <c r="G294" s="248"/>
      <c r="H294" s="251">
        <v>13.444000000000001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796</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797</v>
      </c>
      <c r="G296" s="248"/>
      <c r="H296" s="251">
        <v>9.2460000000000004</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44</v>
      </c>
      <c r="F297" s="283" t="s">
        <v>335</v>
      </c>
      <c r="G297" s="281"/>
      <c r="H297" s="284">
        <v>298.22199999999998</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372.935</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18" t="s">
        <v>534</v>
      </c>
      <c r="D299" s="218" t="s">
        <v>230</v>
      </c>
      <c r="E299" s="219" t="s">
        <v>798</v>
      </c>
      <c r="F299" s="220" t="s">
        <v>799</v>
      </c>
      <c r="G299" s="221" t="s">
        <v>233</v>
      </c>
      <c r="H299" s="222">
        <v>372.935</v>
      </c>
      <c r="I299" s="223"/>
      <c r="J299" s="224">
        <f>ROUND(I299*H299,2)</f>
        <v>0</v>
      </c>
      <c r="K299" s="220" t="s">
        <v>234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800</v>
      </c>
    </row>
    <row r="300" s="2" customFormat="1">
      <c r="A300" s="42"/>
      <c r="B300" s="43"/>
      <c r="C300" s="44"/>
      <c r="D300" s="231" t="s">
        <v>236</v>
      </c>
      <c r="E300" s="44"/>
      <c r="F300" s="232" t="s">
        <v>801</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2" customFormat="1" ht="21.75" customHeight="1">
      <c r="A301" s="42"/>
      <c r="B301" s="43"/>
      <c r="C301" s="218" t="s">
        <v>539</v>
      </c>
      <c r="D301" s="218" t="s">
        <v>230</v>
      </c>
      <c r="E301" s="219" t="s">
        <v>802</v>
      </c>
      <c r="F301" s="220" t="s">
        <v>803</v>
      </c>
      <c r="G301" s="221" t="s">
        <v>329</v>
      </c>
      <c r="H301" s="222">
        <v>259.22000000000003</v>
      </c>
      <c r="I301" s="223"/>
      <c r="J301" s="224">
        <f>ROUND(I301*H301,2)</f>
        <v>0</v>
      </c>
      <c r="K301" s="220" t="s">
        <v>234</v>
      </c>
      <c r="L301" s="48"/>
      <c r="M301" s="225" t="s">
        <v>44</v>
      </c>
      <c r="N301" s="226" t="s">
        <v>53</v>
      </c>
      <c r="O301" s="88"/>
      <c r="P301" s="227">
        <f>O301*H301</f>
        <v>0</v>
      </c>
      <c r="Q301" s="227">
        <v>2.5018699999999998</v>
      </c>
      <c r="R301" s="227">
        <f>Q301*H301</f>
        <v>648.53474140000003</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804</v>
      </c>
    </row>
    <row r="302" s="2" customFormat="1">
      <c r="A302" s="42"/>
      <c r="B302" s="43"/>
      <c r="C302" s="44"/>
      <c r="D302" s="231" t="s">
        <v>236</v>
      </c>
      <c r="E302" s="44"/>
      <c r="F302" s="232" t="s">
        <v>805</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3" customFormat="1">
      <c r="A303" s="13"/>
      <c r="B303" s="236"/>
      <c r="C303" s="237"/>
      <c r="D303" s="238" t="s">
        <v>238</v>
      </c>
      <c r="E303" s="239" t="s">
        <v>44</v>
      </c>
      <c r="F303" s="240" t="s">
        <v>806</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3" customFormat="1">
      <c r="A304" s="13"/>
      <c r="B304" s="236"/>
      <c r="C304" s="237"/>
      <c r="D304" s="238" t="s">
        <v>238</v>
      </c>
      <c r="E304" s="239" t="s">
        <v>44</v>
      </c>
      <c r="F304" s="240" t="s">
        <v>807</v>
      </c>
      <c r="G304" s="237"/>
      <c r="H304" s="239" t="s">
        <v>44</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238</v>
      </c>
      <c r="AU304" s="246" t="s">
        <v>92</v>
      </c>
      <c r="AV304" s="13" t="s">
        <v>90</v>
      </c>
      <c r="AW304" s="13" t="s">
        <v>42</v>
      </c>
      <c r="AX304" s="13" t="s">
        <v>82</v>
      </c>
      <c r="AY304" s="246" t="s">
        <v>228</v>
      </c>
    </row>
    <row r="305" s="14" customFormat="1">
      <c r="A305" s="14"/>
      <c r="B305" s="247"/>
      <c r="C305" s="248"/>
      <c r="D305" s="238" t="s">
        <v>238</v>
      </c>
      <c r="E305" s="249" t="s">
        <v>44</v>
      </c>
      <c r="F305" s="250" t="s">
        <v>808</v>
      </c>
      <c r="G305" s="248"/>
      <c r="H305" s="251">
        <v>259.22000000000003</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238</v>
      </c>
      <c r="AU305" s="257" t="s">
        <v>92</v>
      </c>
      <c r="AV305" s="14" t="s">
        <v>92</v>
      </c>
      <c r="AW305" s="14" t="s">
        <v>42</v>
      </c>
      <c r="AX305" s="14" t="s">
        <v>82</v>
      </c>
      <c r="AY305" s="257" t="s">
        <v>228</v>
      </c>
    </row>
    <row r="306" s="15" customFormat="1">
      <c r="A306" s="15"/>
      <c r="B306" s="258"/>
      <c r="C306" s="259"/>
      <c r="D306" s="238" t="s">
        <v>238</v>
      </c>
      <c r="E306" s="260" t="s">
        <v>44</v>
      </c>
      <c r="F306" s="261" t="s">
        <v>247</v>
      </c>
      <c r="G306" s="259"/>
      <c r="H306" s="262">
        <v>259.22000000000003</v>
      </c>
      <c r="I306" s="263"/>
      <c r="J306" s="259"/>
      <c r="K306" s="259"/>
      <c r="L306" s="264"/>
      <c r="M306" s="265"/>
      <c r="N306" s="266"/>
      <c r="O306" s="266"/>
      <c r="P306" s="266"/>
      <c r="Q306" s="266"/>
      <c r="R306" s="266"/>
      <c r="S306" s="266"/>
      <c r="T306" s="267"/>
      <c r="U306" s="15"/>
      <c r="V306" s="15"/>
      <c r="W306" s="15"/>
      <c r="X306" s="15"/>
      <c r="Y306" s="15"/>
      <c r="Z306" s="15"/>
      <c r="AA306" s="15"/>
      <c r="AB306" s="15"/>
      <c r="AC306" s="15"/>
      <c r="AD306" s="15"/>
      <c r="AE306" s="15"/>
      <c r="AT306" s="268" t="s">
        <v>238</v>
      </c>
      <c r="AU306" s="268" t="s">
        <v>92</v>
      </c>
      <c r="AV306" s="15" t="s">
        <v>145</v>
      </c>
      <c r="AW306" s="15" t="s">
        <v>42</v>
      </c>
      <c r="AX306" s="15" t="s">
        <v>90</v>
      </c>
      <c r="AY306" s="268" t="s">
        <v>228</v>
      </c>
    </row>
    <row r="307" s="2" customFormat="1" ht="16.5" customHeight="1">
      <c r="A307" s="42"/>
      <c r="B307" s="43"/>
      <c r="C307" s="218" t="s">
        <v>543</v>
      </c>
      <c r="D307" s="218" t="s">
        <v>230</v>
      </c>
      <c r="E307" s="219" t="s">
        <v>809</v>
      </c>
      <c r="F307" s="220" t="s">
        <v>810</v>
      </c>
      <c r="G307" s="221" t="s">
        <v>233</v>
      </c>
      <c r="H307" s="222">
        <v>435.71800000000002</v>
      </c>
      <c r="I307" s="223"/>
      <c r="J307" s="224">
        <f>ROUND(I307*H307,2)</f>
        <v>0</v>
      </c>
      <c r="K307" s="220" t="s">
        <v>234</v>
      </c>
      <c r="L307" s="48"/>
      <c r="M307" s="225" t="s">
        <v>44</v>
      </c>
      <c r="N307" s="226" t="s">
        <v>53</v>
      </c>
      <c r="O307" s="88"/>
      <c r="P307" s="227">
        <f>O307*H307</f>
        <v>0</v>
      </c>
      <c r="Q307" s="227">
        <v>0.0026900000000000001</v>
      </c>
      <c r="R307" s="227">
        <f>Q307*H307</f>
        <v>1.17208142</v>
      </c>
      <c r="S307" s="227">
        <v>0</v>
      </c>
      <c r="T307" s="228">
        <f>S307*H307</f>
        <v>0</v>
      </c>
      <c r="U307" s="42"/>
      <c r="V307" s="42"/>
      <c r="W307" s="42"/>
      <c r="X307" s="42"/>
      <c r="Y307" s="42"/>
      <c r="Z307" s="42"/>
      <c r="AA307" s="42"/>
      <c r="AB307" s="42"/>
      <c r="AC307" s="42"/>
      <c r="AD307" s="42"/>
      <c r="AE307" s="42"/>
      <c r="AR307" s="229" t="s">
        <v>145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811</v>
      </c>
    </row>
    <row r="308" s="2" customFormat="1">
      <c r="A308" s="42"/>
      <c r="B308" s="43"/>
      <c r="C308" s="44"/>
      <c r="D308" s="231" t="s">
        <v>236</v>
      </c>
      <c r="E308" s="44"/>
      <c r="F308" s="232" t="s">
        <v>812</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2" customFormat="1">
      <c r="A309" s="42"/>
      <c r="B309" s="43"/>
      <c r="C309" s="44"/>
      <c r="D309" s="238" t="s">
        <v>323</v>
      </c>
      <c r="E309" s="44"/>
      <c r="F309" s="279" t="s">
        <v>779</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323</v>
      </c>
      <c r="AU309" s="20" t="s">
        <v>92</v>
      </c>
    </row>
    <row r="310" s="13" customFormat="1">
      <c r="A310" s="13"/>
      <c r="B310" s="236"/>
      <c r="C310" s="237"/>
      <c r="D310" s="238" t="s">
        <v>238</v>
      </c>
      <c r="E310" s="239" t="s">
        <v>44</v>
      </c>
      <c r="F310" s="240" t="s">
        <v>813</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3" customFormat="1">
      <c r="A311" s="13"/>
      <c r="B311" s="236"/>
      <c r="C311" s="237"/>
      <c r="D311" s="238" t="s">
        <v>238</v>
      </c>
      <c r="E311" s="239" t="s">
        <v>44</v>
      </c>
      <c r="F311" s="240" t="s">
        <v>814</v>
      </c>
      <c r="G311" s="237"/>
      <c r="H311" s="239" t="s">
        <v>44</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238</v>
      </c>
      <c r="AU311" s="246" t="s">
        <v>92</v>
      </c>
      <c r="AV311" s="13" t="s">
        <v>90</v>
      </c>
      <c r="AW311" s="13" t="s">
        <v>42</v>
      </c>
      <c r="AX311" s="13" t="s">
        <v>82</v>
      </c>
      <c r="AY311" s="246" t="s">
        <v>228</v>
      </c>
    </row>
    <row r="312" s="14" customFormat="1">
      <c r="A312" s="14"/>
      <c r="B312" s="247"/>
      <c r="C312" s="248"/>
      <c r="D312" s="238" t="s">
        <v>238</v>
      </c>
      <c r="E312" s="249" t="s">
        <v>44</v>
      </c>
      <c r="F312" s="250" t="s">
        <v>815</v>
      </c>
      <c r="G312" s="248"/>
      <c r="H312" s="251">
        <v>39.280000000000001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3" customFormat="1">
      <c r="A313" s="13"/>
      <c r="B313" s="236"/>
      <c r="C313" s="237"/>
      <c r="D313" s="238" t="s">
        <v>238</v>
      </c>
      <c r="E313" s="239" t="s">
        <v>44</v>
      </c>
      <c r="F313" s="240" t="s">
        <v>816</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817</v>
      </c>
      <c r="G314" s="248"/>
      <c r="H314" s="251">
        <v>396.43799999999999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5" customFormat="1">
      <c r="A315" s="15"/>
      <c r="B315" s="258"/>
      <c r="C315" s="259"/>
      <c r="D315" s="238" t="s">
        <v>238</v>
      </c>
      <c r="E315" s="260" t="s">
        <v>44</v>
      </c>
      <c r="F315" s="261" t="s">
        <v>247</v>
      </c>
      <c r="G315" s="259"/>
      <c r="H315" s="262">
        <v>435.71800000000002</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238</v>
      </c>
      <c r="AU315" s="268" t="s">
        <v>92</v>
      </c>
      <c r="AV315" s="15" t="s">
        <v>145</v>
      </c>
      <c r="AW315" s="15" t="s">
        <v>42</v>
      </c>
      <c r="AX315" s="15" t="s">
        <v>90</v>
      </c>
      <c r="AY315" s="268" t="s">
        <v>228</v>
      </c>
    </row>
    <row r="316" s="2" customFormat="1" ht="16.5" customHeight="1">
      <c r="A316" s="42"/>
      <c r="B316" s="43"/>
      <c r="C316" s="218" t="s">
        <v>549</v>
      </c>
      <c r="D316" s="218" t="s">
        <v>230</v>
      </c>
      <c r="E316" s="219" t="s">
        <v>818</v>
      </c>
      <c r="F316" s="220" t="s">
        <v>819</v>
      </c>
      <c r="G316" s="221" t="s">
        <v>233</v>
      </c>
      <c r="H316" s="222">
        <v>435.71800000000002</v>
      </c>
      <c r="I316" s="223"/>
      <c r="J316" s="224">
        <f>ROUND(I316*H316,2)</f>
        <v>0</v>
      </c>
      <c r="K316" s="220" t="s">
        <v>234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820</v>
      </c>
    </row>
    <row r="317" s="2" customFormat="1">
      <c r="A317" s="42"/>
      <c r="B317" s="43"/>
      <c r="C317" s="44"/>
      <c r="D317" s="231" t="s">
        <v>236</v>
      </c>
      <c r="E317" s="44"/>
      <c r="F317" s="232" t="s">
        <v>821</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236</v>
      </c>
      <c r="AU317" s="20" t="s">
        <v>92</v>
      </c>
    </row>
    <row r="318" s="2" customFormat="1" ht="16.5" customHeight="1">
      <c r="A318" s="42"/>
      <c r="B318" s="43"/>
      <c r="C318" s="218" t="s">
        <v>555</v>
      </c>
      <c r="D318" s="218" t="s">
        <v>230</v>
      </c>
      <c r="E318" s="219" t="s">
        <v>822</v>
      </c>
      <c r="F318" s="220" t="s">
        <v>823</v>
      </c>
      <c r="G318" s="221" t="s">
        <v>413</v>
      </c>
      <c r="H318" s="222">
        <v>1</v>
      </c>
      <c r="I318" s="223"/>
      <c r="J318" s="224">
        <f>ROUND(I318*H318,2)</f>
        <v>0</v>
      </c>
      <c r="K318" s="220" t="s">
        <v>281</v>
      </c>
      <c r="L318" s="48"/>
      <c r="M318" s="225" t="s">
        <v>44</v>
      </c>
      <c r="N318" s="226" t="s">
        <v>53</v>
      </c>
      <c r="O318" s="88"/>
      <c r="P318" s="227">
        <f>O318*H318</f>
        <v>0</v>
      </c>
      <c r="Q318" s="227">
        <v>0.11984</v>
      </c>
      <c r="R318" s="227">
        <f>Q318*H318</f>
        <v>0.11984</v>
      </c>
      <c r="S318" s="227">
        <v>0</v>
      </c>
      <c r="T318" s="228">
        <f>S318*H318</f>
        <v>0</v>
      </c>
      <c r="U318" s="42"/>
      <c r="V318" s="42"/>
      <c r="W318" s="42"/>
      <c r="X318" s="42"/>
      <c r="Y318" s="42"/>
      <c r="Z318" s="42"/>
      <c r="AA318" s="42"/>
      <c r="AB318" s="42"/>
      <c r="AC318" s="42"/>
      <c r="AD318" s="42"/>
      <c r="AE318" s="42"/>
      <c r="AR318" s="229" t="s">
        <v>145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824</v>
      </c>
    </row>
    <row r="319" s="2" customFormat="1" ht="16.5" customHeight="1">
      <c r="A319" s="42"/>
      <c r="B319" s="43"/>
      <c r="C319" s="269" t="s">
        <v>560</v>
      </c>
      <c r="D319" s="269" t="s">
        <v>277</v>
      </c>
      <c r="E319" s="270" t="s">
        <v>825</v>
      </c>
      <c r="F319" s="271" t="s">
        <v>826</v>
      </c>
      <c r="G319" s="272" t="s">
        <v>413</v>
      </c>
      <c r="H319" s="273">
        <v>1</v>
      </c>
      <c r="I319" s="274"/>
      <c r="J319" s="275">
        <f>ROUND(I319*H319,2)</f>
        <v>0</v>
      </c>
      <c r="K319" s="271" t="s">
        <v>281</v>
      </c>
      <c r="L319" s="276"/>
      <c r="M319" s="277" t="s">
        <v>44</v>
      </c>
      <c r="N319" s="278" t="s">
        <v>53</v>
      </c>
      <c r="O319" s="88"/>
      <c r="P319" s="227">
        <f>O319*H319</f>
        <v>0</v>
      </c>
      <c r="Q319" s="227">
        <v>0.59999999999999998</v>
      </c>
      <c r="R319" s="227">
        <f>Q319*H319</f>
        <v>0.59999999999999998</v>
      </c>
      <c r="S319" s="227">
        <v>0</v>
      </c>
      <c r="T319" s="228">
        <f>S319*H319</f>
        <v>0</v>
      </c>
      <c r="U319" s="42"/>
      <c r="V319" s="42"/>
      <c r="W319" s="42"/>
      <c r="X319" s="42"/>
      <c r="Y319" s="42"/>
      <c r="Z319" s="42"/>
      <c r="AA319" s="42"/>
      <c r="AB319" s="42"/>
      <c r="AC319" s="42"/>
      <c r="AD319" s="42"/>
      <c r="AE319" s="42"/>
      <c r="AR319" s="229" t="s">
        <v>282</v>
      </c>
      <c r="AT319" s="229" t="s">
        <v>277</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827</v>
      </c>
    </row>
    <row r="320" s="2" customFormat="1" ht="24.15" customHeight="1">
      <c r="A320" s="42"/>
      <c r="B320" s="43"/>
      <c r="C320" s="218" t="s">
        <v>562</v>
      </c>
      <c r="D320" s="218" t="s">
        <v>230</v>
      </c>
      <c r="E320" s="219" t="s">
        <v>828</v>
      </c>
      <c r="F320" s="220" t="s">
        <v>829</v>
      </c>
      <c r="G320" s="221" t="s">
        <v>233</v>
      </c>
      <c r="H320" s="222">
        <v>1.5</v>
      </c>
      <c r="I320" s="223"/>
      <c r="J320" s="224">
        <f>ROUND(I320*H320,2)</f>
        <v>0</v>
      </c>
      <c r="K320" s="220" t="s">
        <v>281</v>
      </c>
      <c r="L320" s="48"/>
      <c r="M320" s="225" t="s">
        <v>44</v>
      </c>
      <c r="N320" s="226" t="s">
        <v>53</v>
      </c>
      <c r="O320" s="88"/>
      <c r="P320" s="227">
        <f>O320*H320</f>
        <v>0</v>
      </c>
      <c r="Q320" s="227">
        <v>0.73558000000000001</v>
      </c>
      <c r="R320" s="227">
        <f>Q320*H320</f>
        <v>1.10337</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830</v>
      </c>
    </row>
    <row r="321" s="13" customFormat="1">
      <c r="A321" s="13"/>
      <c r="B321" s="236"/>
      <c r="C321" s="237"/>
      <c r="D321" s="238" t="s">
        <v>238</v>
      </c>
      <c r="E321" s="239" t="s">
        <v>44</v>
      </c>
      <c r="F321" s="240" t="s">
        <v>831</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3" customFormat="1">
      <c r="A322" s="13"/>
      <c r="B322" s="236"/>
      <c r="C322" s="237"/>
      <c r="D322" s="238" t="s">
        <v>238</v>
      </c>
      <c r="E322" s="239" t="s">
        <v>44</v>
      </c>
      <c r="F322" s="240" t="s">
        <v>832</v>
      </c>
      <c r="G322" s="237"/>
      <c r="H322" s="239" t="s">
        <v>44</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238</v>
      </c>
      <c r="AU322" s="246" t="s">
        <v>92</v>
      </c>
      <c r="AV322" s="13" t="s">
        <v>90</v>
      </c>
      <c r="AW322" s="13" t="s">
        <v>42</v>
      </c>
      <c r="AX322" s="13" t="s">
        <v>82</v>
      </c>
      <c r="AY322" s="246" t="s">
        <v>228</v>
      </c>
    </row>
    <row r="323" s="14" customFormat="1">
      <c r="A323" s="14"/>
      <c r="B323" s="247"/>
      <c r="C323" s="248"/>
      <c r="D323" s="238" t="s">
        <v>238</v>
      </c>
      <c r="E323" s="249" t="s">
        <v>44</v>
      </c>
      <c r="F323" s="250" t="s">
        <v>833</v>
      </c>
      <c r="G323" s="248"/>
      <c r="H323" s="251">
        <v>1.5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1.5</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18" t="s">
        <v>568</v>
      </c>
      <c r="D325" s="218" t="s">
        <v>230</v>
      </c>
      <c r="E325" s="219" t="s">
        <v>834</v>
      </c>
      <c r="F325" s="220" t="s">
        <v>835</v>
      </c>
      <c r="G325" s="221" t="s">
        <v>329</v>
      </c>
      <c r="H325" s="222">
        <v>370.5</v>
      </c>
      <c r="I325" s="223"/>
      <c r="J325" s="224">
        <f>ROUND(I325*H325,2)</f>
        <v>0</v>
      </c>
      <c r="K325" s="220" t="s">
        <v>234</v>
      </c>
      <c r="L325" s="48"/>
      <c r="M325" s="225" t="s">
        <v>44</v>
      </c>
      <c r="N325" s="226" t="s">
        <v>53</v>
      </c>
      <c r="O325" s="88"/>
      <c r="P325" s="227">
        <f>O325*H325</f>
        <v>0</v>
      </c>
      <c r="Q325" s="227">
        <v>2.5018699999999998</v>
      </c>
      <c r="R325" s="227">
        <f>Q325*H325</f>
        <v>926.94283499999995</v>
      </c>
      <c r="S325" s="227">
        <v>0</v>
      </c>
      <c r="T325" s="228">
        <f>S325*H325</f>
        <v>0</v>
      </c>
      <c r="U325" s="42"/>
      <c r="V325" s="42"/>
      <c r="W325" s="42"/>
      <c r="X325" s="42"/>
      <c r="Y325" s="42"/>
      <c r="Z325" s="42"/>
      <c r="AA325" s="42"/>
      <c r="AB325" s="42"/>
      <c r="AC325" s="42"/>
      <c r="AD325" s="42"/>
      <c r="AE325" s="42"/>
      <c r="AR325" s="229" t="s">
        <v>145</v>
      </c>
      <c r="AT325" s="229" t="s">
        <v>230</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836</v>
      </c>
    </row>
    <row r="326" s="2" customFormat="1">
      <c r="A326" s="42"/>
      <c r="B326" s="43"/>
      <c r="C326" s="44"/>
      <c r="D326" s="231" t="s">
        <v>236</v>
      </c>
      <c r="E326" s="44"/>
      <c r="F326" s="232" t="s">
        <v>837</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236</v>
      </c>
      <c r="AU326" s="20" t="s">
        <v>92</v>
      </c>
    </row>
    <row r="327" s="13" customFormat="1">
      <c r="A327" s="13"/>
      <c r="B327" s="236"/>
      <c r="C327" s="237"/>
      <c r="D327" s="238" t="s">
        <v>238</v>
      </c>
      <c r="E327" s="239" t="s">
        <v>44</v>
      </c>
      <c r="F327" s="240" t="s">
        <v>838</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3" customFormat="1">
      <c r="A328" s="13"/>
      <c r="B328" s="236"/>
      <c r="C328" s="237"/>
      <c r="D328" s="238" t="s">
        <v>238</v>
      </c>
      <c r="E328" s="239" t="s">
        <v>44</v>
      </c>
      <c r="F328" s="240" t="s">
        <v>839</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840</v>
      </c>
      <c r="G329" s="248"/>
      <c r="H329" s="251">
        <v>370.5</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370.5</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16.5" customHeight="1">
      <c r="A331" s="42"/>
      <c r="B331" s="43"/>
      <c r="C331" s="218" t="s">
        <v>570</v>
      </c>
      <c r="D331" s="218" t="s">
        <v>230</v>
      </c>
      <c r="E331" s="219" t="s">
        <v>841</v>
      </c>
      <c r="F331" s="220" t="s">
        <v>842</v>
      </c>
      <c r="G331" s="221" t="s">
        <v>233</v>
      </c>
      <c r="H331" s="222">
        <v>742.84799999999996</v>
      </c>
      <c r="I331" s="223"/>
      <c r="J331" s="224">
        <f>ROUND(I331*H331,2)</f>
        <v>0</v>
      </c>
      <c r="K331" s="220" t="s">
        <v>234</v>
      </c>
      <c r="L331" s="48"/>
      <c r="M331" s="225" t="s">
        <v>44</v>
      </c>
      <c r="N331" s="226" t="s">
        <v>53</v>
      </c>
      <c r="O331" s="88"/>
      <c r="P331" s="227">
        <f>O331*H331</f>
        <v>0</v>
      </c>
      <c r="Q331" s="227">
        <v>0.0027499999999999998</v>
      </c>
      <c r="R331" s="227">
        <f>Q331*H331</f>
        <v>2.0428319999999998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843</v>
      </c>
    </row>
    <row r="332" s="2" customFormat="1">
      <c r="A332" s="42"/>
      <c r="B332" s="43"/>
      <c r="C332" s="44"/>
      <c r="D332" s="231" t="s">
        <v>236</v>
      </c>
      <c r="E332" s="44"/>
      <c r="F332" s="232" t="s">
        <v>844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323</v>
      </c>
      <c r="E333" s="44"/>
      <c r="F333" s="279" t="s">
        <v>779</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323</v>
      </c>
      <c r="AU333" s="20" t="s">
        <v>92</v>
      </c>
    </row>
    <row r="334" s="13" customFormat="1">
      <c r="A334" s="13"/>
      <c r="B334" s="236"/>
      <c r="C334" s="237"/>
      <c r="D334" s="238" t="s">
        <v>238</v>
      </c>
      <c r="E334" s="239" t="s">
        <v>44</v>
      </c>
      <c r="F334" s="240" t="s">
        <v>845</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3" customFormat="1">
      <c r="A335" s="13"/>
      <c r="B335" s="236"/>
      <c r="C335" s="237"/>
      <c r="D335" s="238" t="s">
        <v>238</v>
      </c>
      <c r="E335" s="239" t="s">
        <v>44</v>
      </c>
      <c r="F335" s="240" t="s">
        <v>846</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4" customFormat="1">
      <c r="A336" s="14"/>
      <c r="B336" s="247"/>
      <c r="C336" s="248"/>
      <c r="D336" s="238" t="s">
        <v>238</v>
      </c>
      <c r="E336" s="249" t="s">
        <v>44</v>
      </c>
      <c r="F336" s="250" t="s">
        <v>847</v>
      </c>
      <c r="G336" s="248"/>
      <c r="H336" s="251">
        <v>438.20999999999998</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3" customFormat="1">
      <c r="A337" s="13"/>
      <c r="B337" s="236"/>
      <c r="C337" s="237"/>
      <c r="D337" s="238" t="s">
        <v>238</v>
      </c>
      <c r="E337" s="239" t="s">
        <v>44</v>
      </c>
      <c r="F337" s="240" t="s">
        <v>848</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849</v>
      </c>
      <c r="G338" s="248"/>
      <c r="H338" s="251">
        <v>19.277999999999999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3" customFormat="1">
      <c r="A339" s="13"/>
      <c r="B339" s="236"/>
      <c r="C339" s="237"/>
      <c r="D339" s="238" t="s">
        <v>238</v>
      </c>
      <c r="E339" s="239" t="s">
        <v>44</v>
      </c>
      <c r="F339" s="240" t="s">
        <v>850</v>
      </c>
      <c r="G339" s="237"/>
      <c r="H339" s="239" t="s">
        <v>44</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238</v>
      </c>
      <c r="AU339" s="246" t="s">
        <v>92</v>
      </c>
      <c r="AV339" s="13" t="s">
        <v>90</v>
      </c>
      <c r="AW339" s="13" t="s">
        <v>42</v>
      </c>
      <c r="AX339" s="13" t="s">
        <v>82</v>
      </c>
      <c r="AY339" s="246" t="s">
        <v>228</v>
      </c>
    </row>
    <row r="340" s="14" customFormat="1">
      <c r="A340" s="14"/>
      <c r="B340" s="247"/>
      <c r="C340" s="248"/>
      <c r="D340" s="238" t="s">
        <v>238</v>
      </c>
      <c r="E340" s="249" t="s">
        <v>44</v>
      </c>
      <c r="F340" s="250" t="s">
        <v>851</v>
      </c>
      <c r="G340" s="248"/>
      <c r="H340" s="251">
        <v>20.222999999999999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852</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853</v>
      </c>
      <c r="G342" s="248"/>
      <c r="H342" s="251">
        <v>64.045000000000002</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3" customFormat="1">
      <c r="A343" s="13"/>
      <c r="B343" s="236"/>
      <c r="C343" s="237"/>
      <c r="D343" s="238" t="s">
        <v>238</v>
      </c>
      <c r="E343" s="239" t="s">
        <v>44</v>
      </c>
      <c r="F343" s="240" t="s">
        <v>854</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4" customFormat="1">
      <c r="A344" s="14"/>
      <c r="B344" s="247"/>
      <c r="C344" s="248"/>
      <c r="D344" s="238" t="s">
        <v>238</v>
      </c>
      <c r="E344" s="249" t="s">
        <v>44</v>
      </c>
      <c r="F344" s="250" t="s">
        <v>855</v>
      </c>
      <c r="G344" s="248"/>
      <c r="H344" s="251">
        <v>21.635000000000002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3" customFormat="1">
      <c r="A345" s="13"/>
      <c r="B345" s="236"/>
      <c r="C345" s="237"/>
      <c r="D345" s="238" t="s">
        <v>238</v>
      </c>
      <c r="E345" s="239" t="s">
        <v>44</v>
      </c>
      <c r="F345" s="240" t="s">
        <v>856</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857</v>
      </c>
      <c r="G346" s="248"/>
      <c r="H346" s="251">
        <v>70.356999999999999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858</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859</v>
      </c>
      <c r="G348" s="248"/>
      <c r="H348" s="251">
        <v>2.2050000000000001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3" customFormat="1">
      <c r="A349" s="13"/>
      <c r="B349" s="236"/>
      <c r="C349" s="237"/>
      <c r="D349" s="238" t="s">
        <v>238</v>
      </c>
      <c r="E349" s="239" t="s">
        <v>44</v>
      </c>
      <c r="F349" s="240" t="s">
        <v>860</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4" customFormat="1">
      <c r="A350" s="14"/>
      <c r="B350" s="247"/>
      <c r="C350" s="248"/>
      <c r="D350" s="238" t="s">
        <v>238</v>
      </c>
      <c r="E350" s="249" t="s">
        <v>44</v>
      </c>
      <c r="F350" s="250" t="s">
        <v>861</v>
      </c>
      <c r="G350" s="248"/>
      <c r="H350" s="251">
        <v>6.7770000000000001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238</v>
      </c>
      <c r="AU350" s="257" t="s">
        <v>92</v>
      </c>
      <c r="AV350" s="14" t="s">
        <v>92</v>
      </c>
      <c r="AW350" s="14" t="s">
        <v>42</v>
      </c>
      <c r="AX350" s="14" t="s">
        <v>82</v>
      </c>
      <c r="AY350" s="257" t="s">
        <v>228</v>
      </c>
    </row>
    <row r="351" s="13" customFormat="1">
      <c r="A351" s="13"/>
      <c r="B351" s="236"/>
      <c r="C351" s="237"/>
      <c r="D351" s="238" t="s">
        <v>238</v>
      </c>
      <c r="E351" s="239" t="s">
        <v>44</v>
      </c>
      <c r="F351" s="240" t="s">
        <v>862</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863</v>
      </c>
      <c r="G352" s="248"/>
      <c r="H352" s="251">
        <v>100.118</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5" customFormat="1">
      <c r="A353" s="15"/>
      <c r="B353" s="258"/>
      <c r="C353" s="259"/>
      <c r="D353" s="238" t="s">
        <v>238</v>
      </c>
      <c r="E353" s="260" t="s">
        <v>44</v>
      </c>
      <c r="F353" s="261" t="s">
        <v>247</v>
      </c>
      <c r="G353" s="259"/>
      <c r="H353" s="262">
        <v>742.84799999999996</v>
      </c>
      <c r="I353" s="263"/>
      <c r="J353" s="259"/>
      <c r="K353" s="259"/>
      <c r="L353" s="264"/>
      <c r="M353" s="265"/>
      <c r="N353" s="266"/>
      <c r="O353" s="266"/>
      <c r="P353" s="266"/>
      <c r="Q353" s="266"/>
      <c r="R353" s="266"/>
      <c r="S353" s="266"/>
      <c r="T353" s="267"/>
      <c r="U353" s="15"/>
      <c r="V353" s="15"/>
      <c r="W353" s="15"/>
      <c r="X353" s="15"/>
      <c r="Y353" s="15"/>
      <c r="Z353" s="15"/>
      <c r="AA353" s="15"/>
      <c r="AB353" s="15"/>
      <c r="AC353" s="15"/>
      <c r="AD353" s="15"/>
      <c r="AE353" s="15"/>
      <c r="AT353" s="268" t="s">
        <v>238</v>
      </c>
      <c r="AU353" s="268" t="s">
        <v>92</v>
      </c>
      <c r="AV353" s="15" t="s">
        <v>145</v>
      </c>
      <c r="AW353" s="15" t="s">
        <v>42</v>
      </c>
      <c r="AX353" s="15" t="s">
        <v>90</v>
      </c>
      <c r="AY353" s="268" t="s">
        <v>228</v>
      </c>
    </row>
    <row r="354" s="2" customFormat="1" ht="16.5" customHeight="1">
      <c r="A354" s="42"/>
      <c r="B354" s="43"/>
      <c r="C354" s="218" t="s">
        <v>572</v>
      </c>
      <c r="D354" s="218" t="s">
        <v>230</v>
      </c>
      <c r="E354" s="219" t="s">
        <v>864</v>
      </c>
      <c r="F354" s="220" t="s">
        <v>865</v>
      </c>
      <c r="G354" s="221" t="s">
        <v>233</v>
      </c>
      <c r="H354" s="222">
        <v>742.84799999999996</v>
      </c>
      <c r="I354" s="223"/>
      <c r="J354" s="224">
        <f>ROUND(I354*H354,2)</f>
        <v>0</v>
      </c>
      <c r="K354" s="220" t="s">
        <v>234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92</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866</v>
      </c>
    </row>
    <row r="355" s="2" customFormat="1">
      <c r="A355" s="42"/>
      <c r="B355" s="43"/>
      <c r="C355" s="44"/>
      <c r="D355" s="231" t="s">
        <v>236</v>
      </c>
      <c r="E355" s="44"/>
      <c r="F355" s="232" t="s">
        <v>867</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236</v>
      </c>
      <c r="AU355" s="20" t="s">
        <v>92</v>
      </c>
    </row>
    <row r="356" s="2" customFormat="1" ht="16.5" customHeight="1">
      <c r="A356" s="42"/>
      <c r="B356" s="43"/>
      <c r="C356" s="218" t="s">
        <v>574</v>
      </c>
      <c r="D356" s="218" t="s">
        <v>230</v>
      </c>
      <c r="E356" s="219" t="s">
        <v>868</v>
      </c>
      <c r="F356" s="220" t="s">
        <v>869</v>
      </c>
      <c r="G356" s="221" t="s">
        <v>233</v>
      </c>
      <c r="H356" s="222">
        <v>438.20999999999998</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870</v>
      </c>
    </row>
    <row r="357" s="13" customFormat="1">
      <c r="A357" s="13"/>
      <c r="B357" s="236"/>
      <c r="C357" s="237"/>
      <c r="D357" s="238" t="s">
        <v>238</v>
      </c>
      <c r="E357" s="239" t="s">
        <v>44</v>
      </c>
      <c r="F357" s="240" t="s">
        <v>845</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3" customFormat="1">
      <c r="A358" s="13"/>
      <c r="B358" s="236"/>
      <c r="C358" s="237"/>
      <c r="D358" s="238" t="s">
        <v>238</v>
      </c>
      <c r="E358" s="239" t="s">
        <v>44</v>
      </c>
      <c r="F358" s="240" t="s">
        <v>846</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847</v>
      </c>
      <c r="G359" s="248"/>
      <c r="H359" s="251">
        <v>438.20999999999998</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438.20999999999998</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18" t="s">
        <v>580</v>
      </c>
      <c r="D361" s="218" t="s">
        <v>230</v>
      </c>
      <c r="E361" s="219" t="s">
        <v>871</v>
      </c>
      <c r="F361" s="220" t="s">
        <v>872</v>
      </c>
      <c r="G361" s="221" t="s">
        <v>299</v>
      </c>
      <c r="H361" s="222">
        <v>71.099999999999994</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873</v>
      </c>
    </row>
    <row r="362" s="13" customFormat="1">
      <c r="A362" s="13"/>
      <c r="B362" s="236"/>
      <c r="C362" s="237"/>
      <c r="D362" s="238" t="s">
        <v>238</v>
      </c>
      <c r="E362" s="239" t="s">
        <v>44</v>
      </c>
      <c r="F362" s="240" t="s">
        <v>874</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3" customFormat="1">
      <c r="A363" s="13"/>
      <c r="B363" s="236"/>
      <c r="C363" s="237"/>
      <c r="D363" s="238" t="s">
        <v>238</v>
      </c>
      <c r="E363" s="239" t="s">
        <v>44</v>
      </c>
      <c r="F363" s="240" t="s">
        <v>846</v>
      </c>
      <c r="G363" s="237"/>
      <c r="H363" s="239" t="s">
        <v>44</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238</v>
      </c>
      <c r="AU363" s="246" t="s">
        <v>92</v>
      </c>
      <c r="AV363" s="13" t="s">
        <v>90</v>
      </c>
      <c r="AW363" s="13" t="s">
        <v>42</v>
      </c>
      <c r="AX363" s="13" t="s">
        <v>82</v>
      </c>
      <c r="AY363" s="246" t="s">
        <v>228</v>
      </c>
    </row>
    <row r="364" s="14" customFormat="1">
      <c r="A364" s="14"/>
      <c r="B364" s="247"/>
      <c r="C364" s="248"/>
      <c r="D364" s="238" t="s">
        <v>238</v>
      </c>
      <c r="E364" s="249" t="s">
        <v>44</v>
      </c>
      <c r="F364" s="250" t="s">
        <v>875</v>
      </c>
      <c r="G364" s="248"/>
      <c r="H364" s="251">
        <v>71.099999999999994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238</v>
      </c>
      <c r="AU364" s="257" t="s">
        <v>92</v>
      </c>
      <c r="AV364" s="14" t="s">
        <v>92</v>
      </c>
      <c r="AW364" s="14" t="s">
        <v>42</v>
      </c>
      <c r="AX364" s="14" t="s">
        <v>82</v>
      </c>
      <c r="AY364" s="257" t="s">
        <v>228</v>
      </c>
    </row>
    <row r="365" s="15" customFormat="1">
      <c r="A365" s="15"/>
      <c r="B365" s="258"/>
      <c r="C365" s="259"/>
      <c r="D365" s="238" t="s">
        <v>238</v>
      </c>
      <c r="E365" s="260" t="s">
        <v>44</v>
      </c>
      <c r="F365" s="261" t="s">
        <v>247</v>
      </c>
      <c r="G365" s="259"/>
      <c r="H365" s="262">
        <v>71.099999999999994</v>
      </c>
      <c r="I365" s="263"/>
      <c r="J365" s="259"/>
      <c r="K365" s="259"/>
      <c r="L365" s="264"/>
      <c r="M365" s="265"/>
      <c r="N365" s="266"/>
      <c r="O365" s="266"/>
      <c r="P365" s="266"/>
      <c r="Q365" s="266"/>
      <c r="R365" s="266"/>
      <c r="S365" s="266"/>
      <c r="T365" s="267"/>
      <c r="U365" s="15"/>
      <c r="V365" s="15"/>
      <c r="W365" s="15"/>
      <c r="X365" s="15"/>
      <c r="Y365" s="15"/>
      <c r="Z365" s="15"/>
      <c r="AA365" s="15"/>
      <c r="AB365" s="15"/>
      <c r="AC365" s="15"/>
      <c r="AD365" s="15"/>
      <c r="AE365" s="15"/>
      <c r="AT365" s="268" t="s">
        <v>238</v>
      </c>
      <c r="AU365" s="268" t="s">
        <v>92</v>
      </c>
      <c r="AV365" s="15" t="s">
        <v>145</v>
      </c>
      <c r="AW365" s="15" t="s">
        <v>42</v>
      </c>
      <c r="AX365" s="15" t="s">
        <v>90</v>
      </c>
      <c r="AY365" s="268" t="s">
        <v>228</v>
      </c>
    </row>
    <row r="366" s="2" customFormat="1" ht="16.5" customHeight="1">
      <c r="A366" s="42"/>
      <c r="B366" s="43"/>
      <c r="C366" s="218" t="s">
        <v>585</v>
      </c>
      <c r="D366" s="218" t="s">
        <v>230</v>
      </c>
      <c r="E366" s="219" t="s">
        <v>876</v>
      </c>
      <c r="F366" s="220" t="s">
        <v>877</v>
      </c>
      <c r="G366" s="221" t="s">
        <v>233</v>
      </c>
      <c r="H366" s="222">
        <v>28.978999999999999</v>
      </c>
      <c r="I366" s="223"/>
      <c r="J366" s="224">
        <f>ROUND(I366*H366,2)</f>
        <v>0</v>
      </c>
      <c r="K366" s="220" t="s">
        <v>234</v>
      </c>
      <c r="L366" s="48"/>
      <c r="M366" s="225" t="s">
        <v>44</v>
      </c>
      <c r="N366" s="226" t="s">
        <v>53</v>
      </c>
      <c r="O366" s="88"/>
      <c r="P366" s="227">
        <f>O366*H366</f>
        <v>0</v>
      </c>
      <c r="Q366" s="227">
        <v>0.00346</v>
      </c>
      <c r="R366" s="227">
        <f>Q366*H366</f>
        <v>0.10026734</v>
      </c>
      <c r="S366" s="227">
        <v>0</v>
      </c>
      <c r="T366" s="228">
        <f>S366*H366</f>
        <v>0</v>
      </c>
      <c r="U366" s="42"/>
      <c r="V366" s="42"/>
      <c r="W366" s="42"/>
      <c r="X366" s="42"/>
      <c r="Y366" s="42"/>
      <c r="Z366" s="42"/>
      <c r="AA366" s="42"/>
      <c r="AB366" s="42"/>
      <c r="AC366" s="42"/>
      <c r="AD366" s="42"/>
      <c r="AE366" s="42"/>
      <c r="AR366" s="229" t="s">
        <v>145</v>
      </c>
      <c r="AT366" s="229" t="s">
        <v>230</v>
      </c>
      <c r="AU366" s="229" t="s">
        <v>92</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878</v>
      </c>
    </row>
    <row r="367" s="2" customFormat="1">
      <c r="A367" s="42"/>
      <c r="B367" s="43"/>
      <c r="C367" s="44"/>
      <c r="D367" s="231" t="s">
        <v>236</v>
      </c>
      <c r="E367" s="44"/>
      <c r="F367" s="232" t="s">
        <v>879</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236</v>
      </c>
      <c r="AU367" s="20" t="s">
        <v>92</v>
      </c>
    </row>
    <row r="368" s="2" customFormat="1">
      <c r="A368" s="42"/>
      <c r="B368" s="43"/>
      <c r="C368" s="44"/>
      <c r="D368" s="238" t="s">
        <v>323</v>
      </c>
      <c r="E368" s="44"/>
      <c r="F368" s="279" t="s">
        <v>779</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323</v>
      </c>
      <c r="AU368" s="20" t="s">
        <v>92</v>
      </c>
    </row>
    <row r="369" s="13" customFormat="1">
      <c r="A369" s="13"/>
      <c r="B369" s="236"/>
      <c r="C369" s="237"/>
      <c r="D369" s="238" t="s">
        <v>238</v>
      </c>
      <c r="E369" s="239" t="s">
        <v>44</v>
      </c>
      <c r="F369" s="240" t="s">
        <v>845</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3" customFormat="1">
      <c r="A370" s="13"/>
      <c r="B370" s="236"/>
      <c r="C370" s="237"/>
      <c r="D370" s="238" t="s">
        <v>238</v>
      </c>
      <c r="E370" s="239" t="s">
        <v>44</v>
      </c>
      <c r="F370" s="240" t="s">
        <v>880</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881</v>
      </c>
      <c r="G371" s="248"/>
      <c r="H371" s="251">
        <v>28.978999999999999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5" customFormat="1">
      <c r="A372" s="15"/>
      <c r="B372" s="258"/>
      <c r="C372" s="259"/>
      <c r="D372" s="238" t="s">
        <v>238</v>
      </c>
      <c r="E372" s="260" t="s">
        <v>44</v>
      </c>
      <c r="F372" s="261" t="s">
        <v>247</v>
      </c>
      <c r="G372" s="259"/>
      <c r="H372" s="262">
        <v>28.978999999999999</v>
      </c>
      <c r="I372" s="263"/>
      <c r="J372" s="259"/>
      <c r="K372" s="259"/>
      <c r="L372" s="264"/>
      <c r="M372" s="265"/>
      <c r="N372" s="266"/>
      <c r="O372" s="266"/>
      <c r="P372" s="266"/>
      <c r="Q372" s="266"/>
      <c r="R372" s="266"/>
      <c r="S372" s="266"/>
      <c r="T372" s="267"/>
      <c r="U372" s="15"/>
      <c r="V372" s="15"/>
      <c r="W372" s="15"/>
      <c r="X372" s="15"/>
      <c r="Y372" s="15"/>
      <c r="Z372" s="15"/>
      <c r="AA372" s="15"/>
      <c r="AB372" s="15"/>
      <c r="AC372" s="15"/>
      <c r="AD372" s="15"/>
      <c r="AE372" s="15"/>
      <c r="AT372" s="268" t="s">
        <v>238</v>
      </c>
      <c r="AU372" s="268" t="s">
        <v>92</v>
      </c>
      <c r="AV372" s="15" t="s">
        <v>145</v>
      </c>
      <c r="AW372" s="15" t="s">
        <v>42</v>
      </c>
      <c r="AX372" s="15" t="s">
        <v>90</v>
      </c>
      <c r="AY372" s="268" t="s">
        <v>228</v>
      </c>
    </row>
    <row r="373" s="2" customFormat="1" ht="16.5" customHeight="1">
      <c r="A373" s="42"/>
      <c r="B373" s="43"/>
      <c r="C373" s="218" t="s">
        <v>882</v>
      </c>
      <c r="D373" s="218" t="s">
        <v>230</v>
      </c>
      <c r="E373" s="219" t="s">
        <v>883</v>
      </c>
      <c r="F373" s="220" t="s">
        <v>884</v>
      </c>
      <c r="G373" s="221" t="s">
        <v>233</v>
      </c>
      <c r="H373" s="222">
        <v>28.978999999999999</v>
      </c>
      <c r="I373" s="223"/>
      <c r="J373" s="224">
        <f>ROUND(I373*H373,2)</f>
        <v>0</v>
      </c>
      <c r="K373" s="220" t="s">
        <v>234</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92</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885</v>
      </c>
    </row>
    <row r="374" s="2" customFormat="1">
      <c r="A374" s="42"/>
      <c r="B374" s="43"/>
      <c r="C374" s="44"/>
      <c r="D374" s="231" t="s">
        <v>236</v>
      </c>
      <c r="E374" s="44"/>
      <c r="F374" s="232" t="s">
        <v>886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236</v>
      </c>
      <c r="AU374" s="20" t="s">
        <v>92</v>
      </c>
    </row>
    <row r="375" s="2" customFormat="1" ht="16.5" customHeight="1">
      <c r="A375" s="42"/>
      <c r="B375" s="43"/>
      <c r="C375" s="218" t="s">
        <v>887</v>
      </c>
      <c r="D375" s="218" t="s">
        <v>230</v>
      </c>
      <c r="E375" s="219" t="s">
        <v>888</v>
      </c>
      <c r="F375" s="220" t="s">
        <v>889</v>
      </c>
      <c r="G375" s="221" t="s">
        <v>280</v>
      </c>
      <c r="H375" s="222">
        <v>289.38299999999998</v>
      </c>
      <c r="I375" s="223"/>
      <c r="J375" s="224">
        <f>ROUND(I375*H375,2)</f>
        <v>0</v>
      </c>
      <c r="K375" s="220" t="s">
        <v>281</v>
      </c>
      <c r="L375" s="48"/>
      <c r="M375" s="225" t="s">
        <v>44</v>
      </c>
      <c r="N375" s="226" t="s">
        <v>53</v>
      </c>
      <c r="O375" s="88"/>
      <c r="P375" s="227">
        <f>O375*H375</f>
        <v>0</v>
      </c>
      <c r="Q375" s="227">
        <v>1.0606199999999999</v>
      </c>
      <c r="R375" s="227">
        <f>Q375*H375</f>
        <v>306.92539745999994</v>
      </c>
      <c r="S375" s="227">
        <v>0</v>
      </c>
      <c r="T375" s="228">
        <f>S375*H375</f>
        <v>0</v>
      </c>
      <c r="U375" s="42"/>
      <c r="V375" s="42"/>
      <c r="W375" s="42"/>
      <c r="X375" s="42"/>
      <c r="Y375" s="42"/>
      <c r="Z375" s="42"/>
      <c r="AA375" s="42"/>
      <c r="AB375" s="42"/>
      <c r="AC375" s="42"/>
      <c r="AD375" s="42"/>
      <c r="AE375" s="42"/>
      <c r="AR375" s="229" t="s">
        <v>145</v>
      </c>
      <c r="AT375" s="229" t="s">
        <v>230</v>
      </c>
      <c r="AU375" s="229" t="s">
        <v>92</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890</v>
      </c>
    </row>
    <row r="376" s="13" customFormat="1">
      <c r="A376" s="13"/>
      <c r="B376" s="236"/>
      <c r="C376" s="237"/>
      <c r="D376" s="238" t="s">
        <v>238</v>
      </c>
      <c r="E376" s="239" t="s">
        <v>44</v>
      </c>
      <c r="F376" s="240" t="s">
        <v>891</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892</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893</v>
      </c>
      <c r="G378" s="248"/>
      <c r="H378" s="251">
        <v>111.726</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894</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895</v>
      </c>
      <c r="G380" s="248"/>
      <c r="H380" s="251">
        <v>170.67500000000001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896</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897</v>
      </c>
      <c r="G382" s="248"/>
      <c r="H382" s="251">
        <v>6.4240000000000004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898</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899</v>
      </c>
      <c r="G384" s="248"/>
      <c r="H384" s="251">
        <v>0.55800000000000005</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5" customFormat="1">
      <c r="A385" s="15"/>
      <c r="B385" s="258"/>
      <c r="C385" s="259"/>
      <c r="D385" s="238" t="s">
        <v>238</v>
      </c>
      <c r="E385" s="260" t="s">
        <v>44</v>
      </c>
      <c r="F385" s="261" t="s">
        <v>247</v>
      </c>
      <c r="G385" s="259"/>
      <c r="H385" s="262">
        <v>289.38299999999998</v>
      </c>
      <c r="I385" s="263"/>
      <c r="J385" s="259"/>
      <c r="K385" s="259"/>
      <c r="L385" s="264"/>
      <c r="M385" s="265"/>
      <c r="N385" s="266"/>
      <c r="O385" s="266"/>
      <c r="P385" s="266"/>
      <c r="Q385" s="266"/>
      <c r="R385" s="266"/>
      <c r="S385" s="266"/>
      <c r="T385" s="267"/>
      <c r="U385" s="15"/>
      <c r="V385" s="15"/>
      <c r="W385" s="15"/>
      <c r="X385" s="15"/>
      <c r="Y385" s="15"/>
      <c r="Z385" s="15"/>
      <c r="AA385" s="15"/>
      <c r="AB385" s="15"/>
      <c r="AC385" s="15"/>
      <c r="AD385" s="15"/>
      <c r="AE385" s="15"/>
      <c r="AT385" s="268" t="s">
        <v>238</v>
      </c>
      <c r="AU385" s="268" t="s">
        <v>92</v>
      </c>
      <c r="AV385" s="15" t="s">
        <v>145</v>
      </c>
      <c r="AW385" s="15" t="s">
        <v>42</v>
      </c>
      <c r="AX385" s="15" t="s">
        <v>90</v>
      </c>
      <c r="AY385" s="268" t="s">
        <v>228</v>
      </c>
    </row>
    <row r="386" s="2" customFormat="1" ht="16.5" customHeight="1">
      <c r="A386" s="42"/>
      <c r="B386" s="43"/>
      <c r="C386" s="218" t="s">
        <v>900</v>
      </c>
      <c r="D386" s="218" t="s">
        <v>230</v>
      </c>
      <c r="E386" s="219" t="s">
        <v>901</v>
      </c>
      <c r="F386" s="220" t="s">
        <v>902</v>
      </c>
      <c r="G386" s="221" t="s">
        <v>299</v>
      </c>
      <c r="H386" s="222">
        <v>72</v>
      </c>
      <c r="I386" s="223"/>
      <c r="J386" s="224">
        <f>ROUND(I386*H386,2)</f>
        <v>0</v>
      </c>
      <c r="K386" s="220" t="s">
        <v>281</v>
      </c>
      <c r="L386" s="48"/>
      <c r="M386" s="225" t="s">
        <v>44</v>
      </c>
      <c r="N386" s="226" t="s">
        <v>53</v>
      </c>
      <c r="O386" s="88"/>
      <c r="P386" s="227">
        <f>O386*H386</f>
        <v>0</v>
      </c>
      <c r="Q386" s="227">
        <v>0.032849999999999997</v>
      </c>
      <c r="R386" s="227">
        <f>Q386*H386</f>
        <v>2.3651999999999997</v>
      </c>
      <c r="S386" s="227">
        <v>0</v>
      </c>
      <c r="T386" s="228">
        <f>S386*H386</f>
        <v>0</v>
      </c>
      <c r="U386" s="42"/>
      <c r="V386" s="42"/>
      <c r="W386" s="42"/>
      <c r="X386" s="42"/>
      <c r="Y386" s="42"/>
      <c r="Z386" s="42"/>
      <c r="AA386" s="42"/>
      <c r="AB386" s="42"/>
      <c r="AC386" s="42"/>
      <c r="AD386" s="42"/>
      <c r="AE386" s="42"/>
      <c r="AR386" s="229" t="s">
        <v>145</v>
      </c>
      <c r="AT386" s="229" t="s">
        <v>230</v>
      </c>
      <c r="AU386" s="229" t="s">
        <v>92</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903</v>
      </c>
    </row>
    <row r="387" s="2" customFormat="1">
      <c r="A387" s="42"/>
      <c r="B387" s="43"/>
      <c r="C387" s="44"/>
      <c r="D387" s="238" t="s">
        <v>323</v>
      </c>
      <c r="E387" s="44"/>
      <c r="F387" s="279" t="s">
        <v>904</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323</v>
      </c>
      <c r="AU387" s="20" t="s">
        <v>92</v>
      </c>
    </row>
    <row r="388" s="13" customFormat="1">
      <c r="A388" s="13"/>
      <c r="B388" s="236"/>
      <c r="C388" s="237"/>
      <c r="D388" s="238" t="s">
        <v>238</v>
      </c>
      <c r="E388" s="239" t="s">
        <v>44</v>
      </c>
      <c r="F388" s="240" t="s">
        <v>905</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3" customFormat="1">
      <c r="A389" s="13"/>
      <c r="B389" s="236"/>
      <c r="C389" s="237"/>
      <c r="D389" s="238" t="s">
        <v>238</v>
      </c>
      <c r="E389" s="239" t="s">
        <v>44</v>
      </c>
      <c r="F389" s="240" t="s">
        <v>906</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907</v>
      </c>
      <c r="G390" s="248"/>
      <c r="H390" s="251">
        <v>72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5" customFormat="1">
      <c r="A391" s="15"/>
      <c r="B391" s="258"/>
      <c r="C391" s="259"/>
      <c r="D391" s="238" t="s">
        <v>238</v>
      </c>
      <c r="E391" s="260" t="s">
        <v>44</v>
      </c>
      <c r="F391" s="261" t="s">
        <v>247</v>
      </c>
      <c r="G391" s="259"/>
      <c r="H391" s="262">
        <v>72</v>
      </c>
      <c r="I391" s="263"/>
      <c r="J391" s="259"/>
      <c r="K391" s="259"/>
      <c r="L391" s="264"/>
      <c r="M391" s="265"/>
      <c r="N391" s="266"/>
      <c r="O391" s="266"/>
      <c r="P391" s="266"/>
      <c r="Q391" s="266"/>
      <c r="R391" s="266"/>
      <c r="S391" s="266"/>
      <c r="T391" s="267"/>
      <c r="U391" s="15"/>
      <c r="V391" s="15"/>
      <c r="W391" s="15"/>
      <c r="X391" s="15"/>
      <c r="Y391" s="15"/>
      <c r="Z391" s="15"/>
      <c r="AA391" s="15"/>
      <c r="AB391" s="15"/>
      <c r="AC391" s="15"/>
      <c r="AD391" s="15"/>
      <c r="AE391" s="15"/>
      <c r="AT391" s="268" t="s">
        <v>238</v>
      </c>
      <c r="AU391" s="268" t="s">
        <v>92</v>
      </c>
      <c r="AV391" s="15" t="s">
        <v>145</v>
      </c>
      <c r="AW391" s="15" t="s">
        <v>42</v>
      </c>
      <c r="AX391" s="15" t="s">
        <v>90</v>
      </c>
      <c r="AY391" s="268" t="s">
        <v>228</v>
      </c>
    </row>
    <row r="392" s="2" customFormat="1" ht="24.15" customHeight="1">
      <c r="A392" s="42"/>
      <c r="B392" s="43"/>
      <c r="C392" s="218" t="s">
        <v>908</v>
      </c>
      <c r="D392" s="218" t="s">
        <v>230</v>
      </c>
      <c r="E392" s="219" t="s">
        <v>909</v>
      </c>
      <c r="F392" s="220" t="s">
        <v>910</v>
      </c>
      <c r="G392" s="221" t="s">
        <v>911</v>
      </c>
      <c r="H392" s="222">
        <v>1</v>
      </c>
      <c r="I392" s="223"/>
      <c r="J392" s="224">
        <f>ROUND(I392*H392,2)</f>
        <v>0</v>
      </c>
      <c r="K392" s="220" t="s">
        <v>281</v>
      </c>
      <c r="L392" s="48"/>
      <c r="M392" s="225" t="s">
        <v>44</v>
      </c>
      <c r="N392" s="226" t="s">
        <v>53</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145</v>
      </c>
      <c r="AT392" s="229" t="s">
        <v>230</v>
      </c>
      <c r="AU392" s="229" t="s">
        <v>92</v>
      </c>
      <c r="AY392" s="20" t="s">
        <v>228</v>
      </c>
      <c r="BE392" s="230">
        <f>IF(N392="základní",J392,0)</f>
        <v>0</v>
      </c>
      <c r="BF392" s="230">
        <f>IF(N392="snížená",J392,0)</f>
        <v>0</v>
      </c>
      <c r="BG392" s="230">
        <f>IF(N392="zákl. přenesená",J392,0)</f>
        <v>0</v>
      </c>
      <c r="BH392" s="230">
        <f>IF(N392="sníž. přenesená",J392,0)</f>
        <v>0</v>
      </c>
      <c r="BI392" s="230">
        <f>IF(N392="nulová",J392,0)</f>
        <v>0</v>
      </c>
      <c r="BJ392" s="20" t="s">
        <v>90</v>
      </c>
      <c r="BK392" s="230">
        <f>ROUND(I392*H392,2)</f>
        <v>0</v>
      </c>
      <c r="BL392" s="20" t="s">
        <v>145</v>
      </c>
      <c r="BM392" s="229" t="s">
        <v>912</v>
      </c>
    </row>
    <row r="393" s="2" customFormat="1">
      <c r="A393" s="42"/>
      <c r="B393" s="43"/>
      <c r="C393" s="44"/>
      <c r="D393" s="238" t="s">
        <v>323</v>
      </c>
      <c r="E393" s="44"/>
      <c r="F393" s="279" t="s">
        <v>913</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323</v>
      </c>
      <c r="AU393" s="20" t="s">
        <v>92</v>
      </c>
    </row>
    <row r="394" s="12" customFormat="1" ht="22.8" customHeight="1">
      <c r="A394" s="12"/>
      <c r="B394" s="202"/>
      <c r="C394" s="203"/>
      <c r="D394" s="204" t="s">
        <v>81</v>
      </c>
      <c r="E394" s="216" t="s">
        <v>145</v>
      </c>
      <c r="F394" s="216" t="s">
        <v>914</v>
      </c>
      <c r="G394" s="203"/>
      <c r="H394" s="203"/>
      <c r="I394" s="206"/>
      <c r="J394" s="217">
        <f>BK394</f>
        <v>0</v>
      </c>
      <c r="K394" s="203"/>
      <c r="L394" s="208"/>
      <c r="M394" s="209"/>
      <c r="N394" s="210"/>
      <c r="O394" s="210"/>
      <c r="P394" s="211">
        <f>SUM(P395:P410)</f>
        <v>0</v>
      </c>
      <c r="Q394" s="210"/>
      <c r="R394" s="211">
        <f>SUM(R395:R410)</f>
        <v>0.52090412000000008</v>
      </c>
      <c r="S394" s="210"/>
      <c r="T394" s="212">
        <f>SUM(T395:T410)</f>
        <v>0</v>
      </c>
      <c r="U394" s="12"/>
      <c r="V394" s="12"/>
      <c r="W394" s="12"/>
      <c r="X394" s="12"/>
      <c r="Y394" s="12"/>
      <c r="Z394" s="12"/>
      <c r="AA394" s="12"/>
      <c r="AB394" s="12"/>
      <c r="AC394" s="12"/>
      <c r="AD394" s="12"/>
      <c r="AE394" s="12"/>
      <c r="AR394" s="213" t="s">
        <v>90</v>
      </c>
      <c r="AT394" s="214" t="s">
        <v>81</v>
      </c>
      <c r="AU394" s="214" t="s">
        <v>90</v>
      </c>
      <c r="AY394" s="213" t="s">
        <v>228</v>
      </c>
      <c r="BK394" s="215">
        <f>SUM(BK395:BK410)</f>
        <v>0</v>
      </c>
    </row>
    <row r="395" s="2" customFormat="1" ht="16.5" customHeight="1">
      <c r="A395" s="42"/>
      <c r="B395" s="43"/>
      <c r="C395" s="218" t="s">
        <v>915</v>
      </c>
      <c r="D395" s="218" t="s">
        <v>230</v>
      </c>
      <c r="E395" s="219" t="s">
        <v>916</v>
      </c>
      <c r="F395" s="220" t="s">
        <v>917</v>
      </c>
      <c r="G395" s="221" t="s">
        <v>329</v>
      </c>
      <c r="H395" s="222">
        <v>0.20000000000000001</v>
      </c>
      <c r="I395" s="223"/>
      <c r="J395" s="224">
        <f>ROUND(I395*H395,2)</f>
        <v>0</v>
      </c>
      <c r="K395" s="220" t="s">
        <v>234</v>
      </c>
      <c r="L395" s="48"/>
      <c r="M395" s="225" t="s">
        <v>44</v>
      </c>
      <c r="N395" s="226" t="s">
        <v>53</v>
      </c>
      <c r="O395" s="88"/>
      <c r="P395" s="227">
        <f>O395*H395</f>
        <v>0</v>
      </c>
      <c r="Q395" s="227">
        <v>2.5019800000000001</v>
      </c>
      <c r="R395" s="227">
        <f>Q395*H395</f>
        <v>0.50039600000000006</v>
      </c>
      <c r="S395" s="227">
        <v>0</v>
      </c>
      <c r="T395" s="228">
        <f>S395*H395</f>
        <v>0</v>
      </c>
      <c r="U395" s="42"/>
      <c r="V395" s="42"/>
      <c r="W395" s="42"/>
      <c r="X395" s="42"/>
      <c r="Y395" s="42"/>
      <c r="Z395" s="42"/>
      <c r="AA395" s="42"/>
      <c r="AB395" s="42"/>
      <c r="AC395" s="42"/>
      <c r="AD395" s="42"/>
      <c r="AE395" s="42"/>
      <c r="AR395" s="229" t="s">
        <v>145</v>
      </c>
      <c r="AT395" s="229" t="s">
        <v>230</v>
      </c>
      <c r="AU395" s="229" t="s">
        <v>92</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918</v>
      </c>
    </row>
    <row r="396" s="2" customFormat="1">
      <c r="A396" s="42"/>
      <c r="B396" s="43"/>
      <c r="C396" s="44"/>
      <c r="D396" s="231" t="s">
        <v>236</v>
      </c>
      <c r="E396" s="44"/>
      <c r="F396" s="232" t="s">
        <v>919</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236</v>
      </c>
      <c r="AU396" s="20" t="s">
        <v>92</v>
      </c>
    </row>
    <row r="397" s="2" customFormat="1">
      <c r="A397" s="42"/>
      <c r="B397" s="43"/>
      <c r="C397" s="44"/>
      <c r="D397" s="238" t="s">
        <v>323</v>
      </c>
      <c r="E397" s="44"/>
      <c r="F397" s="279" t="s">
        <v>920</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323</v>
      </c>
      <c r="AU397" s="20" t="s">
        <v>92</v>
      </c>
    </row>
    <row r="398" s="13" customFormat="1">
      <c r="A398" s="13"/>
      <c r="B398" s="236"/>
      <c r="C398" s="237"/>
      <c r="D398" s="238" t="s">
        <v>238</v>
      </c>
      <c r="E398" s="239" t="s">
        <v>44</v>
      </c>
      <c r="F398" s="240" t="s">
        <v>921</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3" customFormat="1">
      <c r="A399" s="13"/>
      <c r="B399" s="236"/>
      <c r="C399" s="237"/>
      <c r="D399" s="238" t="s">
        <v>238</v>
      </c>
      <c r="E399" s="239" t="s">
        <v>44</v>
      </c>
      <c r="F399" s="240" t="s">
        <v>922</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923</v>
      </c>
      <c r="G400" s="248"/>
      <c r="H400" s="251">
        <v>0.20000000000000001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5" customFormat="1">
      <c r="A401" s="15"/>
      <c r="B401" s="258"/>
      <c r="C401" s="259"/>
      <c r="D401" s="238" t="s">
        <v>238</v>
      </c>
      <c r="E401" s="260" t="s">
        <v>44</v>
      </c>
      <c r="F401" s="261" t="s">
        <v>247</v>
      </c>
      <c r="G401" s="259"/>
      <c r="H401" s="262">
        <v>0.20000000000000001</v>
      </c>
      <c r="I401" s="263"/>
      <c r="J401" s="259"/>
      <c r="K401" s="259"/>
      <c r="L401" s="264"/>
      <c r="M401" s="265"/>
      <c r="N401" s="266"/>
      <c r="O401" s="266"/>
      <c r="P401" s="266"/>
      <c r="Q401" s="266"/>
      <c r="R401" s="266"/>
      <c r="S401" s="266"/>
      <c r="T401" s="267"/>
      <c r="U401" s="15"/>
      <c r="V401" s="15"/>
      <c r="W401" s="15"/>
      <c r="X401" s="15"/>
      <c r="Y401" s="15"/>
      <c r="Z401" s="15"/>
      <c r="AA401" s="15"/>
      <c r="AB401" s="15"/>
      <c r="AC401" s="15"/>
      <c r="AD401" s="15"/>
      <c r="AE401" s="15"/>
      <c r="AT401" s="268" t="s">
        <v>238</v>
      </c>
      <c r="AU401" s="268" t="s">
        <v>92</v>
      </c>
      <c r="AV401" s="15" t="s">
        <v>145</v>
      </c>
      <c r="AW401" s="15" t="s">
        <v>42</v>
      </c>
      <c r="AX401" s="15" t="s">
        <v>90</v>
      </c>
      <c r="AY401" s="268" t="s">
        <v>228</v>
      </c>
    </row>
    <row r="402" s="2" customFormat="1" ht="16.5" customHeight="1">
      <c r="A402" s="42"/>
      <c r="B402" s="43"/>
      <c r="C402" s="218" t="s">
        <v>924</v>
      </c>
      <c r="D402" s="218" t="s">
        <v>230</v>
      </c>
      <c r="E402" s="219" t="s">
        <v>925</v>
      </c>
      <c r="F402" s="220" t="s">
        <v>926</v>
      </c>
      <c r="G402" s="221" t="s">
        <v>233</v>
      </c>
      <c r="H402" s="222">
        <v>1.8360000000000001</v>
      </c>
      <c r="I402" s="223"/>
      <c r="J402" s="224">
        <f>ROUND(I402*H402,2)</f>
        <v>0</v>
      </c>
      <c r="K402" s="220" t="s">
        <v>234</v>
      </c>
      <c r="L402" s="48"/>
      <c r="M402" s="225" t="s">
        <v>44</v>
      </c>
      <c r="N402" s="226" t="s">
        <v>53</v>
      </c>
      <c r="O402" s="88"/>
      <c r="P402" s="227">
        <f>O402*H402</f>
        <v>0</v>
      </c>
      <c r="Q402" s="227">
        <v>0.011169999999999999</v>
      </c>
      <c r="R402" s="227">
        <f>Q402*H402</f>
        <v>0.020508120000000001</v>
      </c>
      <c r="S402" s="227">
        <v>0</v>
      </c>
      <c r="T402" s="228">
        <f>S402*H402</f>
        <v>0</v>
      </c>
      <c r="U402" s="42"/>
      <c r="V402" s="42"/>
      <c r="W402" s="42"/>
      <c r="X402" s="42"/>
      <c r="Y402" s="42"/>
      <c r="Z402" s="42"/>
      <c r="AA402" s="42"/>
      <c r="AB402" s="42"/>
      <c r="AC402" s="42"/>
      <c r="AD402" s="42"/>
      <c r="AE402" s="42"/>
      <c r="AR402" s="229" t="s">
        <v>145</v>
      </c>
      <c r="AT402" s="229" t="s">
        <v>230</v>
      </c>
      <c r="AU402" s="229" t="s">
        <v>92</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927</v>
      </c>
    </row>
    <row r="403" s="2" customFormat="1">
      <c r="A403" s="42"/>
      <c r="B403" s="43"/>
      <c r="C403" s="44"/>
      <c r="D403" s="231" t="s">
        <v>236</v>
      </c>
      <c r="E403" s="44"/>
      <c r="F403" s="232" t="s">
        <v>928</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236</v>
      </c>
      <c r="AU403" s="20" t="s">
        <v>92</v>
      </c>
    </row>
    <row r="404" s="2" customFormat="1">
      <c r="A404" s="42"/>
      <c r="B404" s="43"/>
      <c r="C404" s="44"/>
      <c r="D404" s="238" t="s">
        <v>323</v>
      </c>
      <c r="E404" s="44"/>
      <c r="F404" s="279" t="s">
        <v>929</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323</v>
      </c>
      <c r="AU404" s="20" t="s">
        <v>92</v>
      </c>
    </row>
    <row r="405" s="13" customFormat="1">
      <c r="A405" s="13"/>
      <c r="B405" s="236"/>
      <c r="C405" s="237"/>
      <c r="D405" s="238" t="s">
        <v>238</v>
      </c>
      <c r="E405" s="239" t="s">
        <v>44</v>
      </c>
      <c r="F405" s="240" t="s">
        <v>921</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3" customFormat="1">
      <c r="A406" s="13"/>
      <c r="B406" s="236"/>
      <c r="C406" s="237"/>
      <c r="D406" s="238" t="s">
        <v>238</v>
      </c>
      <c r="E406" s="239" t="s">
        <v>44</v>
      </c>
      <c r="F406" s="240" t="s">
        <v>922</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930</v>
      </c>
      <c r="G407" s="248"/>
      <c r="H407" s="251">
        <v>1.8360000000000001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5" customFormat="1">
      <c r="A408" s="15"/>
      <c r="B408" s="258"/>
      <c r="C408" s="259"/>
      <c r="D408" s="238" t="s">
        <v>238</v>
      </c>
      <c r="E408" s="260" t="s">
        <v>44</v>
      </c>
      <c r="F408" s="261" t="s">
        <v>247</v>
      </c>
      <c r="G408" s="259"/>
      <c r="H408" s="262">
        <v>1.8360000000000001</v>
      </c>
      <c r="I408" s="263"/>
      <c r="J408" s="259"/>
      <c r="K408" s="259"/>
      <c r="L408" s="264"/>
      <c r="M408" s="265"/>
      <c r="N408" s="266"/>
      <c r="O408" s="266"/>
      <c r="P408" s="266"/>
      <c r="Q408" s="266"/>
      <c r="R408" s="266"/>
      <c r="S408" s="266"/>
      <c r="T408" s="267"/>
      <c r="U408" s="15"/>
      <c r="V408" s="15"/>
      <c r="W408" s="15"/>
      <c r="X408" s="15"/>
      <c r="Y408" s="15"/>
      <c r="Z408" s="15"/>
      <c r="AA408" s="15"/>
      <c r="AB408" s="15"/>
      <c r="AC408" s="15"/>
      <c r="AD408" s="15"/>
      <c r="AE408" s="15"/>
      <c r="AT408" s="268" t="s">
        <v>238</v>
      </c>
      <c r="AU408" s="268" t="s">
        <v>92</v>
      </c>
      <c r="AV408" s="15" t="s">
        <v>145</v>
      </c>
      <c r="AW408" s="15" t="s">
        <v>42</v>
      </c>
      <c r="AX408" s="15" t="s">
        <v>90</v>
      </c>
      <c r="AY408" s="268" t="s">
        <v>228</v>
      </c>
    </row>
    <row r="409" s="2" customFormat="1" ht="16.5" customHeight="1">
      <c r="A409" s="42"/>
      <c r="B409" s="43"/>
      <c r="C409" s="218" t="s">
        <v>931</v>
      </c>
      <c r="D409" s="218" t="s">
        <v>230</v>
      </c>
      <c r="E409" s="219" t="s">
        <v>932</v>
      </c>
      <c r="F409" s="220" t="s">
        <v>933</v>
      </c>
      <c r="G409" s="221" t="s">
        <v>233</v>
      </c>
      <c r="H409" s="222">
        <v>1.8360000000000001</v>
      </c>
      <c r="I409" s="223"/>
      <c r="J409" s="224">
        <f>ROUND(I409*H409,2)</f>
        <v>0</v>
      </c>
      <c r="K409" s="220" t="s">
        <v>234</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145</v>
      </c>
      <c r="AT409" s="229" t="s">
        <v>230</v>
      </c>
      <c r="AU409" s="229" t="s">
        <v>92</v>
      </c>
      <c r="AY409" s="20" t="s">
        <v>228</v>
      </c>
      <c r="BE409" s="230">
        <f>IF(N409="základní",J409,0)</f>
        <v>0</v>
      </c>
      <c r="BF409" s="230">
        <f>IF(N409="snížená",J409,0)</f>
        <v>0</v>
      </c>
      <c r="BG409" s="230">
        <f>IF(N409="zákl. přenesená",J409,0)</f>
        <v>0</v>
      </c>
      <c r="BH409" s="230">
        <f>IF(N409="sníž. přenesená",J409,0)</f>
        <v>0</v>
      </c>
      <c r="BI409" s="230">
        <f>IF(N409="nulová",J409,0)</f>
        <v>0</v>
      </c>
      <c r="BJ409" s="20" t="s">
        <v>90</v>
      </c>
      <c r="BK409" s="230">
        <f>ROUND(I409*H409,2)</f>
        <v>0</v>
      </c>
      <c r="BL409" s="20" t="s">
        <v>145</v>
      </c>
      <c r="BM409" s="229" t="s">
        <v>934</v>
      </c>
    </row>
    <row r="410" s="2" customFormat="1">
      <c r="A410" s="42"/>
      <c r="B410" s="43"/>
      <c r="C410" s="44"/>
      <c r="D410" s="231" t="s">
        <v>236</v>
      </c>
      <c r="E410" s="44"/>
      <c r="F410" s="232" t="s">
        <v>935</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236</v>
      </c>
      <c r="AU410" s="20" t="s">
        <v>92</v>
      </c>
    </row>
    <row r="411" s="12" customFormat="1" ht="22.8" customHeight="1">
      <c r="A411" s="12"/>
      <c r="B411" s="202"/>
      <c r="C411" s="203"/>
      <c r="D411" s="204" t="s">
        <v>81</v>
      </c>
      <c r="E411" s="216" t="s">
        <v>276</v>
      </c>
      <c r="F411" s="216" t="s">
        <v>936</v>
      </c>
      <c r="G411" s="203"/>
      <c r="H411" s="203"/>
      <c r="I411" s="206"/>
      <c r="J411" s="217">
        <f>BK411</f>
        <v>0</v>
      </c>
      <c r="K411" s="203"/>
      <c r="L411" s="208"/>
      <c r="M411" s="209"/>
      <c r="N411" s="210"/>
      <c r="O411" s="210"/>
      <c r="P411" s="211">
        <f>SUM(P412:P433)</f>
        <v>0</v>
      </c>
      <c r="Q411" s="210"/>
      <c r="R411" s="211">
        <f>SUM(R412:R433)</f>
        <v>0</v>
      </c>
      <c r="S411" s="210"/>
      <c r="T411" s="212">
        <f>SUM(T412:T433)</f>
        <v>0</v>
      </c>
      <c r="U411" s="12"/>
      <c r="V411" s="12"/>
      <c r="W411" s="12"/>
      <c r="X411" s="12"/>
      <c r="Y411" s="12"/>
      <c r="Z411" s="12"/>
      <c r="AA411" s="12"/>
      <c r="AB411" s="12"/>
      <c r="AC411" s="12"/>
      <c r="AD411" s="12"/>
      <c r="AE411" s="12"/>
      <c r="AR411" s="213" t="s">
        <v>90</v>
      </c>
      <c r="AT411" s="214" t="s">
        <v>81</v>
      </c>
      <c r="AU411" s="214" t="s">
        <v>90</v>
      </c>
      <c r="AY411" s="213" t="s">
        <v>228</v>
      </c>
      <c r="BK411" s="215">
        <f>SUM(BK412:BK433)</f>
        <v>0</v>
      </c>
    </row>
    <row r="412" s="2" customFormat="1" ht="16.5" customHeight="1">
      <c r="A412" s="42"/>
      <c r="B412" s="43"/>
      <c r="C412" s="218" t="s">
        <v>937</v>
      </c>
      <c r="D412" s="218" t="s">
        <v>230</v>
      </c>
      <c r="E412" s="219" t="s">
        <v>938</v>
      </c>
      <c r="F412" s="220" t="s">
        <v>939</v>
      </c>
      <c r="G412" s="221" t="s">
        <v>233</v>
      </c>
      <c r="H412" s="222">
        <v>92.930000000000007</v>
      </c>
      <c r="I412" s="223"/>
      <c r="J412" s="224">
        <f>ROUND(I412*H412,2)</f>
        <v>0</v>
      </c>
      <c r="K412" s="220" t="s">
        <v>281</v>
      </c>
      <c r="L412" s="48"/>
      <c r="M412" s="225" t="s">
        <v>44</v>
      </c>
      <c r="N412" s="226" t="s">
        <v>53</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145</v>
      </c>
      <c r="AT412" s="229" t="s">
        <v>230</v>
      </c>
      <c r="AU412" s="229" t="s">
        <v>92</v>
      </c>
      <c r="AY412" s="20" t="s">
        <v>228</v>
      </c>
      <c r="BE412" s="230">
        <f>IF(N412="základní",J412,0)</f>
        <v>0</v>
      </c>
      <c r="BF412" s="230">
        <f>IF(N412="snížená",J412,0)</f>
        <v>0</v>
      </c>
      <c r="BG412" s="230">
        <f>IF(N412="zákl. přenesená",J412,0)</f>
        <v>0</v>
      </c>
      <c r="BH412" s="230">
        <f>IF(N412="sníž. přenesená",J412,0)</f>
        <v>0</v>
      </c>
      <c r="BI412" s="230">
        <f>IF(N412="nulová",J412,0)</f>
        <v>0</v>
      </c>
      <c r="BJ412" s="20" t="s">
        <v>90</v>
      </c>
      <c r="BK412" s="230">
        <f>ROUND(I412*H412,2)</f>
        <v>0</v>
      </c>
      <c r="BL412" s="20" t="s">
        <v>145</v>
      </c>
      <c r="BM412" s="229" t="s">
        <v>940</v>
      </c>
    </row>
    <row r="413" s="13" customFormat="1">
      <c r="A413" s="13"/>
      <c r="B413" s="236"/>
      <c r="C413" s="237"/>
      <c r="D413" s="238" t="s">
        <v>238</v>
      </c>
      <c r="E413" s="239" t="s">
        <v>44</v>
      </c>
      <c r="F413" s="240" t="s">
        <v>941</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3" customFormat="1">
      <c r="A414" s="13"/>
      <c r="B414" s="236"/>
      <c r="C414" s="237"/>
      <c r="D414" s="238" t="s">
        <v>238</v>
      </c>
      <c r="E414" s="239" t="s">
        <v>44</v>
      </c>
      <c r="F414" s="240" t="s">
        <v>786</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942</v>
      </c>
      <c r="G415" s="248"/>
      <c r="H415" s="251">
        <v>28.100000000000001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794</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943</v>
      </c>
      <c r="G417" s="248"/>
      <c r="H417" s="251">
        <v>47.100000000000001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796</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944</v>
      </c>
      <c r="G419" s="248"/>
      <c r="H419" s="251">
        <v>17.73</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5" customFormat="1">
      <c r="A420" s="15"/>
      <c r="B420" s="258"/>
      <c r="C420" s="259"/>
      <c r="D420" s="238" t="s">
        <v>238</v>
      </c>
      <c r="E420" s="260" t="s">
        <v>44</v>
      </c>
      <c r="F420" s="261" t="s">
        <v>247</v>
      </c>
      <c r="G420" s="259"/>
      <c r="H420" s="262">
        <v>92.930000000000007</v>
      </c>
      <c r="I420" s="263"/>
      <c r="J420" s="259"/>
      <c r="K420" s="259"/>
      <c r="L420" s="264"/>
      <c r="M420" s="265"/>
      <c r="N420" s="266"/>
      <c r="O420" s="266"/>
      <c r="P420" s="266"/>
      <c r="Q420" s="266"/>
      <c r="R420" s="266"/>
      <c r="S420" s="266"/>
      <c r="T420" s="267"/>
      <c r="U420" s="15"/>
      <c r="V420" s="15"/>
      <c r="W420" s="15"/>
      <c r="X420" s="15"/>
      <c r="Y420" s="15"/>
      <c r="Z420" s="15"/>
      <c r="AA420" s="15"/>
      <c r="AB420" s="15"/>
      <c r="AC420" s="15"/>
      <c r="AD420" s="15"/>
      <c r="AE420" s="15"/>
      <c r="AT420" s="268" t="s">
        <v>238</v>
      </c>
      <c r="AU420" s="268" t="s">
        <v>92</v>
      </c>
      <c r="AV420" s="15" t="s">
        <v>145</v>
      </c>
      <c r="AW420" s="15" t="s">
        <v>42</v>
      </c>
      <c r="AX420" s="15" t="s">
        <v>90</v>
      </c>
      <c r="AY420" s="268" t="s">
        <v>228</v>
      </c>
    </row>
    <row r="421" s="2" customFormat="1" ht="16.5" customHeight="1">
      <c r="A421" s="42"/>
      <c r="B421" s="43"/>
      <c r="C421" s="218" t="s">
        <v>945</v>
      </c>
      <c r="D421" s="218" t="s">
        <v>230</v>
      </c>
      <c r="E421" s="219" t="s">
        <v>946</v>
      </c>
      <c r="F421" s="220" t="s">
        <v>947</v>
      </c>
      <c r="G421" s="221" t="s">
        <v>233</v>
      </c>
      <c r="H421" s="222">
        <v>64.829999999999998</v>
      </c>
      <c r="I421" s="223"/>
      <c r="J421" s="224">
        <f>ROUND(I421*H421,2)</f>
        <v>0</v>
      </c>
      <c r="K421" s="220" t="s">
        <v>234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145</v>
      </c>
      <c r="AT421" s="229" t="s">
        <v>230</v>
      </c>
      <c r="AU421" s="229" t="s">
        <v>92</v>
      </c>
      <c r="AY421" s="20" t="s">
        <v>228</v>
      </c>
      <c r="BE421" s="230">
        <f>IF(N421="základní",J421,0)</f>
        <v>0</v>
      </c>
      <c r="BF421" s="230">
        <f>IF(N421="snížená",J421,0)</f>
        <v>0</v>
      </c>
      <c r="BG421" s="230">
        <f>IF(N421="zákl. přenesená",J421,0)</f>
        <v>0</v>
      </c>
      <c r="BH421" s="230">
        <f>IF(N421="sníž. přenesená",J421,0)</f>
        <v>0</v>
      </c>
      <c r="BI421" s="230">
        <f>IF(N421="nulová",J421,0)</f>
        <v>0</v>
      </c>
      <c r="BJ421" s="20" t="s">
        <v>90</v>
      </c>
      <c r="BK421" s="230">
        <f>ROUND(I421*H421,2)</f>
        <v>0</v>
      </c>
      <c r="BL421" s="20" t="s">
        <v>145</v>
      </c>
      <c r="BM421" s="229" t="s">
        <v>948</v>
      </c>
    </row>
    <row r="422" s="2" customFormat="1">
      <c r="A422" s="42"/>
      <c r="B422" s="43"/>
      <c r="C422" s="44"/>
      <c r="D422" s="231" t="s">
        <v>236</v>
      </c>
      <c r="E422" s="44"/>
      <c r="F422" s="232" t="s">
        <v>949</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236</v>
      </c>
      <c r="AU422" s="20" t="s">
        <v>92</v>
      </c>
    </row>
    <row r="423" s="13" customFormat="1">
      <c r="A423" s="13"/>
      <c r="B423" s="236"/>
      <c r="C423" s="237"/>
      <c r="D423" s="238" t="s">
        <v>238</v>
      </c>
      <c r="E423" s="239" t="s">
        <v>44</v>
      </c>
      <c r="F423" s="240" t="s">
        <v>950</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3" customFormat="1">
      <c r="A424" s="13"/>
      <c r="B424" s="236"/>
      <c r="C424" s="237"/>
      <c r="D424" s="238" t="s">
        <v>238</v>
      </c>
      <c r="E424" s="239" t="s">
        <v>44</v>
      </c>
      <c r="F424" s="240" t="s">
        <v>794</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943</v>
      </c>
      <c r="G425" s="248"/>
      <c r="H425" s="251">
        <v>47.100000000000001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796</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944</v>
      </c>
      <c r="G427" s="248"/>
      <c r="H427" s="251">
        <v>17.73</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5" customFormat="1">
      <c r="A428" s="15"/>
      <c r="B428" s="258"/>
      <c r="C428" s="259"/>
      <c r="D428" s="238" t="s">
        <v>238</v>
      </c>
      <c r="E428" s="260" t="s">
        <v>44</v>
      </c>
      <c r="F428" s="261" t="s">
        <v>247</v>
      </c>
      <c r="G428" s="259"/>
      <c r="H428" s="262">
        <v>64.829999999999998</v>
      </c>
      <c r="I428" s="263"/>
      <c r="J428" s="259"/>
      <c r="K428" s="259"/>
      <c r="L428" s="264"/>
      <c r="M428" s="265"/>
      <c r="N428" s="266"/>
      <c r="O428" s="266"/>
      <c r="P428" s="266"/>
      <c r="Q428" s="266"/>
      <c r="R428" s="266"/>
      <c r="S428" s="266"/>
      <c r="T428" s="267"/>
      <c r="U428" s="15"/>
      <c r="V428" s="15"/>
      <c r="W428" s="15"/>
      <c r="X428" s="15"/>
      <c r="Y428" s="15"/>
      <c r="Z428" s="15"/>
      <c r="AA428" s="15"/>
      <c r="AB428" s="15"/>
      <c r="AC428" s="15"/>
      <c r="AD428" s="15"/>
      <c r="AE428" s="15"/>
      <c r="AT428" s="268" t="s">
        <v>238</v>
      </c>
      <c r="AU428" s="268" t="s">
        <v>92</v>
      </c>
      <c r="AV428" s="15" t="s">
        <v>145</v>
      </c>
      <c r="AW428" s="15" t="s">
        <v>42</v>
      </c>
      <c r="AX428" s="15" t="s">
        <v>90</v>
      </c>
      <c r="AY428" s="268" t="s">
        <v>228</v>
      </c>
    </row>
    <row r="429" s="2" customFormat="1" ht="16.5" customHeight="1">
      <c r="A429" s="42"/>
      <c r="B429" s="43"/>
      <c r="C429" s="218" t="s">
        <v>951</v>
      </c>
      <c r="D429" s="218" t="s">
        <v>230</v>
      </c>
      <c r="E429" s="219" t="s">
        <v>952</v>
      </c>
      <c r="F429" s="220" t="s">
        <v>953</v>
      </c>
      <c r="G429" s="221" t="s">
        <v>299</v>
      </c>
      <c r="H429" s="222">
        <v>5.5</v>
      </c>
      <c r="I429" s="223"/>
      <c r="J429" s="224">
        <f>ROUND(I429*H429,2)</f>
        <v>0</v>
      </c>
      <c r="K429" s="220" t="s">
        <v>281</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145</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145</v>
      </c>
      <c r="BM429" s="229" t="s">
        <v>954</v>
      </c>
    </row>
    <row r="430" s="13" customFormat="1">
      <c r="A430" s="13"/>
      <c r="B430" s="236"/>
      <c r="C430" s="237"/>
      <c r="D430" s="238" t="s">
        <v>238</v>
      </c>
      <c r="E430" s="239" t="s">
        <v>44</v>
      </c>
      <c r="F430" s="240" t="s">
        <v>955</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794</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956</v>
      </c>
      <c r="G432" s="248"/>
      <c r="H432" s="251">
        <v>5.5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5.5</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12" customFormat="1" ht="22.8" customHeight="1">
      <c r="A434" s="12"/>
      <c r="B434" s="202"/>
      <c r="C434" s="203"/>
      <c r="D434" s="204" t="s">
        <v>81</v>
      </c>
      <c r="E434" s="216" t="s">
        <v>304</v>
      </c>
      <c r="F434" s="216" t="s">
        <v>957</v>
      </c>
      <c r="G434" s="203"/>
      <c r="H434" s="203"/>
      <c r="I434" s="206"/>
      <c r="J434" s="217">
        <f>BK434</f>
        <v>0</v>
      </c>
      <c r="K434" s="203"/>
      <c r="L434" s="208"/>
      <c r="M434" s="209"/>
      <c r="N434" s="210"/>
      <c r="O434" s="210"/>
      <c r="P434" s="211">
        <f>SUM(P435:P451)</f>
        <v>0</v>
      </c>
      <c r="Q434" s="210"/>
      <c r="R434" s="211">
        <f>SUM(R435:R451)</f>
        <v>2.1790336999999997</v>
      </c>
      <c r="S434" s="210"/>
      <c r="T434" s="212">
        <f>SUM(T435:T451)</f>
        <v>0</v>
      </c>
      <c r="U434" s="12"/>
      <c r="V434" s="12"/>
      <c r="W434" s="12"/>
      <c r="X434" s="12"/>
      <c r="Y434" s="12"/>
      <c r="Z434" s="12"/>
      <c r="AA434" s="12"/>
      <c r="AB434" s="12"/>
      <c r="AC434" s="12"/>
      <c r="AD434" s="12"/>
      <c r="AE434" s="12"/>
      <c r="AR434" s="213" t="s">
        <v>90</v>
      </c>
      <c r="AT434" s="214" t="s">
        <v>81</v>
      </c>
      <c r="AU434" s="214" t="s">
        <v>90</v>
      </c>
      <c r="AY434" s="213" t="s">
        <v>228</v>
      </c>
      <c r="BK434" s="215">
        <f>SUM(BK435:BK451)</f>
        <v>0</v>
      </c>
    </row>
    <row r="435" s="2" customFormat="1" ht="16.5" customHeight="1">
      <c r="A435" s="42"/>
      <c r="B435" s="43"/>
      <c r="C435" s="218" t="s">
        <v>958</v>
      </c>
      <c r="D435" s="218" t="s">
        <v>230</v>
      </c>
      <c r="E435" s="219" t="s">
        <v>959</v>
      </c>
      <c r="F435" s="220" t="s">
        <v>960</v>
      </c>
      <c r="G435" s="221" t="s">
        <v>233</v>
      </c>
      <c r="H435" s="222">
        <v>2475.3099999999999</v>
      </c>
      <c r="I435" s="223"/>
      <c r="J435" s="224">
        <f>ROUND(I435*H435,2)</f>
        <v>0</v>
      </c>
      <c r="K435" s="220" t="s">
        <v>234</v>
      </c>
      <c r="L435" s="48"/>
      <c r="M435" s="225" t="s">
        <v>44</v>
      </c>
      <c r="N435" s="226" t="s">
        <v>53</v>
      </c>
      <c r="O435" s="88"/>
      <c r="P435" s="227">
        <f>O435*H435</f>
        <v>0</v>
      </c>
      <c r="Q435" s="227">
        <v>0.00046999999999999999</v>
      </c>
      <c r="R435" s="227">
        <f>Q435*H435</f>
        <v>1.1633956999999999</v>
      </c>
      <c r="S435" s="227">
        <v>0</v>
      </c>
      <c r="T435" s="228">
        <f>S435*H435</f>
        <v>0</v>
      </c>
      <c r="U435" s="42"/>
      <c r="V435" s="42"/>
      <c r="W435" s="42"/>
      <c r="X435" s="42"/>
      <c r="Y435" s="42"/>
      <c r="Z435" s="42"/>
      <c r="AA435" s="42"/>
      <c r="AB435" s="42"/>
      <c r="AC435" s="42"/>
      <c r="AD435" s="42"/>
      <c r="AE435" s="42"/>
      <c r="AR435" s="229" t="s">
        <v>145</v>
      </c>
      <c r="AT435" s="229" t="s">
        <v>230</v>
      </c>
      <c r="AU435" s="229" t="s">
        <v>92</v>
      </c>
      <c r="AY435" s="20" t="s">
        <v>228</v>
      </c>
      <c r="BE435" s="230">
        <f>IF(N435="základní",J435,0)</f>
        <v>0</v>
      </c>
      <c r="BF435" s="230">
        <f>IF(N435="snížená",J435,0)</f>
        <v>0</v>
      </c>
      <c r="BG435" s="230">
        <f>IF(N435="zákl. přenesená",J435,0)</f>
        <v>0</v>
      </c>
      <c r="BH435" s="230">
        <f>IF(N435="sníž. přenesená",J435,0)</f>
        <v>0</v>
      </c>
      <c r="BI435" s="230">
        <f>IF(N435="nulová",J435,0)</f>
        <v>0</v>
      </c>
      <c r="BJ435" s="20" t="s">
        <v>90</v>
      </c>
      <c r="BK435" s="230">
        <f>ROUND(I435*H435,2)</f>
        <v>0</v>
      </c>
      <c r="BL435" s="20" t="s">
        <v>145</v>
      </c>
      <c r="BM435" s="229" t="s">
        <v>961</v>
      </c>
    </row>
    <row r="436" s="2" customFormat="1">
      <c r="A436" s="42"/>
      <c r="B436" s="43"/>
      <c r="C436" s="44"/>
      <c r="D436" s="231" t="s">
        <v>236</v>
      </c>
      <c r="E436" s="44"/>
      <c r="F436" s="232" t="s">
        <v>962</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0" t="s">
        <v>236</v>
      </c>
      <c r="AU436" s="20" t="s">
        <v>92</v>
      </c>
    </row>
    <row r="437" s="13" customFormat="1">
      <c r="A437" s="13"/>
      <c r="B437" s="236"/>
      <c r="C437" s="237"/>
      <c r="D437" s="238" t="s">
        <v>238</v>
      </c>
      <c r="E437" s="239" t="s">
        <v>44</v>
      </c>
      <c r="F437" s="240" t="s">
        <v>963</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587</v>
      </c>
      <c r="G438" s="248"/>
      <c r="H438" s="251">
        <v>2069.9000000000001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3" customFormat="1">
      <c r="A439" s="13"/>
      <c r="B439" s="236"/>
      <c r="C439" s="237"/>
      <c r="D439" s="238" t="s">
        <v>238</v>
      </c>
      <c r="E439" s="239" t="s">
        <v>44</v>
      </c>
      <c r="F439" s="240" t="s">
        <v>964</v>
      </c>
      <c r="G439" s="237"/>
      <c r="H439" s="239" t="s">
        <v>44</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238</v>
      </c>
      <c r="AU439" s="246" t="s">
        <v>92</v>
      </c>
      <c r="AV439" s="13" t="s">
        <v>90</v>
      </c>
      <c r="AW439" s="13" t="s">
        <v>42</v>
      </c>
      <c r="AX439" s="13" t="s">
        <v>82</v>
      </c>
      <c r="AY439" s="246" t="s">
        <v>228</v>
      </c>
    </row>
    <row r="440" s="14" customFormat="1">
      <c r="A440" s="14"/>
      <c r="B440" s="247"/>
      <c r="C440" s="248"/>
      <c r="D440" s="238" t="s">
        <v>238</v>
      </c>
      <c r="E440" s="249" t="s">
        <v>44</v>
      </c>
      <c r="F440" s="250" t="s">
        <v>965</v>
      </c>
      <c r="G440" s="248"/>
      <c r="H440" s="251">
        <v>405.41000000000002</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5" customFormat="1">
      <c r="A441" s="15"/>
      <c r="B441" s="258"/>
      <c r="C441" s="259"/>
      <c r="D441" s="238" t="s">
        <v>238</v>
      </c>
      <c r="E441" s="260" t="s">
        <v>44</v>
      </c>
      <c r="F441" s="261" t="s">
        <v>247</v>
      </c>
      <c r="G441" s="259"/>
      <c r="H441" s="262">
        <v>2475.3099999999999</v>
      </c>
      <c r="I441" s="263"/>
      <c r="J441" s="259"/>
      <c r="K441" s="259"/>
      <c r="L441" s="264"/>
      <c r="M441" s="265"/>
      <c r="N441" s="266"/>
      <c r="O441" s="266"/>
      <c r="P441" s="266"/>
      <c r="Q441" s="266"/>
      <c r="R441" s="266"/>
      <c r="S441" s="266"/>
      <c r="T441" s="267"/>
      <c r="U441" s="15"/>
      <c r="V441" s="15"/>
      <c r="W441" s="15"/>
      <c r="X441" s="15"/>
      <c r="Y441" s="15"/>
      <c r="Z441" s="15"/>
      <c r="AA441" s="15"/>
      <c r="AB441" s="15"/>
      <c r="AC441" s="15"/>
      <c r="AD441" s="15"/>
      <c r="AE441" s="15"/>
      <c r="AT441" s="268" t="s">
        <v>238</v>
      </c>
      <c r="AU441" s="268" t="s">
        <v>92</v>
      </c>
      <c r="AV441" s="15" t="s">
        <v>145</v>
      </c>
      <c r="AW441" s="15" t="s">
        <v>42</v>
      </c>
      <c r="AX441" s="15" t="s">
        <v>90</v>
      </c>
      <c r="AY441" s="268" t="s">
        <v>228</v>
      </c>
    </row>
    <row r="442" s="2" customFormat="1" ht="21.75" customHeight="1">
      <c r="A442" s="42"/>
      <c r="B442" s="43"/>
      <c r="C442" s="218" t="s">
        <v>966</v>
      </c>
      <c r="D442" s="218" t="s">
        <v>230</v>
      </c>
      <c r="E442" s="219" t="s">
        <v>967</v>
      </c>
      <c r="F442" s="220" t="s">
        <v>968</v>
      </c>
      <c r="G442" s="221" t="s">
        <v>233</v>
      </c>
      <c r="H442" s="222">
        <v>3930</v>
      </c>
      <c r="I442" s="223"/>
      <c r="J442" s="224">
        <f>ROUND(I442*H442,2)</f>
        <v>0</v>
      </c>
      <c r="K442" s="220" t="s">
        <v>234</v>
      </c>
      <c r="L442" s="48"/>
      <c r="M442" s="225" t="s">
        <v>44</v>
      </c>
      <c r="N442" s="226" t="s">
        <v>53</v>
      </c>
      <c r="O442" s="88"/>
      <c r="P442" s="227">
        <f>O442*H442</f>
        <v>0</v>
      </c>
      <c r="Q442" s="227">
        <v>0.00025000000000000001</v>
      </c>
      <c r="R442" s="227">
        <f>Q442*H442</f>
        <v>0.98250000000000004</v>
      </c>
      <c r="S442" s="227">
        <v>0</v>
      </c>
      <c r="T442" s="228">
        <f>S442*H442</f>
        <v>0</v>
      </c>
      <c r="U442" s="42"/>
      <c r="V442" s="42"/>
      <c r="W442" s="42"/>
      <c r="X442" s="42"/>
      <c r="Y442" s="42"/>
      <c r="Z442" s="42"/>
      <c r="AA442" s="42"/>
      <c r="AB442" s="42"/>
      <c r="AC442" s="42"/>
      <c r="AD442" s="42"/>
      <c r="AE442" s="42"/>
      <c r="AR442" s="229" t="s">
        <v>145</v>
      </c>
      <c r="AT442" s="229" t="s">
        <v>230</v>
      </c>
      <c r="AU442" s="229" t="s">
        <v>92</v>
      </c>
      <c r="AY442" s="20" t="s">
        <v>228</v>
      </c>
      <c r="BE442" s="230">
        <f>IF(N442="základní",J442,0)</f>
        <v>0</v>
      </c>
      <c r="BF442" s="230">
        <f>IF(N442="snížená",J442,0)</f>
        <v>0</v>
      </c>
      <c r="BG442" s="230">
        <f>IF(N442="zákl. přenesená",J442,0)</f>
        <v>0</v>
      </c>
      <c r="BH442" s="230">
        <f>IF(N442="sníž. přenesená",J442,0)</f>
        <v>0</v>
      </c>
      <c r="BI442" s="230">
        <f>IF(N442="nulová",J442,0)</f>
        <v>0</v>
      </c>
      <c r="BJ442" s="20" t="s">
        <v>90</v>
      </c>
      <c r="BK442" s="230">
        <f>ROUND(I442*H442,2)</f>
        <v>0</v>
      </c>
      <c r="BL442" s="20" t="s">
        <v>145</v>
      </c>
      <c r="BM442" s="229" t="s">
        <v>969</v>
      </c>
    </row>
    <row r="443" s="2" customFormat="1">
      <c r="A443" s="42"/>
      <c r="B443" s="43"/>
      <c r="C443" s="44"/>
      <c r="D443" s="231" t="s">
        <v>236</v>
      </c>
      <c r="E443" s="44"/>
      <c r="F443" s="232" t="s">
        <v>970</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236</v>
      </c>
      <c r="AU443" s="20" t="s">
        <v>92</v>
      </c>
    </row>
    <row r="444" s="13" customFormat="1">
      <c r="A444" s="13"/>
      <c r="B444" s="236"/>
      <c r="C444" s="237"/>
      <c r="D444" s="238" t="s">
        <v>238</v>
      </c>
      <c r="E444" s="239" t="s">
        <v>44</v>
      </c>
      <c r="F444" s="240" t="s">
        <v>971</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673</v>
      </c>
      <c r="G445" s="248"/>
      <c r="H445" s="251">
        <v>3930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3930</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21.75" customHeight="1">
      <c r="A447" s="42"/>
      <c r="B447" s="43"/>
      <c r="C447" s="218" t="s">
        <v>972</v>
      </c>
      <c r="D447" s="218" t="s">
        <v>230</v>
      </c>
      <c r="E447" s="219" t="s">
        <v>973</v>
      </c>
      <c r="F447" s="220" t="s">
        <v>974</v>
      </c>
      <c r="G447" s="221" t="s">
        <v>299</v>
      </c>
      <c r="H447" s="222">
        <v>26.300000000000001</v>
      </c>
      <c r="I447" s="223"/>
      <c r="J447" s="224">
        <f>ROUND(I447*H447,2)</f>
        <v>0</v>
      </c>
      <c r="K447" s="220" t="s">
        <v>281</v>
      </c>
      <c r="L447" s="48"/>
      <c r="M447" s="225" t="s">
        <v>44</v>
      </c>
      <c r="N447" s="226" t="s">
        <v>53</v>
      </c>
      <c r="O447" s="88"/>
      <c r="P447" s="227">
        <f>O447*H447</f>
        <v>0</v>
      </c>
      <c r="Q447" s="227">
        <v>0.0012600000000000001</v>
      </c>
      <c r="R447" s="227">
        <f>Q447*H447</f>
        <v>0.033138000000000001</v>
      </c>
      <c r="S447" s="227">
        <v>0</v>
      </c>
      <c r="T447" s="228">
        <f>S447*H447</f>
        <v>0</v>
      </c>
      <c r="U447" s="42"/>
      <c r="V447" s="42"/>
      <c r="W447" s="42"/>
      <c r="X447" s="42"/>
      <c r="Y447" s="42"/>
      <c r="Z447" s="42"/>
      <c r="AA447" s="42"/>
      <c r="AB447" s="42"/>
      <c r="AC447" s="42"/>
      <c r="AD447" s="42"/>
      <c r="AE447" s="42"/>
      <c r="AR447" s="229" t="s">
        <v>145</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145</v>
      </c>
      <c r="BM447" s="229" t="s">
        <v>975</v>
      </c>
    </row>
    <row r="448" s="13" customFormat="1">
      <c r="A448" s="13"/>
      <c r="B448" s="236"/>
      <c r="C448" s="237"/>
      <c r="D448" s="238" t="s">
        <v>238</v>
      </c>
      <c r="E448" s="239" t="s">
        <v>44</v>
      </c>
      <c r="F448" s="240" t="s">
        <v>976</v>
      </c>
      <c r="G448" s="237"/>
      <c r="H448" s="239" t="s">
        <v>44</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238</v>
      </c>
      <c r="AU448" s="246" t="s">
        <v>92</v>
      </c>
      <c r="AV448" s="13" t="s">
        <v>90</v>
      </c>
      <c r="AW448" s="13" t="s">
        <v>42</v>
      </c>
      <c r="AX448" s="13" t="s">
        <v>82</v>
      </c>
      <c r="AY448" s="246" t="s">
        <v>228</v>
      </c>
    </row>
    <row r="449" s="13" customFormat="1">
      <c r="A449" s="13"/>
      <c r="B449" s="236"/>
      <c r="C449" s="237"/>
      <c r="D449" s="238" t="s">
        <v>238</v>
      </c>
      <c r="E449" s="239" t="s">
        <v>44</v>
      </c>
      <c r="F449" s="240" t="s">
        <v>977</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978</v>
      </c>
      <c r="G450" s="248"/>
      <c r="H450" s="251">
        <v>26.300000000000001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5" customFormat="1">
      <c r="A451" s="15"/>
      <c r="B451" s="258"/>
      <c r="C451" s="259"/>
      <c r="D451" s="238" t="s">
        <v>238</v>
      </c>
      <c r="E451" s="260" t="s">
        <v>44</v>
      </c>
      <c r="F451" s="261" t="s">
        <v>247</v>
      </c>
      <c r="G451" s="259"/>
      <c r="H451" s="262">
        <v>26.300000000000001</v>
      </c>
      <c r="I451" s="263"/>
      <c r="J451" s="259"/>
      <c r="K451" s="259"/>
      <c r="L451" s="264"/>
      <c r="M451" s="265"/>
      <c r="N451" s="266"/>
      <c r="O451" s="266"/>
      <c r="P451" s="266"/>
      <c r="Q451" s="266"/>
      <c r="R451" s="266"/>
      <c r="S451" s="266"/>
      <c r="T451" s="267"/>
      <c r="U451" s="15"/>
      <c r="V451" s="15"/>
      <c r="W451" s="15"/>
      <c r="X451" s="15"/>
      <c r="Y451" s="15"/>
      <c r="Z451" s="15"/>
      <c r="AA451" s="15"/>
      <c r="AB451" s="15"/>
      <c r="AC451" s="15"/>
      <c r="AD451" s="15"/>
      <c r="AE451" s="15"/>
      <c r="AT451" s="268" t="s">
        <v>238</v>
      </c>
      <c r="AU451" s="268" t="s">
        <v>92</v>
      </c>
      <c r="AV451" s="15" t="s">
        <v>145</v>
      </c>
      <c r="AW451" s="15" t="s">
        <v>42</v>
      </c>
      <c r="AX451" s="15" t="s">
        <v>90</v>
      </c>
      <c r="AY451" s="268" t="s">
        <v>228</v>
      </c>
    </row>
    <row r="452" s="12" customFormat="1" ht="22.8" customHeight="1">
      <c r="A452" s="12"/>
      <c r="B452" s="202"/>
      <c r="C452" s="203"/>
      <c r="D452" s="204" t="s">
        <v>81</v>
      </c>
      <c r="E452" s="216" t="s">
        <v>371</v>
      </c>
      <c r="F452" s="216" t="s">
        <v>372</v>
      </c>
      <c r="G452" s="203"/>
      <c r="H452" s="203"/>
      <c r="I452" s="206"/>
      <c r="J452" s="217">
        <f>BK452</f>
        <v>0</v>
      </c>
      <c r="K452" s="203"/>
      <c r="L452" s="208"/>
      <c r="M452" s="209"/>
      <c r="N452" s="210"/>
      <c r="O452" s="210"/>
      <c r="P452" s="211">
        <f>SUM(P453:P454)</f>
        <v>0</v>
      </c>
      <c r="Q452" s="210"/>
      <c r="R452" s="211">
        <f>SUM(R453:R454)</f>
        <v>0</v>
      </c>
      <c r="S452" s="210"/>
      <c r="T452" s="212">
        <f>SUM(T453:T454)</f>
        <v>0</v>
      </c>
      <c r="U452" s="12"/>
      <c r="V452" s="12"/>
      <c r="W452" s="12"/>
      <c r="X452" s="12"/>
      <c r="Y452" s="12"/>
      <c r="Z452" s="12"/>
      <c r="AA452" s="12"/>
      <c r="AB452" s="12"/>
      <c r="AC452" s="12"/>
      <c r="AD452" s="12"/>
      <c r="AE452" s="12"/>
      <c r="AR452" s="213" t="s">
        <v>90</v>
      </c>
      <c r="AT452" s="214" t="s">
        <v>81</v>
      </c>
      <c r="AU452" s="214" t="s">
        <v>90</v>
      </c>
      <c r="AY452" s="213" t="s">
        <v>228</v>
      </c>
      <c r="BK452" s="215">
        <f>SUM(BK453:BK454)</f>
        <v>0</v>
      </c>
    </row>
    <row r="453" s="2" customFormat="1" ht="37.8" customHeight="1">
      <c r="A453" s="42"/>
      <c r="B453" s="43"/>
      <c r="C453" s="218" t="s">
        <v>979</v>
      </c>
      <c r="D453" s="218" t="s">
        <v>230</v>
      </c>
      <c r="E453" s="219" t="s">
        <v>980</v>
      </c>
      <c r="F453" s="220" t="s">
        <v>981</v>
      </c>
      <c r="G453" s="221" t="s">
        <v>280</v>
      </c>
      <c r="H453" s="222">
        <v>8036.7060000000001</v>
      </c>
      <c r="I453" s="223"/>
      <c r="J453" s="224">
        <f>ROUND(I453*H453,2)</f>
        <v>0</v>
      </c>
      <c r="K453" s="220" t="s">
        <v>234</v>
      </c>
      <c r="L453" s="48"/>
      <c r="M453" s="225" t="s">
        <v>44</v>
      </c>
      <c r="N453" s="226" t="s">
        <v>53</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145</v>
      </c>
      <c r="AT453" s="229" t="s">
        <v>230</v>
      </c>
      <c r="AU453" s="229" t="s">
        <v>92</v>
      </c>
      <c r="AY453" s="20" t="s">
        <v>228</v>
      </c>
      <c r="BE453" s="230">
        <f>IF(N453="základní",J453,0)</f>
        <v>0</v>
      </c>
      <c r="BF453" s="230">
        <f>IF(N453="snížená",J453,0)</f>
        <v>0</v>
      </c>
      <c r="BG453" s="230">
        <f>IF(N453="zákl. přenesená",J453,0)</f>
        <v>0</v>
      </c>
      <c r="BH453" s="230">
        <f>IF(N453="sníž. přenesená",J453,0)</f>
        <v>0</v>
      </c>
      <c r="BI453" s="230">
        <f>IF(N453="nulová",J453,0)</f>
        <v>0</v>
      </c>
      <c r="BJ453" s="20" t="s">
        <v>90</v>
      </c>
      <c r="BK453" s="230">
        <f>ROUND(I453*H453,2)</f>
        <v>0</v>
      </c>
      <c r="BL453" s="20" t="s">
        <v>145</v>
      </c>
      <c r="BM453" s="229" t="s">
        <v>982</v>
      </c>
    </row>
    <row r="454" s="2" customFormat="1">
      <c r="A454" s="42"/>
      <c r="B454" s="43"/>
      <c r="C454" s="44"/>
      <c r="D454" s="231" t="s">
        <v>236</v>
      </c>
      <c r="E454" s="44"/>
      <c r="F454" s="232" t="s">
        <v>983</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0" t="s">
        <v>236</v>
      </c>
      <c r="AU454" s="20" t="s">
        <v>92</v>
      </c>
    </row>
    <row r="455" s="12" customFormat="1" ht="25.92" customHeight="1">
      <c r="A455" s="12"/>
      <c r="B455" s="202"/>
      <c r="C455" s="203"/>
      <c r="D455" s="204" t="s">
        <v>81</v>
      </c>
      <c r="E455" s="205" t="s">
        <v>984</v>
      </c>
      <c r="F455" s="205" t="s">
        <v>985</v>
      </c>
      <c r="G455" s="203"/>
      <c r="H455" s="203"/>
      <c r="I455" s="206"/>
      <c r="J455" s="207">
        <f>BK455</f>
        <v>0</v>
      </c>
      <c r="K455" s="203"/>
      <c r="L455" s="208"/>
      <c r="M455" s="209"/>
      <c r="N455" s="210"/>
      <c r="O455" s="210"/>
      <c r="P455" s="211">
        <f>P456+P518+P534</f>
        <v>0</v>
      </c>
      <c r="Q455" s="210"/>
      <c r="R455" s="211">
        <f>R456+R518+R534</f>
        <v>51.404981800000002</v>
      </c>
      <c r="S455" s="210"/>
      <c r="T455" s="212">
        <f>T456+T518+T534</f>
        <v>0</v>
      </c>
      <c r="U455" s="12"/>
      <c r="V455" s="12"/>
      <c r="W455" s="12"/>
      <c r="X455" s="12"/>
      <c r="Y455" s="12"/>
      <c r="Z455" s="12"/>
      <c r="AA455" s="12"/>
      <c r="AB455" s="12"/>
      <c r="AC455" s="12"/>
      <c r="AD455" s="12"/>
      <c r="AE455" s="12"/>
      <c r="AR455" s="213" t="s">
        <v>92</v>
      </c>
      <c r="AT455" s="214" t="s">
        <v>81</v>
      </c>
      <c r="AU455" s="214" t="s">
        <v>82</v>
      </c>
      <c r="AY455" s="213" t="s">
        <v>228</v>
      </c>
      <c r="BK455" s="215">
        <f>BK456+BK518+BK534</f>
        <v>0</v>
      </c>
    </row>
    <row r="456" s="12" customFormat="1" ht="22.8" customHeight="1">
      <c r="A456" s="12"/>
      <c r="B456" s="202"/>
      <c r="C456" s="203"/>
      <c r="D456" s="204" t="s">
        <v>81</v>
      </c>
      <c r="E456" s="216" t="s">
        <v>986</v>
      </c>
      <c r="F456" s="216" t="s">
        <v>987</v>
      </c>
      <c r="G456" s="203"/>
      <c r="H456" s="203"/>
      <c r="I456" s="206"/>
      <c r="J456" s="217">
        <f>BK456</f>
        <v>0</v>
      </c>
      <c r="K456" s="203"/>
      <c r="L456" s="208"/>
      <c r="M456" s="209"/>
      <c r="N456" s="210"/>
      <c r="O456" s="210"/>
      <c r="P456" s="211">
        <f>SUM(P457:P517)</f>
        <v>0</v>
      </c>
      <c r="Q456" s="210"/>
      <c r="R456" s="211">
        <f>SUM(R457:R517)</f>
        <v>42.673237999999998</v>
      </c>
      <c r="S456" s="210"/>
      <c r="T456" s="212">
        <f>SUM(T457:T517)</f>
        <v>0</v>
      </c>
      <c r="U456" s="12"/>
      <c r="V456" s="12"/>
      <c r="W456" s="12"/>
      <c r="X456" s="12"/>
      <c r="Y456" s="12"/>
      <c r="Z456" s="12"/>
      <c r="AA456" s="12"/>
      <c r="AB456" s="12"/>
      <c r="AC456" s="12"/>
      <c r="AD456" s="12"/>
      <c r="AE456" s="12"/>
      <c r="AR456" s="213" t="s">
        <v>92</v>
      </c>
      <c r="AT456" s="214" t="s">
        <v>81</v>
      </c>
      <c r="AU456" s="214" t="s">
        <v>90</v>
      </c>
      <c r="AY456" s="213" t="s">
        <v>228</v>
      </c>
      <c r="BK456" s="215">
        <f>SUM(BK457:BK517)</f>
        <v>0</v>
      </c>
    </row>
    <row r="457" s="2" customFormat="1" ht="21.75" customHeight="1">
      <c r="A457" s="42"/>
      <c r="B457" s="43"/>
      <c r="C457" s="218" t="s">
        <v>988</v>
      </c>
      <c r="D457" s="218" t="s">
        <v>230</v>
      </c>
      <c r="E457" s="219" t="s">
        <v>989</v>
      </c>
      <c r="F457" s="220" t="s">
        <v>990</v>
      </c>
      <c r="G457" s="221" t="s">
        <v>233</v>
      </c>
      <c r="H457" s="222">
        <v>2069.9000000000001</v>
      </c>
      <c r="I457" s="223"/>
      <c r="J457" s="224">
        <f>ROUND(I457*H457,2)</f>
        <v>0</v>
      </c>
      <c r="K457" s="220" t="s">
        <v>234</v>
      </c>
      <c r="L457" s="48"/>
      <c r="M457" s="225" t="s">
        <v>44</v>
      </c>
      <c r="N457" s="226" t="s">
        <v>53</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365</v>
      </c>
      <c r="AT457" s="229" t="s">
        <v>230</v>
      </c>
      <c r="AU457" s="229" t="s">
        <v>92</v>
      </c>
      <c r="AY457" s="20" t="s">
        <v>228</v>
      </c>
      <c r="BE457" s="230">
        <f>IF(N457="základní",J457,0)</f>
        <v>0</v>
      </c>
      <c r="BF457" s="230">
        <f>IF(N457="snížená",J457,0)</f>
        <v>0</v>
      </c>
      <c r="BG457" s="230">
        <f>IF(N457="zákl. přenesená",J457,0)</f>
        <v>0</v>
      </c>
      <c r="BH457" s="230">
        <f>IF(N457="sníž. přenesená",J457,0)</f>
        <v>0</v>
      </c>
      <c r="BI457" s="230">
        <f>IF(N457="nulová",J457,0)</f>
        <v>0</v>
      </c>
      <c r="BJ457" s="20" t="s">
        <v>90</v>
      </c>
      <c r="BK457" s="230">
        <f>ROUND(I457*H457,2)</f>
        <v>0</v>
      </c>
      <c r="BL457" s="20" t="s">
        <v>365</v>
      </c>
      <c r="BM457" s="229" t="s">
        <v>991</v>
      </c>
    </row>
    <row r="458" s="2" customFormat="1">
      <c r="A458" s="42"/>
      <c r="B458" s="43"/>
      <c r="C458" s="44"/>
      <c r="D458" s="231" t="s">
        <v>236</v>
      </c>
      <c r="E458" s="44"/>
      <c r="F458" s="232" t="s">
        <v>992</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236</v>
      </c>
      <c r="AU458" s="20" t="s">
        <v>92</v>
      </c>
    </row>
    <row r="459" s="13" customFormat="1">
      <c r="A459" s="13"/>
      <c r="B459" s="236"/>
      <c r="C459" s="237"/>
      <c r="D459" s="238" t="s">
        <v>238</v>
      </c>
      <c r="E459" s="239" t="s">
        <v>44</v>
      </c>
      <c r="F459" s="240" t="s">
        <v>993</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790</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994</v>
      </c>
      <c r="G461" s="248"/>
      <c r="H461" s="251">
        <v>2048.21</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792</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995</v>
      </c>
      <c r="G463" s="248"/>
      <c r="H463" s="251">
        <v>7.9800000000000004</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996</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997</v>
      </c>
      <c r="G465" s="248"/>
      <c r="H465" s="251">
        <v>13.710000000000001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6" customFormat="1">
      <c r="A466" s="16"/>
      <c r="B466" s="280"/>
      <c r="C466" s="281"/>
      <c r="D466" s="238" t="s">
        <v>238</v>
      </c>
      <c r="E466" s="282" t="s">
        <v>587</v>
      </c>
      <c r="F466" s="283" t="s">
        <v>335</v>
      </c>
      <c r="G466" s="281"/>
      <c r="H466" s="284">
        <v>2069.9000000000001</v>
      </c>
      <c r="I466" s="285"/>
      <c r="J466" s="281"/>
      <c r="K466" s="281"/>
      <c r="L466" s="286"/>
      <c r="M466" s="287"/>
      <c r="N466" s="288"/>
      <c r="O466" s="288"/>
      <c r="P466" s="288"/>
      <c r="Q466" s="288"/>
      <c r="R466" s="288"/>
      <c r="S466" s="288"/>
      <c r="T466" s="289"/>
      <c r="U466" s="16"/>
      <c r="V466" s="16"/>
      <c r="W466" s="16"/>
      <c r="X466" s="16"/>
      <c r="Y466" s="16"/>
      <c r="Z466" s="16"/>
      <c r="AA466" s="16"/>
      <c r="AB466" s="16"/>
      <c r="AC466" s="16"/>
      <c r="AD466" s="16"/>
      <c r="AE466" s="16"/>
      <c r="AT466" s="290" t="s">
        <v>238</v>
      </c>
      <c r="AU466" s="290" t="s">
        <v>92</v>
      </c>
      <c r="AV466" s="16" t="s">
        <v>105</v>
      </c>
      <c r="AW466" s="16" t="s">
        <v>42</v>
      </c>
      <c r="AX466" s="16" t="s">
        <v>82</v>
      </c>
      <c r="AY466" s="290" t="s">
        <v>228</v>
      </c>
    </row>
    <row r="467" s="15" customFormat="1">
      <c r="A467" s="15"/>
      <c r="B467" s="258"/>
      <c r="C467" s="259"/>
      <c r="D467" s="238" t="s">
        <v>238</v>
      </c>
      <c r="E467" s="260" t="s">
        <v>44</v>
      </c>
      <c r="F467" s="261" t="s">
        <v>247</v>
      </c>
      <c r="G467" s="259"/>
      <c r="H467" s="262">
        <v>2069.9000000000001</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1.75" customHeight="1">
      <c r="A468" s="42"/>
      <c r="B468" s="43"/>
      <c r="C468" s="218" t="s">
        <v>998</v>
      </c>
      <c r="D468" s="218" t="s">
        <v>230</v>
      </c>
      <c r="E468" s="219" t="s">
        <v>999</v>
      </c>
      <c r="F468" s="220" t="s">
        <v>1000</v>
      </c>
      <c r="G468" s="221" t="s">
        <v>233</v>
      </c>
      <c r="H468" s="222">
        <v>957.35000000000002</v>
      </c>
      <c r="I468" s="223"/>
      <c r="J468" s="224">
        <f>ROUND(I468*H468,2)</f>
        <v>0</v>
      </c>
      <c r="K468" s="220" t="s">
        <v>234</v>
      </c>
      <c r="L468" s="48"/>
      <c r="M468" s="225" t="s">
        <v>44</v>
      </c>
      <c r="N468" s="226" t="s">
        <v>53</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365</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365</v>
      </c>
      <c r="BM468" s="229" t="s">
        <v>1001</v>
      </c>
    </row>
    <row r="469" s="2" customFormat="1">
      <c r="A469" s="42"/>
      <c r="B469" s="43"/>
      <c r="C469" s="44"/>
      <c r="D469" s="231" t="s">
        <v>236</v>
      </c>
      <c r="E469" s="44"/>
      <c r="F469" s="232" t="s">
        <v>1002</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993</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599</v>
      </c>
      <c r="G471" s="248"/>
      <c r="H471" s="251">
        <v>612.38999999999999</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605</v>
      </c>
      <c r="G472" s="248"/>
      <c r="H472" s="251">
        <v>344.95999999999998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957.35000000000002</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1003</v>
      </c>
      <c r="D474" s="269" t="s">
        <v>277</v>
      </c>
      <c r="E474" s="270" t="s">
        <v>1004</v>
      </c>
      <c r="F474" s="271" t="s">
        <v>1005</v>
      </c>
      <c r="G474" s="272" t="s">
        <v>280</v>
      </c>
      <c r="H474" s="273">
        <v>1.0289999999999999</v>
      </c>
      <c r="I474" s="274"/>
      <c r="J474" s="275">
        <f>ROUND(I474*H474,2)</f>
        <v>0</v>
      </c>
      <c r="K474" s="271" t="s">
        <v>234</v>
      </c>
      <c r="L474" s="276"/>
      <c r="M474" s="277" t="s">
        <v>44</v>
      </c>
      <c r="N474" s="278" t="s">
        <v>53</v>
      </c>
      <c r="O474" s="88"/>
      <c r="P474" s="227">
        <f>O474*H474</f>
        <v>0</v>
      </c>
      <c r="Q474" s="227">
        <v>1</v>
      </c>
      <c r="R474" s="227">
        <f>Q474*H474</f>
        <v>1.0289999999999999</v>
      </c>
      <c r="S474" s="227">
        <v>0</v>
      </c>
      <c r="T474" s="228">
        <f>S474*H474</f>
        <v>0</v>
      </c>
      <c r="U474" s="42"/>
      <c r="V474" s="42"/>
      <c r="W474" s="42"/>
      <c r="X474" s="42"/>
      <c r="Y474" s="42"/>
      <c r="Z474" s="42"/>
      <c r="AA474" s="42"/>
      <c r="AB474" s="42"/>
      <c r="AC474" s="42"/>
      <c r="AD474" s="42"/>
      <c r="AE474" s="42"/>
      <c r="AR474" s="229" t="s">
        <v>549</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365</v>
      </c>
      <c r="BM474" s="229" t="s">
        <v>1006</v>
      </c>
    </row>
    <row r="475" s="14" customFormat="1">
      <c r="A475" s="14"/>
      <c r="B475" s="247"/>
      <c r="C475" s="248"/>
      <c r="D475" s="238" t="s">
        <v>238</v>
      </c>
      <c r="E475" s="248"/>
      <c r="F475" s="250" t="s">
        <v>1007</v>
      </c>
      <c r="G475" s="248"/>
      <c r="H475" s="251">
        <v>1.0289999999999999</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v>
      </c>
      <c r="AX475" s="14" t="s">
        <v>90</v>
      </c>
      <c r="AY475" s="257" t="s">
        <v>228</v>
      </c>
    </row>
    <row r="476" s="2" customFormat="1" ht="16.5" customHeight="1">
      <c r="A476" s="42"/>
      <c r="B476" s="43"/>
      <c r="C476" s="218" t="s">
        <v>1008</v>
      </c>
      <c r="D476" s="218" t="s">
        <v>230</v>
      </c>
      <c r="E476" s="219" t="s">
        <v>1009</v>
      </c>
      <c r="F476" s="220" t="s">
        <v>1010</v>
      </c>
      <c r="G476" s="221" t="s">
        <v>233</v>
      </c>
      <c r="H476" s="222">
        <v>4139.8000000000002</v>
      </c>
      <c r="I476" s="223"/>
      <c r="J476" s="224">
        <f>ROUND(I476*H476,2)</f>
        <v>0</v>
      </c>
      <c r="K476" s="220" t="s">
        <v>234</v>
      </c>
      <c r="L476" s="48"/>
      <c r="M476" s="225" t="s">
        <v>44</v>
      </c>
      <c r="N476" s="226" t="s">
        <v>53</v>
      </c>
      <c r="O476" s="88"/>
      <c r="P476" s="227">
        <f>O476*H476</f>
        <v>0</v>
      </c>
      <c r="Q476" s="227">
        <v>0.00040000000000000002</v>
      </c>
      <c r="R476" s="227">
        <f>Q476*H476</f>
        <v>1.6559200000000001</v>
      </c>
      <c r="S476" s="227">
        <v>0</v>
      </c>
      <c r="T476" s="228">
        <f>S476*H476</f>
        <v>0</v>
      </c>
      <c r="U476" s="42"/>
      <c r="V476" s="42"/>
      <c r="W476" s="42"/>
      <c r="X476" s="42"/>
      <c r="Y476" s="42"/>
      <c r="Z476" s="42"/>
      <c r="AA476" s="42"/>
      <c r="AB476" s="42"/>
      <c r="AC476" s="42"/>
      <c r="AD476" s="42"/>
      <c r="AE476" s="42"/>
      <c r="AR476" s="229" t="s">
        <v>365</v>
      </c>
      <c r="AT476" s="229" t="s">
        <v>230</v>
      </c>
      <c r="AU476" s="229" t="s">
        <v>92</v>
      </c>
      <c r="AY476" s="20" t="s">
        <v>228</v>
      </c>
      <c r="BE476" s="230">
        <f>IF(N476="základní",J476,0)</f>
        <v>0</v>
      </c>
      <c r="BF476" s="230">
        <f>IF(N476="snížená",J476,0)</f>
        <v>0</v>
      </c>
      <c r="BG476" s="230">
        <f>IF(N476="zákl. přenesená",J476,0)</f>
        <v>0</v>
      </c>
      <c r="BH476" s="230">
        <f>IF(N476="sníž. přenesená",J476,0)</f>
        <v>0</v>
      </c>
      <c r="BI476" s="230">
        <f>IF(N476="nulová",J476,0)</f>
        <v>0</v>
      </c>
      <c r="BJ476" s="20" t="s">
        <v>90</v>
      </c>
      <c r="BK476" s="230">
        <f>ROUND(I476*H476,2)</f>
        <v>0</v>
      </c>
      <c r="BL476" s="20" t="s">
        <v>365</v>
      </c>
      <c r="BM476" s="229" t="s">
        <v>1011</v>
      </c>
    </row>
    <row r="477" s="2" customFormat="1">
      <c r="A477" s="42"/>
      <c r="B477" s="43"/>
      <c r="C477" s="44"/>
      <c r="D477" s="231" t="s">
        <v>236</v>
      </c>
      <c r="E477" s="44"/>
      <c r="F477" s="232" t="s">
        <v>1012</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236</v>
      </c>
      <c r="AU477" s="20" t="s">
        <v>92</v>
      </c>
    </row>
    <row r="478" s="13" customFormat="1">
      <c r="A478" s="13"/>
      <c r="B478" s="236"/>
      <c r="C478" s="237"/>
      <c r="D478" s="238" t="s">
        <v>238</v>
      </c>
      <c r="E478" s="239" t="s">
        <v>44</v>
      </c>
      <c r="F478" s="240" t="s">
        <v>1013</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1014</v>
      </c>
      <c r="G479" s="248"/>
      <c r="H479" s="251">
        <v>4139.8000000000002</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5" customFormat="1">
      <c r="A480" s="15"/>
      <c r="B480" s="258"/>
      <c r="C480" s="259"/>
      <c r="D480" s="238" t="s">
        <v>238</v>
      </c>
      <c r="E480" s="260" t="s">
        <v>44</v>
      </c>
      <c r="F480" s="261" t="s">
        <v>247</v>
      </c>
      <c r="G480" s="259"/>
      <c r="H480" s="262">
        <v>4139.8000000000002</v>
      </c>
      <c r="I480" s="263"/>
      <c r="J480" s="259"/>
      <c r="K480" s="259"/>
      <c r="L480" s="264"/>
      <c r="M480" s="265"/>
      <c r="N480" s="266"/>
      <c r="O480" s="266"/>
      <c r="P480" s="266"/>
      <c r="Q480" s="266"/>
      <c r="R480" s="266"/>
      <c r="S480" s="266"/>
      <c r="T480" s="267"/>
      <c r="U480" s="15"/>
      <c r="V480" s="15"/>
      <c r="W480" s="15"/>
      <c r="X480" s="15"/>
      <c r="Y480" s="15"/>
      <c r="Z480" s="15"/>
      <c r="AA480" s="15"/>
      <c r="AB480" s="15"/>
      <c r="AC480" s="15"/>
      <c r="AD480" s="15"/>
      <c r="AE480" s="15"/>
      <c r="AT480" s="268" t="s">
        <v>238</v>
      </c>
      <c r="AU480" s="268" t="s">
        <v>92</v>
      </c>
      <c r="AV480" s="15" t="s">
        <v>145</v>
      </c>
      <c r="AW480" s="15" t="s">
        <v>42</v>
      </c>
      <c r="AX480" s="15" t="s">
        <v>90</v>
      </c>
      <c r="AY480" s="268" t="s">
        <v>228</v>
      </c>
    </row>
    <row r="481" s="2" customFormat="1" ht="16.5" customHeight="1">
      <c r="A481" s="42"/>
      <c r="B481" s="43"/>
      <c r="C481" s="218" t="s">
        <v>1015</v>
      </c>
      <c r="D481" s="218" t="s">
        <v>230</v>
      </c>
      <c r="E481" s="219" t="s">
        <v>1016</v>
      </c>
      <c r="F481" s="220" t="s">
        <v>1017</v>
      </c>
      <c r="G481" s="221" t="s">
        <v>233</v>
      </c>
      <c r="H481" s="222">
        <v>1914.7000000000001</v>
      </c>
      <c r="I481" s="223"/>
      <c r="J481" s="224">
        <f>ROUND(I481*H481,2)</f>
        <v>0</v>
      </c>
      <c r="K481" s="220" t="s">
        <v>234</v>
      </c>
      <c r="L481" s="48"/>
      <c r="M481" s="225" t="s">
        <v>44</v>
      </c>
      <c r="N481" s="226" t="s">
        <v>53</v>
      </c>
      <c r="O481" s="88"/>
      <c r="P481" s="227">
        <f>O481*H481</f>
        <v>0</v>
      </c>
      <c r="Q481" s="227">
        <v>0.00040000000000000002</v>
      </c>
      <c r="R481" s="227">
        <f>Q481*H481</f>
        <v>0.76588000000000001</v>
      </c>
      <c r="S481" s="227">
        <v>0</v>
      </c>
      <c r="T481" s="228">
        <f>S481*H481</f>
        <v>0</v>
      </c>
      <c r="U481" s="42"/>
      <c r="V481" s="42"/>
      <c r="W481" s="42"/>
      <c r="X481" s="42"/>
      <c r="Y481" s="42"/>
      <c r="Z481" s="42"/>
      <c r="AA481" s="42"/>
      <c r="AB481" s="42"/>
      <c r="AC481" s="42"/>
      <c r="AD481" s="42"/>
      <c r="AE481" s="42"/>
      <c r="AR481" s="229" t="s">
        <v>365</v>
      </c>
      <c r="AT481" s="229" t="s">
        <v>230</v>
      </c>
      <c r="AU481" s="229" t="s">
        <v>92</v>
      </c>
      <c r="AY481" s="20" t="s">
        <v>228</v>
      </c>
      <c r="BE481" s="230">
        <f>IF(N481="základní",J481,0)</f>
        <v>0</v>
      </c>
      <c r="BF481" s="230">
        <f>IF(N481="snížená",J481,0)</f>
        <v>0</v>
      </c>
      <c r="BG481" s="230">
        <f>IF(N481="zákl. přenesená",J481,0)</f>
        <v>0</v>
      </c>
      <c r="BH481" s="230">
        <f>IF(N481="sníž. přenesená",J481,0)</f>
        <v>0</v>
      </c>
      <c r="BI481" s="230">
        <f>IF(N481="nulová",J481,0)</f>
        <v>0</v>
      </c>
      <c r="BJ481" s="20" t="s">
        <v>90</v>
      </c>
      <c r="BK481" s="230">
        <f>ROUND(I481*H481,2)</f>
        <v>0</v>
      </c>
      <c r="BL481" s="20" t="s">
        <v>365</v>
      </c>
      <c r="BM481" s="229" t="s">
        <v>1018</v>
      </c>
    </row>
    <row r="482" s="2" customFormat="1">
      <c r="A482" s="42"/>
      <c r="B482" s="43"/>
      <c r="C482" s="44"/>
      <c r="D482" s="231" t="s">
        <v>236</v>
      </c>
      <c r="E482" s="44"/>
      <c r="F482" s="232" t="s">
        <v>1019</v>
      </c>
      <c r="G482" s="44"/>
      <c r="H482" s="44"/>
      <c r="I482" s="233"/>
      <c r="J482" s="44"/>
      <c r="K482" s="44"/>
      <c r="L482" s="48"/>
      <c r="M482" s="234"/>
      <c r="N482" s="235"/>
      <c r="O482" s="88"/>
      <c r="P482" s="88"/>
      <c r="Q482" s="88"/>
      <c r="R482" s="88"/>
      <c r="S482" s="88"/>
      <c r="T482" s="89"/>
      <c r="U482" s="42"/>
      <c r="V482" s="42"/>
      <c r="W482" s="42"/>
      <c r="X482" s="42"/>
      <c r="Y482" s="42"/>
      <c r="Z482" s="42"/>
      <c r="AA482" s="42"/>
      <c r="AB482" s="42"/>
      <c r="AC482" s="42"/>
      <c r="AD482" s="42"/>
      <c r="AE482" s="42"/>
      <c r="AT482" s="20" t="s">
        <v>236</v>
      </c>
      <c r="AU482" s="20" t="s">
        <v>92</v>
      </c>
    </row>
    <row r="483" s="13" customFormat="1">
      <c r="A483" s="13"/>
      <c r="B483" s="236"/>
      <c r="C483" s="237"/>
      <c r="D483" s="238" t="s">
        <v>238</v>
      </c>
      <c r="E483" s="239" t="s">
        <v>44</v>
      </c>
      <c r="F483" s="240" t="s">
        <v>1013</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1020</v>
      </c>
      <c r="G484" s="248"/>
      <c r="H484" s="251">
        <v>1224.78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4" customFormat="1">
      <c r="A485" s="14"/>
      <c r="B485" s="247"/>
      <c r="C485" s="248"/>
      <c r="D485" s="238" t="s">
        <v>238</v>
      </c>
      <c r="E485" s="249" t="s">
        <v>44</v>
      </c>
      <c r="F485" s="250" t="s">
        <v>1021</v>
      </c>
      <c r="G485" s="248"/>
      <c r="H485" s="251">
        <v>689.91999999999996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42</v>
      </c>
      <c r="AX485" s="14" t="s">
        <v>82</v>
      </c>
      <c r="AY485" s="257" t="s">
        <v>228</v>
      </c>
    </row>
    <row r="486" s="15" customFormat="1">
      <c r="A486" s="15"/>
      <c r="B486" s="258"/>
      <c r="C486" s="259"/>
      <c r="D486" s="238" t="s">
        <v>238</v>
      </c>
      <c r="E486" s="260" t="s">
        <v>44</v>
      </c>
      <c r="F486" s="261" t="s">
        <v>247</v>
      </c>
      <c r="G486" s="259"/>
      <c r="H486" s="262">
        <v>1914.7000000000001</v>
      </c>
      <c r="I486" s="263"/>
      <c r="J486" s="259"/>
      <c r="K486" s="259"/>
      <c r="L486" s="264"/>
      <c r="M486" s="265"/>
      <c r="N486" s="266"/>
      <c r="O486" s="266"/>
      <c r="P486" s="266"/>
      <c r="Q486" s="266"/>
      <c r="R486" s="266"/>
      <c r="S486" s="266"/>
      <c r="T486" s="267"/>
      <c r="U486" s="15"/>
      <c r="V486" s="15"/>
      <c r="W486" s="15"/>
      <c r="X486" s="15"/>
      <c r="Y486" s="15"/>
      <c r="Z486" s="15"/>
      <c r="AA486" s="15"/>
      <c r="AB486" s="15"/>
      <c r="AC486" s="15"/>
      <c r="AD486" s="15"/>
      <c r="AE486" s="15"/>
      <c r="AT486" s="268" t="s">
        <v>238</v>
      </c>
      <c r="AU486" s="268" t="s">
        <v>92</v>
      </c>
      <c r="AV486" s="15" t="s">
        <v>145</v>
      </c>
      <c r="AW486" s="15" t="s">
        <v>42</v>
      </c>
      <c r="AX486" s="15" t="s">
        <v>90</v>
      </c>
      <c r="AY486" s="268" t="s">
        <v>228</v>
      </c>
    </row>
    <row r="487" s="2" customFormat="1" ht="24.15" customHeight="1">
      <c r="A487" s="42"/>
      <c r="B487" s="43"/>
      <c r="C487" s="269" t="s">
        <v>1022</v>
      </c>
      <c r="D487" s="269" t="s">
        <v>277</v>
      </c>
      <c r="E487" s="270" t="s">
        <v>1023</v>
      </c>
      <c r="F487" s="271" t="s">
        <v>1024</v>
      </c>
      <c r="G487" s="272" t="s">
        <v>233</v>
      </c>
      <c r="H487" s="273">
        <v>3632.6999999999998</v>
      </c>
      <c r="I487" s="274"/>
      <c r="J487" s="275">
        <f>ROUND(I487*H487,2)</f>
        <v>0</v>
      </c>
      <c r="K487" s="271" t="s">
        <v>234</v>
      </c>
      <c r="L487" s="276"/>
      <c r="M487" s="277" t="s">
        <v>44</v>
      </c>
      <c r="N487" s="278" t="s">
        <v>53</v>
      </c>
      <c r="O487" s="88"/>
      <c r="P487" s="227">
        <f>O487*H487</f>
        <v>0</v>
      </c>
      <c r="Q487" s="227">
        <v>0.0054000000000000003</v>
      </c>
      <c r="R487" s="227">
        <f>Q487*H487</f>
        <v>19.616579999999999</v>
      </c>
      <c r="S487" s="227">
        <v>0</v>
      </c>
      <c r="T487" s="228">
        <f>S487*H487</f>
        <v>0</v>
      </c>
      <c r="U487" s="42"/>
      <c r="V487" s="42"/>
      <c r="W487" s="42"/>
      <c r="X487" s="42"/>
      <c r="Y487" s="42"/>
      <c r="Z487" s="42"/>
      <c r="AA487" s="42"/>
      <c r="AB487" s="42"/>
      <c r="AC487" s="42"/>
      <c r="AD487" s="42"/>
      <c r="AE487" s="42"/>
      <c r="AR487" s="229" t="s">
        <v>549</v>
      </c>
      <c r="AT487" s="229" t="s">
        <v>277</v>
      </c>
      <c r="AU487" s="229" t="s">
        <v>92</v>
      </c>
      <c r="AY487" s="20" t="s">
        <v>228</v>
      </c>
      <c r="BE487" s="230">
        <f>IF(N487="základní",J487,0)</f>
        <v>0</v>
      </c>
      <c r="BF487" s="230">
        <f>IF(N487="snížená",J487,0)</f>
        <v>0</v>
      </c>
      <c r="BG487" s="230">
        <f>IF(N487="zákl. přenesená",J487,0)</f>
        <v>0</v>
      </c>
      <c r="BH487" s="230">
        <f>IF(N487="sníž. přenesená",J487,0)</f>
        <v>0</v>
      </c>
      <c r="BI487" s="230">
        <f>IF(N487="nulová",J487,0)</f>
        <v>0</v>
      </c>
      <c r="BJ487" s="20" t="s">
        <v>90</v>
      </c>
      <c r="BK487" s="230">
        <f>ROUND(I487*H487,2)</f>
        <v>0</v>
      </c>
      <c r="BL487" s="20" t="s">
        <v>365</v>
      </c>
      <c r="BM487" s="229" t="s">
        <v>1025</v>
      </c>
    </row>
    <row r="488" s="13" customFormat="1">
      <c r="A488" s="13"/>
      <c r="B488" s="236"/>
      <c r="C488" s="237"/>
      <c r="D488" s="238" t="s">
        <v>238</v>
      </c>
      <c r="E488" s="239" t="s">
        <v>44</v>
      </c>
      <c r="F488" s="240" t="s">
        <v>1013</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599</v>
      </c>
      <c r="G489" s="248"/>
      <c r="H489" s="251">
        <v>612.38999999999999</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605</v>
      </c>
      <c r="G490" s="248"/>
      <c r="H490" s="251">
        <v>344.95999999999998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587</v>
      </c>
      <c r="G491" s="248"/>
      <c r="H491" s="251">
        <v>2069.9000000000001</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5" customFormat="1">
      <c r="A492" s="15"/>
      <c r="B492" s="258"/>
      <c r="C492" s="259"/>
      <c r="D492" s="238" t="s">
        <v>238</v>
      </c>
      <c r="E492" s="260" t="s">
        <v>44</v>
      </c>
      <c r="F492" s="261" t="s">
        <v>247</v>
      </c>
      <c r="G492" s="259"/>
      <c r="H492" s="262">
        <v>3027.25</v>
      </c>
      <c r="I492" s="263"/>
      <c r="J492" s="259"/>
      <c r="K492" s="259"/>
      <c r="L492" s="264"/>
      <c r="M492" s="265"/>
      <c r="N492" s="266"/>
      <c r="O492" s="266"/>
      <c r="P492" s="266"/>
      <c r="Q492" s="266"/>
      <c r="R492" s="266"/>
      <c r="S492" s="266"/>
      <c r="T492" s="267"/>
      <c r="U492" s="15"/>
      <c r="V492" s="15"/>
      <c r="W492" s="15"/>
      <c r="X492" s="15"/>
      <c r="Y492" s="15"/>
      <c r="Z492" s="15"/>
      <c r="AA492" s="15"/>
      <c r="AB492" s="15"/>
      <c r="AC492" s="15"/>
      <c r="AD492" s="15"/>
      <c r="AE492" s="15"/>
      <c r="AT492" s="268" t="s">
        <v>238</v>
      </c>
      <c r="AU492" s="268" t="s">
        <v>92</v>
      </c>
      <c r="AV492" s="15" t="s">
        <v>145</v>
      </c>
      <c r="AW492" s="15" t="s">
        <v>42</v>
      </c>
      <c r="AX492" s="15" t="s">
        <v>90</v>
      </c>
      <c r="AY492" s="268" t="s">
        <v>228</v>
      </c>
    </row>
    <row r="493" s="14" customFormat="1">
      <c r="A493" s="14"/>
      <c r="B493" s="247"/>
      <c r="C493" s="248"/>
      <c r="D493" s="238" t="s">
        <v>238</v>
      </c>
      <c r="E493" s="248"/>
      <c r="F493" s="250" t="s">
        <v>1026</v>
      </c>
      <c r="G493" s="248"/>
      <c r="H493" s="251">
        <v>3632.6999999999998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v>
      </c>
      <c r="AX493" s="14" t="s">
        <v>90</v>
      </c>
      <c r="AY493" s="257" t="s">
        <v>228</v>
      </c>
    </row>
    <row r="494" s="2" customFormat="1" ht="24.15" customHeight="1">
      <c r="A494" s="42"/>
      <c r="B494" s="43"/>
      <c r="C494" s="269" t="s">
        <v>1027</v>
      </c>
      <c r="D494" s="269" t="s">
        <v>277</v>
      </c>
      <c r="E494" s="270" t="s">
        <v>1028</v>
      </c>
      <c r="F494" s="271" t="s">
        <v>1029</v>
      </c>
      <c r="G494" s="272" t="s">
        <v>233</v>
      </c>
      <c r="H494" s="273">
        <v>3632.6999999999998</v>
      </c>
      <c r="I494" s="274"/>
      <c r="J494" s="275">
        <f>ROUND(I494*H494,2)</f>
        <v>0</v>
      </c>
      <c r="K494" s="271" t="s">
        <v>234</v>
      </c>
      <c r="L494" s="276"/>
      <c r="M494" s="277" t="s">
        <v>44</v>
      </c>
      <c r="N494" s="278" t="s">
        <v>53</v>
      </c>
      <c r="O494" s="88"/>
      <c r="P494" s="227">
        <f>O494*H494</f>
        <v>0</v>
      </c>
      <c r="Q494" s="227">
        <v>0.0053</v>
      </c>
      <c r="R494" s="227">
        <f>Q494*H494</f>
        <v>19.253309999999999</v>
      </c>
      <c r="S494" s="227">
        <v>0</v>
      </c>
      <c r="T494" s="228">
        <f>S494*H494</f>
        <v>0</v>
      </c>
      <c r="U494" s="42"/>
      <c r="V494" s="42"/>
      <c r="W494" s="42"/>
      <c r="X494" s="42"/>
      <c r="Y494" s="42"/>
      <c r="Z494" s="42"/>
      <c r="AA494" s="42"/>
      <c r="AB494" s="42"/>
      <c r="AC494" s="42"/>
      <c r="AD494" s="42"/>
      <c r="AE494" s="42"/>
      <c r="AR494" s="229" t="s">
        <v>549</v>
      </c>
      <c r="AT494" s="229" t="s">
        <v>277</v>
      </c>
      <c r="AU494" s="229" t="s">
        <v>92</v>
      </c>
      <c r="AY494" s="20" t="s">
        <v>228</v>
      </c>
      <c r="BE494" s="230">
        <f>IF(N494="základní",J494,0)</f>
        <v>0</v>
      </c>
      <c r="BF494" s="230">
        <f>IF(N494="snížená",J494,0)</f>
        <v>0</v>
      </c>
      <c r="BG494" s="230">
        <f>IF(N494="zákl. přenesená",J494,0)</f>
        <v>0</v>
      </c>
      <c r="BH494" s="230">
        <f>IF(N494="sníž. přenesená",J494,0)</f>
        <v>0</v>
      </c>
      <c r="BI494" s="230">
        <f>IF(N494="nulová",J494,0)</f>
        <v>0</v>
      </c>
      <c r="BJ494" s="20" t="s">
        <v>90</v>
      </c>
      <c r="BK494" s="230">
        <f>ROUND(I494*H494,2)</f>
        <v>0</v>
      </c>
      <c r="BL494" s="20" t="s">
        <v>365</v>
      </c>
      <c r="BM494" s="229" t="s">
        <v>1030</v>
      </c>
    </row>
    <row r="495" s="13" customFormat="1">
      <c r="A495" s="13"/>
      <c r="B495" s="236"/>
      <c r="C495" s="237"/>
      <c r="D495" s="238" t="s">
        <v>238</v>
      </c>
      <c r="E495" s="239" t="s">
        <v>44</v>
      </c>
      <c r="F495" s="240" t="s">
        <v>1013</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599</v>
      </c>
      <c r="G496" s="248"/>
      <c r="H496" s="251">
        <v>612.38999999999999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605</v>
      </c>
      <c r="G497" s="248"/>
      <c r="H497" s="251">
        <v>344.95999999999998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587</v>
      </c>
      <c r="G498" s="248"/>
      <c r="H498" s="251">
        <v>2069.9000000000001</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5" customFormat="1">
      <c r="A499" s="15"/>
      <c r="B499" s="258"/>
      <c r="C499" s="259"/>
      <c r="D499" s="238" t="s">
        <v>238</v>
      </c>
      <c r="E499" s="260" t="s">
        <v>44</v>
      </c>
      <c r="F499" s="261" t="s">
        <v>247</v>
      </c>
      <c r="G499" s="259"/>
      <c r="H499" s="262">
        <v>3027.25</v>
      </c>
      <c r="I499" s="263"/>
      <c r="J499" s="259"/>
      <c r="K499" s="259"/>
      <c r="L499" s="264"/>
      <c r="M499" s="265"/>
      <c r="N499" s="266"/>
      <c r="O499" s="266"/>
      <c r="P499" s="266"/>
      <c r="Q499" s="266"/>
      <c r="R499" s="266"/>
      <c r="S499" s="266"/>
      <c r="T499" s="267"/>
      <c r="U499" s="15"/>
      <c r="V499" s="15"/>
      <c r="W499" s="15"/>
      <c r="X499" s="15"/>
      <c r="Y499" s="15"/>
      <c r="Z499" s="15"/>
      <c r="AA499" s="15"/>
      <c r="AB499" s="15"/>
      <c r="AC499" s="15"/>
      <c r="AD499" s="15"/>
      <c r="AE499" s="15"/>
      <c r="AT499" s="268" t="s">
        <v>238</v>
      </c>
      <c r="AU499" s="268" t="s">
        <v>92</v>
      </c>
      <c r="AV499" s="15" t="s">
        <v>145</v>
      </c>
      <c r="AW499" s="15" t="s">
        <v>42</v>
      </c>
      <c r="AX499" s="15" t="s">
        <v>90</v>
      </c>
      <c r="AY499" s="268" t="s">
        <v>228</v>
      </c>
    </row>
    <row r="500" s="14" customFormat="1">
      <c r="A500" s="14"/>
      <c r="B500" s="247"/>
      <c r="C500" s="248"/>
      <c r="D500" s="238" t="s">
        <v>238</v>
      </c>
      <c r="E500" s="248"/>
      <c r="F500" s="250" t="s">
        <v>1026</v>
      </c>
      <c r="G500" s="248"/>
      <c r="H500" s="251">
        <v>3632.6999999999998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v>
      </c>
      <c r="AX500" s="14" t="s">
        <v>90</v>
      </c>
      <c r="AY500" s="257" t="s">
        <v>228</v>
      </c>
    </row>
    <row r="501" s="2" customFormat="1" ht="24.15" customHeight="1">
      <c r="A501" s="42"/>
      <c r="B501" s="43"/>
      <c r="C501" s="218" t="s">
        <v>1031</v>
      </c>
      <c r="D501" s="218" t="s">
        <v>230</v>
      </c>
      <c r="E501" s="219" t="s">
        <v>1032</v>
      </c>
      <c r="F501" s="220" t="s">
        <v>1033</v>
      </c>
      <c r="G501" s="221" t="s">
        <v>233</v>
      </c>
      <c r="H501" s="222">
        <v>790.99000000000001</v>
      </c>
      <c r="I501" s="223"/>
      <c r="J501" s="224">
        <f>ROUND(I501*H501,2)</f>
        <v>0</v>
      </c>
      <c r="K501" s="220" t="s">
        <v>234</v>
      </c>
      <c r="L501" s="48"/>
      <c r="M501" s="225" t="s">
        <v>44</v>
      </c>
      <c r="N501" s="226" t="s">
        <v>53</v>
      </c>
      <c r="O501" s="88"/>
      <c r="P501" s="227">
        <f>O501*H501</f>
        <v>0</v>
      </c>
      <c r="Q501" s="227">
        <v>0.00040000000000000002</v>
      </c>
      <c r="R501" s="227">
        <f>Q501*H501</f>
        <v>0.31639600000000001</v>
      </c>
      <c r="S501" s="227">
        <v>0</v>
      </c>
      <c r="T501" s="228">
        <f>S501*H501</f>
        <v>0</v>
      </c>
      <c r="U501" s="42"/>
      <c r="V501" s="42"/>
      <c r="W501" s="42"/>
      <c r="X501" s="42"/>
      <c r="Y501" s="42"/>
      <c r="Z501" s="42"/>
      <c r="AA501" s="42"/>
      <c r="AB501" s="42"/>
      <c r="AC501" s="42"/>
      <c r="AD501" s="42"/>
      <c r="AE501" s="42"/>
      <c r="AR501" s="229" t="s">
        <v>365</v>
      </c>
      <c r="AT501" s="229" t="s">
        <v>230</v>
      </c>
      <c r="AU501" s="229" t="s">
        <v>92</v>
      </c>
      <c r="AY501" s="20" t="s">
        <v>228</v>
      </c>
      <c r="BE501" s="230">
        <f>IF(N501="základní",J501,0)</f>
        <v>0</v>
      </c>
      <c r="BF501" s="230">
        <f>IF(N501="snížená",J501,0)</f>
        <v>0</v>
      </c>
      <c r="BG501" s="230">
        <f>IF(N501="zákl. přenesená",J501,0)</f>
        <v>0</v>
      </c>
      <c r="BH501" s="230">
        <f>IF(N501="sníž. přenesená",J501,0)</f>
        <v>0</v>
      </c>
      <c r="BI501" s="230">
        <f>IF(N501="nulová",J501,0)</f>
        <v>0</v>
      </c>
      <c r="BJ501" s="20" t="s">
        <v>90</v>
      </c>
      <c r="BK501" s="230">
        <f>ROUND(I501*H501,2)</f>
        <v>0</v>
      </c>
      <c r="BL501" s="20" t="s">
        <v>365</v>
      </c>
      <c r="BM501" s="229" t="s">
        <v>1034</v>
      </c>
    </row>
    <row r="502" s="2" customFormat="1">
      <c r="A502" s="42"/>
      <c r="B502" s="43"/>
      <c r="C502" s="44"/>
      <c r="D502" s="231" t="s">
        <v>236</v>
      </c>
      <c r="E502" s="44"/>
      <c r="F502" s="232" t="s">
        <v>1035</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0" t="s">
        <v>236</v>
      </c>
      <c r="AU502" s="20" t="s">
        <v>92</v>
      </c>
    </row>
    <row r="503" s="13" customFormat="1">
      <c r="A503" s="13"/>
      <c r="B503" s="236"/>
      <c r="C503" s="237"/>
      <c r="D503" s="238" t="s">
        <v>238</v>
      </c>
      <c r="E503" s="239" t="s">
        <v>44</v>
      </c>
      <c r="F503" s="240" t="s">
        <v>1036</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602</v>
      </c>
      <c r="G504" s="248"/>
      <c r="H504" s="251">
        <v>590.77999999999997</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608</v>
      </c>
      <c r="G505" s="248"/>
      <c r="H505" s="251">
        <v>200.21000000000001</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5" customFormat="1">
      <c r="A506" s="15"/>
      <c r="B506" s="258"/>
      <c r="C506" s="259"/>
      <c r="D506" s="238" t="s">
        <v>238</v>
      </c>
      <c r="E506" s="260" t="s">
        <v>44</v>
      </c>
      <c r="F506" s="261" t="s">
        <v>247</v>
      </c>
      <c r="G506" s="259"/>
      <c r="H506" s="262">
        <v>790.99000000000001</v>
      </c>
      <c r="I506" s="263"/>
      <c r="J506" s="259"/>
      <c r="K506" s="259"/>
      <c r="L506" s="264"/>
      <c r="M506" s="265"/>
      <c r="N506" s="266"/>
      <c r="O506" s="266"/>
      <c r="P506" s="266"/>
      <c r="Q506" s="266"/>
      <c r="R506" s="266"/>
      <c r="S506" s="266"/>
      <c r="T506" s="267"/>
      <c r="U506" s="15"/>
      <c r="V506" s="15"/>
      <c r="W506" s="15"/>
      <c r="X506" s="15"/>
      <c r="Y506" s="15"/>
      <c r="Z506" s="15"/>
      <c r="AA506" s="15"/>
      <c r="AB506" s="15"/>
      <c r="AC506" s="15"/>
      <c r="AD506" s="15"/>
      <c r="AE506" s="15"/>
      <c r="AT506" s="268" t="s">
        <v>238</v>
      </c>
      <c r="AU506" s="268" t="s">
        <v>92</v>
      </c>
      <c r="AV506" s="15" t="s">
        <v>145</v>
      </c>
      <c r="AW506" s="15" t="s">
        <v>42</v>
      </c>
      <c r="AX506" s="15" t="s">
        <v>90</v>
      </c>
      <c r="AY506" s="268" t="s">
        <v>228</v>
      </c>
    </row>
    <row r="507" s="2" customFormat="1" ht="21.75" customHeight="1">
      <c r="A507" s="42"/>
      <c r="B507" s="43"/>
      <c r="C507" s="218" t="s">
        <v>1037</v>
      </c>
      <c r="D507" s="218" t="s">
        <v>230</v>
      </c>
      <c r="E507" s="219" t="s">
        <v>1038</v>
      </c>
      <c r="F507" s="220" t="s">
        <v>1039</v>
      </c>
      <c r="G507" s="221" t="s">
        <v>299</v>
      </c>
      <c r="H507" s="222">
        <v>223.44999999999999</v>
      </c>
      <c r="I507" s="223"/>
      <c r="J507" s="224">
        <f>ROUND(I507*H507,2)</f>
        <v>0</v>
      </c>
      <c r="K507" s="220" t="s">
        <v>234</v>
      </c>
      <c r="L507" s="48"/>
      <c r="M507" s="225" t="s">
        <v>44</v>
      </c>
      <c r="N507" s="226" t="s">
        <v>53</v>
      </c>
      <c r="O507" s="88"/>
      <c r="P507" s="227">
        <f>O507*H507</f>
        <v>0</v>
      </c>
      <c r="Q507" s="227">
        <v>0.00016000000000000001</v>
      </c>
      <c r="R507" s="227">
        <f>Q507*H507</f>
        <v>0.035751999999999999</v>
      </c>
      <c r="S507" s="227">
        <v>0</v>
      </c>
      <c r="T507" s="228">
        <f>S507*H507</f>
        <v>0</v>
      </c>
      <c r="U507" s="42"/>
      <c r="V507" s="42"/>
      <c r="W507" s="42"/>
      <c r="X507" s="42"/>
      <c r="Y507" s="42"/>
      <c r="Z507" s="42"/>
      <c r="AA507" s="42"/>
      <c r="AB507" s="42"/>
      <c r="AC507" s="42"/>
      <c r="AD507" s="42"/>
      <c r="AE507" s="42"/>
      <c r="AR507" s="229" t="s">
        <v>365</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365</v>
      </c>
      <c r="BM507" s="229" t="s">
        <v>1040</v>
      </c>
    </row>
    <row r="508" s="2" customFormat="1">
      <c r="A508" s="42"/>
      <c r="B508" s="43"/>
      <c r="C508" s="44"/>
      <c r="D508" s="231" t="s">
        <v>236</v>
      </c>
      <c r="E508" s="44"/>
      <c r="F508" s="232" t="s">
        <v>1041</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236</v>
      </c>
      <c r="AU508" s="20" t="s">
        <v>92</v>
      </c>
    </row>
    <row r="509" s="13" customFormat="1">
      <c r="A509" s="13"/>
      <c r="B509" s="236"/>
      <c r="C509" s="237"/>
      <c r="D509" s="238" t="s">
        <v>238</v>
      </c>
      <c r="E509" s="239" t="s">
        <v>44</v>
      </c>
      <c r="F509" s="240" t="s">
        <v>1042</v>
      </c>
      <c r="G509" s="237"/>
      <c r="H509" s="239" t="s">
        <v>44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238</v>
      </c>
      <c r="AU509" s="246" t="s">
        <v>92</v>
      </c>
      <c r="AV509" s="13" t="s">
        <v>90</v>
      </c>
      <c r="AW509" s="13" t="s">
        <v>42</v>
      </c>
      <c r="AX509" s="13" t="s">
        <v>82</v>
      </c>
      <c r="AY509" s="246" t="s">
        <v>228</v>
      </c>
    </row>
    <row r="510" s="13" customFormat="1">
      <c r="A510" s="13"/>
      <c r="B510" s="236"/>
      <c r="C510" s="237"/>
      <c r="D510" s="238" t="s">
        <v>238</v>
      </c>
      <c r="E510" s="239" t="s">
        <v>44</v>
      </c>
      <c r="F510" s="240" t="s">
        <v>1043</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1044</v>
      </c>
      <c r="G511" s="248"/>
      <c r="H511" s="251">
        <v>153.31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3" customFormat="1">
      <c r="A512" s="13"/>
      <c r="B512" s="236"/>
      <c r="C512" s="237"/>
      <c r="D512" s="238" t="s">
        <v>238</v>
      </c>
      <c r="E512" s="239" t="s">
        <v>44</v>
      </c>
      <c r="F512" s="240" t="s">
        <v>1045</v>
      </c>
      <c r="G512" s="237"/>
      <c r="H512" s="239" t="s">
        <v>44</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238</v>
      </c>
      <c r="AU512" s="246" t="s">
        <v>92</v>
      </c>
      <c r="AV512" s="13" t="s">
        <v>90</v>
      </c>
      <c r="AW512" s="13" t="s">
        <v>42</v>
      </c>
      <c r="AX512" s="13" t="s">
        <v>82</v>
      </c>
      <c r="AY512" s="246" t="s">
        <v>228</v>
      </c>
    </row>
    <row r="513" s="14" customFormat="1">
      <c r="A513" s="14"/>
      <c r="B513" s="247"/>
      <c r="C513" s="248"/>
      <c r="D513" s="238" t="s">
        <v>238</v>
      </c>
      <c r="E513" s="249" t="s">
        <v>44</v>
      </c>
      <c r="F513" s="250" t="s">
        <v>1046</v>
      </c>
      <c r="G513" s="248"/>
      <c r="H513" s="251">
        <v>70.140000000000001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42</v>
      </c>
      <c r="AX513" s="14" t="s">
        <v>82</v>
      </c>
      <c r="AY513" s="257" t="s">
        <v>228</v>
      </c>
    </row>
    <row r="514" s="15" customFormat="1">
      <c r="A514" s="15"/>
      <c r="B514" s="258"/>
      <c r="C514" s="259"/>
      <c r="D514" s="238" t="s">
        <v>238</v>
      </c>
      <c r="E514" s="260" t="s">
        <v>44</v>
      </c>
      <c r="F514" s="261" t="s">
        <v>247</v>
      </c>
      <c r="G514" s="259"/>
      <c r="H514" s="262">
        <v>223.44999999999999</v>
      </c>
      <c r="I514" s="263"/>
      <c r="J514" s="259"/>
      <c r="K514" s="259"/>
      <c r="L514" s="264"/>
      <c r="M514" s="265"/>
      <c r="N514" s="266"/>
      <c r="O514" s="266"/>
      <c r="P514" s="266"/>
      <c r="Q514" s="266"/>
      <c r="R514" s="266"/>
      <c r="S514" s="266"/>
      <c r="T514" s="267"/>
      <c r="U514" s="15"/>
      <c r="V514" s="15"/>
      <c r="W514" s="15"/>
      <c r="X514" s="15"/>
      <c r="Y514" s="15"/>
      <c r="Z514" s="15"/>
      <c r="AA514" s="15"/>
      <c r="AB514" s="15"/>
      <c r="AC514" s="15"/>
      <c r="AD514" s="15"/>
      <c r="AE514" s="15"/>
      <c r="AT514" s="268" t="s">
        <v>238</v>
      </c>
      <c r="AU514" s="268" t="s">
        <v>92</v>
      </c>
      <c r="AV514" s="15" t="s">
        <v>145</v>
      </c>
      <c r="AW514" s="15" t="s">
        <v>42</v>
      </c>
      <c r="AX514" s="15" t="s">
        <v>90</v>
      </c>
      <c r="AY514" s="268" t="s">
        <v>228</v>
      </c>
    </row>
    <row r="515" s="2" customFormat="1" ht="16.5" customHeight="1">
      <c r="A515" s="42"/>
      <c r="B515" s="43"/>
      <c r="C515" s="218" t="s">
        <v>1047</v>
      </c>
      <c r="D515" s="218" t="s">
        <v>230</v>
      </c>
      <c r="E515" s="219" t="s">
        <v>1048</v>
      </c>
      <c r="F515" s="220" t="s">
        <v>1049</v>
      </c>
      <c r="G515" s="221" t="s">
        <v>1050</v>
      </c>
      <c r="H515" s="222">
        <v>1</v>
      </c>
      <c r="I515" s="223"/>
      <c r="J515" s="224">
        <f>ROUND(I515*H515,2)</f>
        <v>0</v>
      </c>
      <c r="K515" s="220" t="s">
        <v>281</v>
      </c>
      <c r="L515" s="48"/>
      <c r="M515" s="225" t="s">
        <v>44</v>
      </c>
      <c r="N515" s="226" t="s">
        <v>53</v>
      </c>
      <c r="O515" s="88"/>
      <c r="P515" s="227">
        <f>O515*H515</f>
        <v>0</v>
      </c>
      <c r="Q515" s="227">
        <v>0.00040000000000000002</v>
      </c>
      <c r="R515" s="227">
        <f>Q515*H515</f>
        <v>0.00040000000000000002</v>
      </c>
      <c r="S515" s="227">
        <v>0</v>
      </c>
      <c r="T515" s="228">
        <f>S515*H515</f>
        <v>0</v>
      </c>
      <c r="U515" s="42"/>
      <c r="V515" s="42"/>
      <c r="W515" s="42"/>
      <c r="X515" s="42"/>
      <c r="Y515" s="42"/>
      <c r="Z515" s="42"/>
      <c r="AA515" s="42"/>
      <c r="AB515" s="42"/>
      <c r="AC515" s="42"/>
      <c r="AD515" s="42"/>
      <c r="AE515" s="42"/>
      <c r="AR515" s="229" t="s">
        <v>365</v>
      </c>
      <c r="AT515" s="229" t="s">
        <v>230</v>
      </c>
      <c r="AU515" s="229" t="s">
        <v>92</v>
      </c>
      <c r="AY515" s="20" t="s">
        <v>228</v>
      </c>
      <c r="BE515" s="230">
        <f>IF(N515="základní",J515,0)</f>
        <v>0</v>
      </c>
      <c r="BF515" s="230">
        <f>IF(N515="snížená",J515,0)</f>
        <v>0</v>
      </c>
      <c r="BG515" s="230">
        <f>IF(N515="zákl. přenesená",J515,0)</f>
        <v>0</v>
      </c>
      <c r="BH515" s="230">
        <f>IF(N515="sníž. přenesená",J515,0)</f>
        <v>0</v>
      </c>
      <c r="BI515" s="230">
        <f>IF(N515="nulová",J515,0)</f>
        <v>0</v>
      </c>
      <c r="BJ515" s="20" t="s">
        <v>90</v>
      </c>
      <c r="BK515" s="230">
        <f>ROUND(I515*H515,2)</f>
        <v>0</v>
      </c>
      <c r="BL515" s="20" t="s">
        <v>365</v>
      </c>
      <c r="BM515" s="229" t="s">
        <v>1051</v>
      </c>
    </row>
    <row r="516" s="2" customFormat="1" ht="24.15" customHeight="1">
      <c r="A516" s="42"/>
      <c r="B516" s="43"/>
      <c r="C516" s="218" t="s">
        <v>1052</v>
      </c>
      <c r="D516" s="218" t="s">
        <v>230</v>
      </c>
      <c r="E516" s="219" t="s">
        <v>1053</v>
      </c>
      <c r="F516" s="220" t="s">
        <v>1054</v>
      </c>
      <c r="G516" s="221" t="s">
        <v>280</v>
      </c>
      <c r="H516" s="222">
        <v>42.673000000000002</v>
      </c>
      <c r="I516" s="223"/>
      <c r="J516" s="224">
        <f>ROUND(I516*H516,2)</f>
        <v>0</v>
      </c>
      <c r="K516" s="220" t="s">
        <v>234</v>
      </c>
      <c r="L516" s="48"/>
      <c r="M516" s="225" t="s">
        <v>44</v>
      </c>
      <c r="N516" s="226" t="s">
        <v>53</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365</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365</v>
      </c>
      <c r="BM516" s="229" t="s">
        <v>1055</v>
      </c>
    </row>
    <row r="517" s="2" customFormat="1">
      <c r="A517" s="42"/>
      <c r="B517" s="43"/>
      <c r="C517" s="44"/>
      <c r="D517" s="231" t="s">
        <v>236</v>
      </c>
      <c r="E517" s="44"/>
      <c r="F517" s="232" t="s">
        <v>1056</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2" customFormat="1" ht="22.8" customHeight="1">
      <c r="A518" s="12"/>
      <c r="B518" s="202"/>
      <c r="C518" s="203"/>
      <c r="D518" s="204" t="s">
        <v>81</v>
      </c>
      <c r="E518" s="216" t="s">
        <v>1057</v>
      </c>
      <c r="F518" s="216" t="s">
        <v>1058</v>
      </c>
      <c r="G518" s="203"/>
      <c r="H518" s="203"/>
      <c r="I518" s="206"/>
      <c r="J518" s="217">
        <f>BK518</f>
        <v>0</v>
      </c>
      <c r="K518" s="203"/>
      <c r="L518" s="208"/>
      <c r="M518" s="209"/>
      <c r="N518" s="210"/>
      <c r="O518" s="210"/>
      <c r="P518" s="211">
        <f>SUM(P519:P533)</f>
        <v>0</v>
      </c>
      <c r="Q518" s="210"/>
      <c r="R518" s="211">
        <f>SUM(R519:R533)</f>
        <v>8.7317438000000003</v>
      </c>
      <c r="S518" s="210"/>
      <c r="T518" s="212">
        <f>SUM(T519:T533)</f>
        <v>0</v>
      </c>
      <c r="U518" s="12"/>
      <c r="V518" s="12"/>
      <c r="W518" s="12"/>
      <c r="X518" s="12"/>
      <c r="Y518" s="12"/>
      <c r="Z518" s="12"/>
      <c r="AA518" s="12"/>
      <c r="AB518" s="12"/>
      <c r="AC518" s="12"/>
      <c r="AD518" s="12"/>
      <c r="AE518" s="12"/>
      <c r="AR518" s="213" t="s">
        <v>92</v>
      </c>
      <c r="AT518" s="214" t="s">
        <v>81</v>
      </c>
      <c r="AU518" s="214" t="s">
        <v>90</v>
      </c>
      <c r="AY518" s="213" t="s">
        <v>228</v>
      </c>
      <c r="BK518" s="215">
        <f>SUM(BK519:BK533)</f>
        <v>0</v>
      </c>
    </row>
    <row r="519" s="2" customFormat="1" ht="24.15" customHeight="1">
      <c r="A519" s="42"/>
      <c r="B519" s="43"/>
      <c r="C519" s="218" t="s">
        <v>1059</v>
      </c>
      <c r="D519" s="218" t="s">
        <v>230</v>
      </c>
      <c r="E519" s="219" t="s">
        <v>1060</v>
      </c>
      <c r="F519" s="220" t="s">
        <v>1061</v>
      </c>
      <c r="G519" s="221" t="s">
        <v>233</v>
      </c>
      <c r="H519" s="222">
        <v>790.99000000000001</v>
      </c>
      <c r="I519" s="223"/>
      <c r="J519" s="224">
        <f>ROUND(I519*H519,2)</f>
        <v>0</v>
      </c>
      <c r="K519" s="220" t="s">
        <v>234</v>
      </c>
      <c r="L519" s="48"/>
      <c r="M519" s="225" t="s">
        <v>44</v>
      </c>
      <c r="N519" s="226" t="s">
        <v>53</v>
      </c>
      <c r="O519" s="88"/>
      <c r="P519" s="227">
        <f>O519*H519</f>
        <v>0</v>
      </c>
      <c r="Q519" s="227">
        <v>0.0060000000000000001</v>
      </c>
      <c r="R519" s="227">
        <f>Q519*H519</f>
        <v>4.74594</v>
      </c>
      <c r="S519" s="227">
        <v>0</v>
      </c>
      <c r="T519" s="228">
        <f>S519*H519</f>
        <v>0</v>
      </c>
      <c r="U519" s="42"/>
      <c r="V519" s="42"/>
      <c r="W519" s="42"/>
      <c r="X519" s="42"/>
      <c r="Y519" s="42"/>
      <c r="Z519" s="42"/>
      <c r="AA519" s="42"/>
      <c r="AB519" s="42"/>
      <c r="AC519" s="42"/>
      <c r="AD519" s="42"/>
      <c r="AE519" s="42"/>
      <c r="AR519" s="229" t="s">
        <v>365</v>
      </c>
      <c r="AT519" s="229" t="s">
        <v>230</v>
      </c>
      <c r="AU519" s="229" t="s">
        <v>92</v>
      </c>
      <c r="AY519" s="20" t="s">
        <v>228</v>
      </c>
      <c r="BE519" s="230">
        <f>IF(N519="základní",J519,0)</f>
        <v>0</v>
      </c>
      <c r="BF519" s="230">
        <f>IF(N519="snížená",J519,0)</f>
        <v>0</v>
      </c>
      <c r="BG519" s="230">
        <f>IF(N519="zákl. přenesená",J519,0)</f>
        <v>0</v>
      </c>
      <c r="BH519" s="230">
        <f>IF(N519="sníž. přenesená",J519,0)</f>
        <v>0</v>
      </c>
      <c r="BI519" s="230">
        <f>IF(N519="nulová",J519,0)</f>
        <v>0</v>
      </c>
      <c r="BJ519" s="20" t="s">
        <v>90</v>
      </c>
      <c r="BK519" s="230">
        <f>ROUND(I519*H519,2)</f>
        <v>0</v>
      </c>
      <c r="BL519" s="20" t="s">
        <v>365</v>
      </c>
      <c r="BM519" s="229" t="s">
        <v>1062</v>
      </c>
    </row>
    <row r="520" s="2" customFormat="1">
      <c r="A520" s="42"/>
      <c r="B520" s="43"/>
      <c r="C520" s="44"/>
      <c r="D520" s="231" t="s">
        <v>236</v>
      </c>
      <c r="E520" s="44"/>
      <c r="F520" s="232" t="s">
        <v>1063</v>
      </c>
      <c r="G520" s="44"/>
      <c r="H520" s="44"/>
      <c r="I520" s="233"/>
      <c r="J520" s="44"/>
      <c r="K520" s="44"/>
      <c r="L520" s="48"/>
      <c r="M520" s="234"/>
      <c r="N520" s="235"/>
      <c r="O520" s="88"/>
      <c r="P520" s="88"/>
      <c r="Q520" s="88"/>
      <c r="R520" s="88"/>
      <c r="S520" s="88"/>
      <c r="T520" s="89"/>
      <c r="U520" s="42"/>
      <c r="V520" s="42"/>
      <c r="W520" s="42"/>
      <c r="X520" s="42"/>
      <c r="Y520" s="42"/>
      <c r="Z520" s="42"/>
      <c r="AA520" s="42"/>
      <c r="AB520" s="42"/>
      <c r="AC520" s="42"/>
      <c r="AD520" s="42"/>
      <c r="AE520" s="42"/>
      <c r="AT520" s="20" t="s">
        <v>236</v>
      </c>
      <c r="AU520" s="20" t="s">
        <v>92</v>
      </c>
    </row>
    <row r="521" s="2" customFormat="1">
      <c r="A521" s="42"/>
      <c r="B521" s="43"/>
      <c r="C521" s="44"/>
      <c r="D521" s="238" t="s">
        <v>323</v>
      </c>
      <c r="E521" s="44"/>
      <c r="F521" s="279" t="s">
        <v>1064</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323</v>
      </c>
      <c r="AU521" s="20" t="s">
        <v>92</v>
      </c>
    </row>
    <row r="522" s="2" customFormat="1" ht="16.5" customHeight="1">
      <c r="A522" s="42"/>
      <c r="B522" s="43"/>
      <c r="C522" s="269" t="s">
        <v>1065</v>
      </c>
      <c r="D522" s="269" t="s">
        <v>277</v>
      </c>
      <c r="E522" s="270" t="s">
        <v>1066</v>
      </c>
      <c r="F522" s="271" t="s">
        <v>1067</v>
      </c>
      <c r="G522" s="272" t="s">
        <v>233</v>
      </c>
      <c r="H522" s="273">
        <v>649.85799999999995</v>
      </c>
      <c r="I522" s="274"/>
      <c r="J522" s="275">
        <f>ROUND(I522*H522,2)</f>
        <v>0</v>
      </c>
      <c r="K522" s="271" t="s">
        <v>234</v>
      </c>
      <c r="L522" s="276"/>
      <c r="M522" s="277" t="s">
        <v>44</v>
      </c>
      <c r="N522" s="278" t="s">
        <v>53</v>
      </c>
      <c r="O522" s="88"/>
      <c r="P522" s="227">
        <f>O522*H522</f>
        <v>0</v>
      </c>
      <c r="Q522" s="227">
        <v>0.0041000000000000003</v>
      </c>
      <c r="R522" s="227">
        <f>Q522*H522</f>
        <v>2.6644177999999998</v>
      </c>
      <c r="S522" s="227">
        <v>0</v>
      </c>
      <c r="T522" s="228">
        <f>S522*H522</f>
        <v>0</v>
      </c>
      <c r="U522" s="42"/>
      <c r="V522" s="42"/>
      <c r="W522" s="42"/>
      <c r="X522" s="42"/>
      <c r="Y522" s="42"/>
      <c r="Z522" s="42"/>
      <c r="AA522" s="42"/>
      <c r="AB522" s="42"/>
      <c r="AC522" s="42"/>
      <c r="AD522" s="42"/>
      <c r="AE522" s="42"/>
      <c r="AR522" s="229" t="s">
        <v>549</v>
      </c>
      <c r="AT522" s="229" t="s">
        <v>277</v>
      </c>
      <c r="AU522" s="229" t="s">
        <v>92</v>
      </c>
      <c r="AY522" s="20" t="s">
        <v>228</v>
      </c>
      <c r="BE522" s="230">
        <f>IF(N522="základní",J522,0)</f>
        <v>0</v>
      </c>
      <c r="BF522" s="230">
        <f>IF(N522="snížená",J522,0)</f>
        <v>0</v>
      </c>
      <c r="BG522" s="230">
        <f>IF(N522="zákl. přenesená",J522,0)</f>
        <v>0</v>
      </c>
      <c r="BH522" s="230">
        <f>IF(N522="sníž. přenesená",J522,0)</f>
        <v>0</v>
      </c>
      <c r="BI522" s="230">
        <f>IF(N522="nulová",J522,0)</f>
        <v>0</v>
      </c>
      <c r="BJ522" s="20" t="s">
        <v>90</v>
      </c>
      <c r="BK522" s="230">
        <f>ROUND(I522*H522,2)</f>
        <v>0</v>
      </c>
      <c r="BL522" s="20" t="s">
        <v>365</v>
      </c>
      <c r="BM522" s="229" t="s">
        <v>1068</v>
      </c>
    </row>
    <row r="523" s="13" customFormat="1">
      <c r="A523" s="13"/>
      <c r="B523" s="236"/>
      <c r="C523" s="237"/>
      <c r="D523" s="238" t="s">
        <v>238</v>
      </c>
      <c r="E523" s="239" t="s">
        <v>44</v>
      </c>
      <c r="F523" s="240" t="s">
        <v>1069</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602</v>
      </c>
      <c r="G524" s="248"/>
      <c r="H524" s="251">
        <v>590.77999999999997</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590.77999999999997</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1070</v>
      </c>
      <c r="G526" s="248"/>
      <c r="H526" s="251">
        <v>649.85799999999995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69" t="s">
        <v>1071</v>
      </c>
      <c r="D527" s="269" t="s">
        <v>277</v>
      </c>
      <c r="E527" s="270" t="s">
        <v>1072</v>
      </c>
      <c r="F527" s="271" t="s">
        <v>1073</v>
      </c>
      <c r="G527" s="272" t="s">
        <v>233</v>
      </c>
      <c r="H527" s="273">
        <v>220.231</v>
      </c>
      <c r="I527" s="274"/>
      <c r="J527" s="275">
        <f>ROUND(I527*H527,2)</f>
        <v>0</v>
      </c>
      <c r="K527" s="271" t="s">
        <v>234</v>
      </c>
      <c r="L527" s="276"/>
      <c r="M527" s="277" t="s">
        <v>44</v>
      </c>
      <c r="N527" s="278" t="s">
        <v>53</v>
      </c>
      <c r="O527" s="88"/>
      <c r="P527" s="227">
        <f>O527*H527</f>
        <v>0</v>
      </c>
      <c r="Q527" s="227">
        <v>0.0060000000000000001</v>
      </c>
      <c r="R527" s="227">
        <f>Q527*H527</f>
        <v>1.321386</v>
      </c>
      <c r="S527" s="227">
        <v>0</v>
      </c>
      <c r="T527" s="228">
        <f>S527*H527</f>
        <v>0</v>
      </c>
      <c r="U527" s="42"/>
      <c r="V527" s="42"/>
      <c r="W527" s="42"/>
      <c r="X527" s="42"/>
      <c r="Y527" s="42"/>
      <c r="Z527" s="42"/>
      <c r="AA527" s="42"/>
      <c r="AB527" s="42"/>
      <c r="AC527" s="42"/>
      <c r="AD527" s="42"/>
      <c r="AE527" s="42"/>
      <c r="AR527" s="229" t="s">
        <v>549</v>
      </c>
      <c r="AT527" s="229" t="s">
        <v>277</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365</v>
      </c>
      <c r="BM527" s="229" t="s">
        <v>1074</v>
      </c>
    </row>
    <row r="528" s="13" customFormat="1">
      <c r="A528" s="13"/>
      <c r="B528" s="236"/>
      <c r="C528" s="237"/>
      <c r="D528" s="238" t="s">
        <v>238</v>
      </c>
      <c r="E528" s="239" t="s">
        <v>44</v>
      </c>
      <c r="F528" s="240" t="s">
        <v>1069</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608</v>
      </c>
      <c r="G529" s="248"/>
      <c r="H529" s="251">
        <v>200.21000000000001</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200.21000000000001</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14" customFormat="1">
      <c r="A531" s="14"/>
      <c r="B531" s="247"/>
      <c r="C531" s="248"/>
      <c r="D531" s="238" t="s">
        <v>238</v>
      </c>
      <c r="E531" s="248"/>
      <c r="F531" s="250" t="s">
        <v>1075</v>
      </c>
      <c r="G531" s="248"/>
      <c r="H531" s="251">
        <v>220.231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v>
      </c>
      <c r="AX531" s="14" t="s">
        <v>90</v>
      </c>
      <c r="AY531" s="257" t="s">
        <v>228</v>
      </c>
    </row>
    <row r="532" s="2" customFormat="1" ht="24.15" customHeight="1">
      <c r="A532" s="42"/>
      <c r="B532" s="43"/>
      <c r="C532" s="218" t="s">
        <v>1076</v>
      </c>
      <c r="D532" s="218" t="s">
        <v>230</v>
      </c>
      <c r="E532" s="219" t="s">
        <v>1077</v>
      </c>
      <c r="F532" s="220" t="s">
        <v>1078</v>
      </c>
      <c r="G532" s="221" t="s">
        <v>280</v>
      </c>
      <c r="H532" s="222">
        <v>8.7319999999999993</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365</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365</v>
      </c>
      <c r="BM532" s="229" t="s">
        <v>1079</v>
      </c>
    </row>
    <row r="533" s="2" customFormat="1">
      <c r="A533" s="42"/>
      <c r="B533" s="43"/>
      <c r="C533" s="44"/>
      <c r="D533" s="231" t="s">
        <v>236</v>
      </c>
      <c r="E533" s="44"/>
      <c r="F533" s="232" t="s">
        <v>1080</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12" customFormat="1" ht="22.8" customHeight="1">
      <c r="A534" s="12"/>
      <c r="B534" s="202"/>
      <c r="C534" s="203"/>
      <c r="D534" s="204" t="s">
        <v>81</v>
      </c>
      <c r="E534" s="216" t="s">
        <v>1081</v>
      </c>
      <c r="F534" s="216" t="s">
        <v>135</v>
      </c>
      <c r="G534" s="203"/>
      <c r="H534" s="203"/>
      <c r="I534" s="206"/>
      <c r="J534" s="217">
        <f>BK534</f>
        <v>0</v>
      </c>
      <c r="K534" s="203"/>
      <c r="L534" s="208"/>
      <c r="M534" s="209"/>
      <c r="N534" s="210"/>
      <c r="O534" s="210"/>
      <c r="P534" s="211">
        <f>SUM(P535:P536)</f>
        <v>0</v>
      </c>
      <c r="Q534" s="210"/>
      <c r="R534" s="211">
        <f>SUM(R535:R536)</f>
        <v>0</v>
      </c>
      <c r="S534" s="210"/>
      <c r="T534" s="212">
        <f>SUM(T535:T536)</f>
        <v>0</v>
      </c>
      <c r="U534" s="12"/>
      <c r="V534" s="12"/>
      <c r="W534" s="12"/>
      <c r="X534" s="12"/>
      <c r="Y534" s="12"/>
      <c r="Z534" s="12"/>
      <c r="AA534" s="12"/>
      <c r="AB534" s="12"/>
      <c r="AC534" s="12"/>
      <c r="AD534" s="12"/>
      <c r="AE534" s="12"/>
      <c r="AR534" s="213" t="s">
        <v>92</v>
      </c>
      <c r="AT534" s="214" t="s">
        <v>81</v>
      </c>
      <c r="AU534" s="214" t="s">
        <v>90</v>
      </c>
      <c r="AY534" s="213" t="s">
        <v>228</v>
      </c>
      <c r="BK534" s="215">
        <f>SUM(BK535:BK536)</f>
        <v>0</v>
      </c>
    </row>
    <row r="535" s="2" customFormat="1" ht="24.15" customHeight="1">
      <c r="A535" s="42"/>
      <c r="B535" s="43"/>
      <c r="C535" s="218" t="s">
        <v>1082</v>
      </c>
      <c r="D535" s="218" t="s">
        <v>230</v>
      </c>
      <c r="E535" s="219" t="s">
        <v>1083</v>
      </c>
      <c r="F535" s="220" t="s">
        <v>1084</v>
      </c>
      <c r="G535" s="221" t="s">
        <v>1050</v>
      </c>
      <c r="H535" s="222">
        <v>7</v>
      </c>
      <c r="I535" s="223"/>
      <c r="J535" s="224">
        <f>ROUND(I535*H535,2)</f>
        <v>0</v>
      </c>
      <c r="K535" s="220" t="s">
        <v>281</v>
      </c>
      <c r="L535" s="48"/>
      <c r="M535" s="225" t="s">
        <v>44</v>
      </c>
      <c r="N535" s="226" t="s">
        <v>53</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365</v>
      </c>
      <c r="AT535" s="229" t="s">
        <v>230</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365</v>
      </c>
      <c r="BM535" s="229" t="s">
        <v>1085</v>
      </c>
    </row>
    <row r="536" s="2" customFormat="1">
      <c r="A536" s="42"/>
      <c r="B536" s="43"/>
      <c r="C536" s="44"/>
      <c r="D536" s="238" t="s">
        <v>323</v>
      </c>
      <c r="E536" s="44"/>
      <c r="F536" s="279" t="s">
        <v>1086</v>
      </c>
      <c r="G536" s="44"/>
      <c r="H536" s="44"/>
      <c r="I536" s="233"/>
      <c r="J536" s="44"/>
      <c r="K536" s="44"/>
      <c r="L536" s="48"/>
      <c r="M536" s="234"/>
      <c r="N536" s="235"/>
      <c r="O536" s="88"/>
      <c r="P536" s="88"/>
      <c r="Q536" s="88"/>
      <c r="R536" s="88"/>
      <c r="S536" s="88"/>
      <c r="T536" s="89"/>
      <c r="U536" s="42"/>
      <c r="V536" s="42"/>
      <c r="W536" s="42"/>
      <c r="X536" s="42"/>
      <c r="Y536" s="42"/>
      <c r="Z536" s="42"/>
      <c r="AA536" s="42"/>
      <c r="AB536" s="42"/>
      <c r="AC536" s="42"/>
      <c r="AD536" s="42"/>
      <c r="AE536" s="42"/>
      <c r="AT536" s="20" t="s">
        <v>323</v>
      </c>
      <c r="AU536" s="20" t="s">
        <v>92</v>
      </c>
    </row>
    <row r="537" s="12" customFormat="1" ht="25.92" customHeight="1">
      <c r="A537" s="12"/>
      <c r="B537" s="202"/>
      <c r="C537" s="203"/>
      <c r="D537" s="204" t="s">
        <v>81</v>
      </c>
      <c r="E537" s="205" t="s">
        <v>238</v>
      </c>
      <c r="F537" s="205" t="s">
        <v>1087</v>
      </c>
      <c r="G537" s="203"/>
      <c r="H537" s="203"/>
      <c r="I537" s="206"/>
      <c r="J537" s="207">
        <f>BK537</f>
        <v>0</v>
      </c>
      <c r="K537" s="203"/>
      <c r="L537" s="208"/>
      <c r="M537" s="209"/>
      <c r="N537" s="210"/>
      <c r="O537" s="210"/>
      <c r="P537" s="211">
        <f>SUM(P538:P556)</f>
        <v>0</v>
      </c>
      <c r="Q537" s="210"/>
      <c r="R537" s="211">
        <f>SUM(R538:R556)</f>
        <v>0</v>
      </c>
      <c r="S537" s="210"/>
      <c r="T537" s="212">
        <f>SUM(T538:T556)</f>
        <v>0</v>
      </c>
      <c r="U537" s="12"/>
      <c r="V537" s="12"/>
      <c r="W537" s="12"/>
      <c r="X537" s="12"/>
      <c r="Y537" s="12"/>
      <c r="Z537" s="12"/>
      <c r="AA537" s="12"/>
      <c r="AB537" s="12"/>
      <c r="AC537" s="12"/>
      <c r="AD537" s="12"/>
      <c r="AE537" s="12"/>
      <c r="AR537" s="213" t="s">
        <v>145</v>
      </c>
      <c r="AT537" s="214" t="s">
        <v>81</v>
      </c>
      <c r="AU537" s="214" t="s">
        <v>82</v>
      </c>
      <c r="AY537" s="213" t="s">
        <v>228</v>
      </c>
      <c r="BK537" s="215">
        <f>SUM(BK538:BK556)</f>
        <v>0</v>
      </c>
    </row>
    <row r="538" s="2" customFormat="1" ht="16.5" customHeight="1">
      <c r="A538" s="42"/>
      <c r="B538" s="43"/>
      <c r="C538" s="218" t="s">
        <v>1088</v>
      </c>
      <c r="D538" s="218" t="s">
        <v>230</v>
      </c>
      <c r="E538" s="219" t="s">
        <v>1089</v>
      </c>
      <c r="F538" s="220" t="s">
        <v>1090</v>
      </c>
      <c r="G538" s="221" t="s">
        <v>233</v>
      </c>
      <c r="H538" s="222">
        <v>0</v>
      </c>
      <c r="I538" s="223"/>
      <c r="J538" s="224">
        <f>ROUND(I538*H538,2)</f>
        <v>0</v>
      </c>
      <c r="K538" s="220" t="s">
        <v>281</v>
      </c>
      <c r="L538" s="48"/>
      <c r="M538" s="225" t="s">
        <v>44</v>
      </c>
      <c r="N538" s="226" t="s">
        <v>53</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1091</v>
      </c>
      <c r="AT538" s="229" t="s">
        <v>230</v>
      </c>
      <c r="AU538" s="229" t="s">
        <v>90</v>
      </c>
      <c r="AY538" s="20" t="s">
        <v>228</v>
      </c>
      <c r="BE538" s="230">
        <f>IF(N538="základní",J538,0)</f>
        <v>0</v>
      </c>
      <c r="BF538" s="230">
        <f>IF(N538="snížená",J538,0)</f>
        <v>0</v>
      </c>
      <c r="BG538" s="230">
        <f>IF(N538="zákl. přenesená",J538,0)</f>
        <v>0</v>
      </c>
      <c r="BH538" s="230">
        <f>IF(N538="sníž. přenesená",J538,0)</f>
        <v>0</v>
      </c>
      <c r="BI538" s="230">
        <f>IF(N538="nulová",J538,0)</f>
        <v>0</v>
      </c>
      <c r="BJ538" s="20" t="s">
        <v>90</v>
      </c>
      <c r="BK538" s="230">
        <f>ROUND(I538*H538,2)</f>
        <v>0</v>
      </c>
      <c r="BL538" s="20" t="s">
        <v>1091</v>
      </c>
      <c r="BM538" s="229" t="s">
        <v>1092</v>
      </c>
    </row>
    <row r="539" s="13" customFormat="1">
      <c r="A539" s="13"/>
      <c r="B539" s="236"/>
      <c r="C539" s="237"/>
      <c r="D539" s="238" t="s">
        <v>238</v>
      </c>
      <c r="E539" s="239" t="s">
        <v>44</v>
      </c>
      <c r="F539" s="240" t="s">
        <v>1093</v>
      </c>
      <c r="G539" s="237"/>
      <c r="H539" s="239" t="s">
        <v>44</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238</v>
      </c>
      <c r="AU539" s="246" t="s">
        <v>90</v>
      </c>
      <c r="AV539" s="13" t="s">
        <v>90</v>
      </c>
      <c r="AW539" s="13" t="s">
        <v>42</v>
      </c>
      <c r="AX539" s="13" t="s">
        <v>82</v>
      </c>
      <c r="AY539" s="246" t="s">
        <v>228</v>
      </c>
    </row>
    <row r="540" s="13" customFormat="1">
      <c r="A540" s="13"/>
      <c r="B540" s="236"/>
      <c r="C540" s="237"/>
      <c r="D540" s="238" t="s">
        <v>238</v>
      </c>
      <c r="E540" s="239" t="s">
        <v>44</v>
      </c>
      <c r="F540" s="240" t="s">
        <v>1043</v>
      </c>
      <c r="G540" s="237"/>
      <c r="H540" s="239" t="s">
        <v>44</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238</v>
      </c>
      <c r="AU540" s="246" t="s">
        <v>90</v>
      </c>
      <c r="AV540" s="13" t="s">
        <v>90</v>
      </c>
      <c r="AW540" s="13" t="s">
        <v>42</v>
      </c>
      <c r="AX540" s="13" t="s">
        <v>82</v>
      </c>
      <c r="AY540" s="246" t="s">
        <v>228</v>
      </c>
    </row>
    <row r="541" s="14" customFormat="1">
      <c r="A541" s="14"/>
      <c r="B541" s="247"/>
      <c r="C541" s="248"/>
      <c r="D541" s="238" t="s">
        <v>238</v>
      </c>
      <c r="E541" s="249" t="s">
        <v>44</v>
      </c>
      <c r="F541" s="250" t="s">
        <v>1094</v>
      </c>
      <c r="G541" s="248"/>
      <c r="H541" s="251">
        <v>612.38999999999999</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238</v>
      </c>
      <c r="AU541" s="257" t="s">
        <v>90</v>
      </c>
      <c r="AV541" s="14" t="s">
        <v>92</v>
      </c>
      <c r="AW541" s="14" t="s">
        <v>42</v>
      </c>
      <c r="AX541" s="14" t="s">
        <v>82</v>
      </c>
      <c r="AY541" s="257" t="s">
        <v>228</v>
      </c>
    </row>
    <row r="542" s="16" customFormat="1">
      <c r="A542" s="16"/>
      <c r="B542" s="280"/>
      <c r="C542" s="281"/>
      <c r="D542" s="238" t="s">
        <v>238</v>
      </c>
      <c r="E542" s="282" t="s">
        <v>599</v>
      </c>
      <c r="F542" s="283" t="s">
        <v>335</v>
      </c>
      <c r="G542" s="281"/>
      <c r="H542" s="284">
        <v>612.38999999999999</v>
      </c>
      <c r="I542" s="285"/>
      <c r="J542" s="281"/>
      <c r="K542" s="281"/>
      <c r="L542" s="286"/>
      <c r="M542" s="287"/>
      <c r="N542" s="288"/>
      <c r="O542" s="288"/>
      <c r="P542" s="288"/>
      <c r="Q542" s="288"/>
      <c r="R542" s="288"/>
      <c r="S542" s="288"/>
      <c r="T542" s="289"/>
      <c r="U542" s="16"/>
      <c r="V542" s="16"/>
      <c r="W542" s="16"/>
      <c r="X542" s="16"/>
      <c r="Y542" s="16"/>
      <c r="Z542" s="16"/>
      <c r="AA542" s="16"/>
      <c r="AB542" s="16"/>
      <c r="AC542" s="16"/>
      <c r="AD542" s="16"/>
      <c r="AE542" s="16"/>
      <c r="AT542" s="290" t="s">
        <v>238</v>
      </c>
      <c r="AU542" s="290" t="s">
        <v>90</v>
      </c>
      <c r="AV542" s="16" t="s">
        <v>105</v>
      </c>
      <c r="AW542" s="16" t="s">
        <v>42</v>
      </c>
      <c r="AX542" s="16" t="s">
        <v>82</v>
      </c>
      <c r="AY542" s="290" t="s">
        <v>228</v>
      </c>
    </row>
    <row r="543" s="13" customFormat="1">
      <c r="A543" s="13"/>
      <c r="B543" s="236"/>
      <c r="C543" s="237"/>
      <c r="D543" s="238" t="s">
        <v>238</v>
      </c>
      <c r="E543" s="239" t="s">
        <v>44</v>
      </c>
      <c r="F543" s="240" t="s">
        <v>1045</v>
      </c>
      <c r="G543" s="237"/>
      <c r="H543" s="239" t="s">
        <v>44</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238</v>
      </c>
      <c r="AU543" s="246" t="s">
        <v>90</v>
      </c>
      <c r="AV543" s="13" t="s">
        <v>90</v>
      </c>
      <c r="AW543" s="13" t="s">
        <v>42</v>
      </c>
      <c r="AX543" s="13" t="s">
        <v>82</v>
      </c>
      <c r="AY543" s="246" t="s">
        <v>228</v>
      </c>
    </row>
    <row r="544" s="14" customFormat="1">
      <c r="A544" s="14"/>
      <c r="B544" s="247"/>
      <c r="C544" s="248"/>
      <c r="D544" s="238" t="s">
        <v>238</v>
      </c>
      <c r="E544" s="249" t="s">
        <v>44</v>
      </c>
      <c r="F544" s="250" t="s">
        <v>1095</v>
      </c>
      <c r="G544" s="248"/>
      <c r="H544" s="251">
        <v>344.95999999999998</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90</v>
      </c>
      <c r="AV544" s="14" t="s">
        <v>92</v>
      </c>
      <c r="AW544" s="14" t="s">
        <v>42</v>
      </c>
      <c r="AX544" s="14" t="s">
        <v>82</v>
      </c>
      <c r="AY544" s="257" t="s">
        <v>228</v>
      </c>
    </row>
    <row r="545" s="16" customFormat="1">
      <c r="A545" s="16"/>
      <c r="B545" s="280"/>
      <c r="C545" s="281"/>
      <c r="D545" s="238" t="s">
        <v>238</v>
      </c>
      <c r="E545" s="282" t="s">
        <v>605</v>
      </c>
      <c r="F545" s="283" t="s">
        <v>335</v>
      </c>
      <c r="G545" s="281"/>
      <c r="H545" s="284">
        <v>344.95999999999998</v>
      </c>
      <c r="I545" s="285"/>
      <c r="J545" s="281"/>
      <c r="K545" s="281"/>
      <c r="L545" s="286"/>
      <c r="M545" s="287"/>
      <c r="N545" s="288"/>
      <c r="O545" s="288"/>
      <c r="P545" s="288"/>
      <c r="Q545" s="288"/>
      <c r="R545" s="288"/>
      <c r="S545" s="288"/>
      <c r="T545" s="289"/>
      <c r="U545" s="16"/>
      <c r="V545" s="16"/>
      <c r="W545" s="16"/>
      <c r="X545" s="16"/>
      <c r="Y545" s="16"/>
      <c r="Z545" s="16"/>
      <c r="AA545" s="16"/>
      <c r="AB545" s="16"/>
      <c r="AC545" s="16"/>
      <c r="AD545" s="16"/>
      <c r="AE545" s="16"/>
      <c r="AT545" s="290" t="s">
        <v>238</v>
      </c>
      <c r="AU545" s="290" t="s">
        <v>90</v>
      </c>
      <c r="AV545" s="16" t="s">
        <v>105</v>
      </c>
      <c r="AW545" s="16" t="s">
        <v>42</v>
      </c>
      <c r="AX545" s="16" t="s">
        <v>82</v>
      </c>
      <c r="AY545" s="290" t="s">
        <v>228</v>
      </c>
    </row>
    <row r="546" s="13" customFormat="1">
      <c r="A546" s="13"/>
      <c r="B546" s="236"/>
      <c r="C546" s="237"/>
      <c r="D546" s="238" t="s">
        <v>238</v>
      </c>
      <c r="E546" s="239" t="s">
        <v>44</v>
      </c>
      <c r="F546" s="240" t="s">
        <v>1096</v>
      </c>
      <c r="G546" s="237"/>
      <c r="H546" s="239" t="s">
        <v>44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238</v>
      </c>
      <c r="AU546" s="246" t="s">
        <v>90</v>
      </c>
      <c r="AV546" s="13" t="s">
        <v>90</v>
      </c>
      <c r="AW546" s="13" t="s">
        <v>42</v>
      </c>
      <c r="AX546" s="13" t="s">
        <v>82</v>
      </c>
      <c r="AY546" s="246" t="s">
        <v>228</v>
      </c>
    </row>
    <row r="547" s="14" customFormat="1">
      <c r="A547" s="14"/>
      <c r="B547" s="247"/>
      <c r="C547" s="248"/>
      <c r="D547" s="238" t="s">
        <v>238</v>
      </c>
      <c r="E547" s="249" t="s">
        <v>44</v>
      </c>
      <c r="F547" s="250" t="s">
        <v>1094</v>
      </c>
      <c r="G547" s="248"/>
      <c r="H547" s="251">
        <v>612.38999999999999</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238</v>
      </c>
      <c r="AU547" s="257" t="s">
        <v>90</v>
      </c>
      <c r="AV547" s="14" t="s">
        <v>92</v>
      </c>
      <c r="AW547" s="14" t="s">
        <v>42</v>
      </c>
      <c r="AX547" s="14" t="s">
        <v>82</v>
      </c>
      <c r="AY547" s="257" t="s">
        <v>228</v>
      </c>
    </row>
    <row r="548" s="14" customFormat="1">
      <c r="A548" s="14"/>
      <c r="B548" s="247"/>
      <c r="C548" s="248"/>
      <c r="D548" s="238" t="s">
        <v>238</v>
      </c>
      <c r="E548" s="249" t="s">
        <v>44</v>
      </c>
      <c r="F548" s="250" t="s">
        <v>1097</v>
      </c>
      <c r="G548" s="248"/>
      <c r="H548" s="251">
        <v>-30.800000000000001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1098</v>
      </c>
      <c r="G549" s="248"/>
      <c r="H549" s="251">
        <v>9.1899999999999995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6" customFormat="1">
      <c r="A550" s="16"/>
      <c r="B550" s="280"/>
      <c r="C550" s="281"/>
      <c r="D550" s="238" t="s">
        <v>238</v>
      </c>
      <c r="E550" s="282" t="s">
        <v>602</v>
      </c>
      <c r="F550" s="283" t="s">
        <v>335</v>
      </c>
      <c r="G550" s="281"/>
      <c r="H550" s="284">
        <v>590.77999999999997</v>
      </c>
      <c r="I550" s="285"/>
      <c r="J550" s="281"/>
      <c r="K550" s="281"/>
      <c r="L550" s="286"/>
      <c r="M550" s="287"/>
      <c r="N550" s="288"/>
      <c r="O550" s="288"/>
      <c r="P550" s="288"/>
      <c r="Q550" s="288"/>
      <c r="R550" s="288"/>
      <c r="S550" s="288"/>
      <c r="T550" s="289"/>
      <c r="U550" s="16"/>
      <c r="V550" s="16"/>
      <c r="W550" s="16"/>
      <c r="X550" s="16"/>
      <c r="Y550" s="16"/>
      <c r="Z550" s="16"/>
      <c r="AA550" s="16"/>
      <c r="AB550" s="16"/>
      <c r="AC550" s="16"/>
      <c r="AD550" s="16"/>
      <c r="AE550" s="16"/>
      <c r="AT550" s="290" t="s">
        <v>238</v>
      </c>
      <c r="AU550" s="290" t="s">
        <v>90</v>
      </c>
      <c r="AV550" s="16" t="s">
        <v>105</v>
      </c>
      <c r="AW550" s="16" t="s">
        <v>42</v>
      </c>
      <c r="AX550" s="16" t="s">
        <v>82</v>
      </c>
      <c r="AY550" s="290" t="s">
        <v>228</v>
      </c>
    </row>
    <row r="551" s="13" customFormat="1">
      <c r="A551" s="13"/>
      <c r="B551" s="236"/>
      <c r="C551" s="237"/>
      <c r="D551" s="238" t="s">
        <v>238</v>
      </c>
      <c r="E551" s="239" t="s">
        <v>44</v>
      </c>
      <c r="F551" s="240" t="s">
        <v>1099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90</v>
      </c>
      <c r="AV551" s="13" t="s">
        <v>90</v>
      </c>
      <c r="AW551" s="13" t="s">
        <v>42</v>
      </c>
      <c r="AX551" s="13" t="s">
        <v>82</v>
      </c>
      <c r="AY551" s="246" t="s">
        <v>228</v>
      </c>
    </row>
    <row r="552" s="14" customFormat="1">
      <c r="A552" s="14"/>
      <c r="B552" s="247"/>
      <c r="C552" s="248"/>
      <c r="D552" s="238" t="s">
        <v>238</v>
      </c>
      <c r="E552" s="249" t="s">
        <v>44</v>
      </c>
      <c r="F552" s="250" t="s">
        <v>1095</v>
      </c>
      <c r="G552" s="248"/>
      <c r="H552" s="251">
        <v>344.95999999999998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90</v>
      </c>
      <c r="AV552" s="14" t="s">
        <v>92</v>
      </c>
      <c r="AW552" s="14" t="s">
        <v>42</v>
      </c>
      <c r="AX552" s="14" t="s">
        <v>82</v>
      </c>
      <c r="AY552" s="257" t="s">
        <v>228</v>
      </c>
    </row>
    <row r="553" s="14" customFormat="1">
      <c r="A553" s="14"/>
      <c r="B553" s="247"/>
      <c r="C553" s="248"/>
      <c r="D553" s="238" t="s">
        <v>238</v>
      </c>
      <c r="E553" s="249" t="s">
        <v>44</v>
      </c>
      <c r="F553" s="250" t="s">
        <v>1100</v>
      </c>
      <c r="G553" s="248"/>
      <c r="H553" s="251">
        <v>-144.75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90</v>
      </c>
      <c r="AV553" s="14" t="s">
        <v>92</v>
      </c>
      <c r="AW553" s="14" t="s">
        <v>42</v>
      </c>
      <c r="AX553" s="14" t="s">
        <v>82</v>
      </c>
      <c r="AY553" s="257" t="s">
        <v>228</v>
      </c>
    </row>
    <row r="554" s="16" customFormat="1">
      <c r="A554" s="16"/>
      <c r="B554" s="280"/>
      <c r="C554" s="281"/>
      <c r="D554" s="238" t="s">
        <v>238</v>
      </c>
      <c r="E554" s="282" t="s">
        <v>608</v>
      </c>
      <c r="F554" s="283" t="s">
        <v>335</v>
      </c>
      <c r="G554" s="281"/>
      <c r="H554" s="284">
        <v>200.21000000000001</v>
      </c>
      <c r="I554" s="285"/>
      <c r="J554" s="281"/>
      <c r="K554" s="281"/>
      <c r="L554" s="286"/>
      <c r="M554" s="287"/>
      <c r="N554" s="288"/>
      <c r="O554" s="288"/>
      <c r="P554" s="288"/>
      <c r="Q554" s="288"/>
      <c r="R554" s="288"/>
      <c r="S554" s="288"/>
      <c r="T554" s="289"/>
      <c r="U554" s="16"/>
      <c r="V554" s="16"/>
      <c r="W554" s="16"/>
      <c r="X554" s="16"/>
      <c r="Y554" s="16"/>
      <c r="Z554" s="16"/>
      <c r="AA554" s="16"/>
      <c r="AB554" s="16"/>
      <c r="AC554" s="16"/>
      <c r="AD554" s="16"/>
      <c r="AE554" s="16"/>
      <c r="AT554" s="290" t="s">
        <v>238</v>
      </c>
      <c r="AU554" s="290" t="s">
        <v>90</v>
      </c>
      <c r="AV554" s="16" t="s">
        <v>105</v>
      </c>
      <c r="AW554" s="16" t="s">
        <v>42</v>
      </c>
      <c r="AX554" s="16" t="s">
        <v>82</v>
      </c>
      <c r="AY554" s="290" t="s">
        <v>228</v>
      </c>
    </row>
    <row r="555" s="15" customFormat="1">
      <c r="A555" s="15"/>
      <c r="B555" s="258"/>
      <c r="C555" s="259"/>
      <c r="D555" s="238" t="s">
        <v>238</v>
      </c>
      <c r="E555" s="260" t="s">
        <v>44</v>
      </c>
      <c r="F555" s="261" t="s">
        <v>247</v>
      </c>
      <c r="G555" s="259"/>
      <c r="H555" s="262">
        <v>1748.3399999999999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90</v>
      </c>
      <c r="AV555" s="15" t="s">
        <v>145</v>
      </c>
      <c r="AW555" s="15" t="s">
        <v>42</v>
      </c>
      <c r="AX555" s="15" t="s">
        <v>90</v>
      </c>
      <c r="AY555" s="268" t="s">
        <v>228</v>
      </c>
    </row>
    <row r="556" s="14" customFormat="1">
      <c r="A556" s="14"/>
      <c r="B556" s="247"/>
      <c r="C556" s="248"/>
      <c r="D556" s="238" t="s">
        <v>238</v>
      </c>
      <c r="E556" s="248"/>
      <c r="F556" s="250" t="s">
        <v>1101</v>
      </c>
      <c r="G556" s="248"/>
      <c r="H556" s="251">
        <v>0</v>
      </c>
      <c r="I556" s="252"/>
      <c r="J556" s="248"/>
      <c r="K556" s="248"/>
      <c r="L556" s="253"/>
      <c r="M556" s="300"/>
      <c r="N556" s="301"/>
      <c r="O556" s="301"/>
      <c r="P556" s="301"/>
      <c r="Q556" s="301"/>
      <c r="R556" s="301"/>
      <c r="S556" s="301"/>
      <c r="T556" s="302"/>
      <c r="U556" s="14"/>
      <c r="V556" s="14"/>
      <c r="W556" s="14"/>
      <c r="X556" s="14"/>
      <c r="Y556" s="14"/>
      <c r="Z556" s="14"/>
      <c r="AA556" s="14"/>
      <c r="AB556" s="14"/>
      <c r="AC556" s="14"/>
      <c r="AD556" s="14"/>
      <c r="AE556" s="14"/>
      <c r="AT556" s="257" t="s">
        <v>238</v>
      </c>
      <c r="AU556" s="257" t="s">
        <v>90</v>
      </c>
      <c r="AV556" s="14" t="s">
        <v>92</v>
      </c>
      <c r="AW556" s="14" t="s">
        <v>4</v>
      </c>
      <c r="AX556" s="14" t="s">
        <v>90</v>
      </c>
      <c r="AY556" s="257" t="s">
        <v>228</v>
      </c>
    </row>
    <row r="557" s="2" customFormat="1" ht="6.96" customHeight="1">
      <c r="A557" s="42"/>
      <c r="B557" s="63"/>
      <c r="C557" s="64"/>
      <c r="D557" s="64"/>
      <c r="E557" s="64"/>
      <c r="F557" s="64"/>
      <c r="G557" s="64"/>
      <c r="H557" s="64"/>
      <c r="I557" s="64"/>
      <c r="J557" s="64"/>
      <c r="K557" s="64"/>
      <c r="L557" s="48"/>
      <c r="M557" s="42"/>
      <c r="O557" s="42"/>
      <c r="P557" s="42"/>
      <c r="Q557" s="42"/>
      <c r="R557" s="42"/>
      <c r="S557" s="42"/>
      <c r="T557" s="42"/>
      <c r="U557" s="42"/>
      <c r="V557" s="42"/>
      <c r="W557" s="42"/>
      <c r="X557" s="42"/>
      <c r="Y557" s="42"/>
      <c r="Z557" s="42"/>
      <c r="AA557" s="42"/>
      <c r="AB557" s="42"/>
      <c r="AC557" s="42"/>
      <c r="AD557" s="42"/>
      <c r="AE557" s="42"/>
    </row>
  </sheetData>
  <sheetProtection sheet="1" autoFilter="0" formatColumns="0" formatRows="0" objects="1" scenarios="1" spinCount="100000" saltValue="QA9aaNSvCI7rBr9dYpkmFkh0DWnoC5zDsHo8p5DaE8SaJ22bA5vMP+z+m7YKg33TBpO0JEhvybWLp7FuzIGkdw==" hashValue="ZUDjuBG1T5m9h/aPKZjpTEnhOcQcZLkAyboJb58C0Ltjs8AE/zlJINQxp8MIUCqZh/FVKREQUSLjlmjondIySw==" algorithmName="SHA-512" password="CC35"/>
  <autoFilter ref="C102:K55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167151111"/>
    <hyperlink ref="F115" r:id="rId2" display="https://podminky.urs.cz/item/CS_URS_2024_02/162751117"/>
    <hyperlink ref="F121" r:id="rId3" display="https://podminky.urs.cz/item/CS_URS_2024_02/132251102"/>
    <hyperlink ref="F127" r:id="rId4" display="https://podminky.urs.cz/item/CS_URS_2024_02/167151111"/>
    <hyperlink ref="F141" r:id="rId5" display="https://podminky.urs.cz/item/CS_URS_2024_02/174111101"/>
    <hyperlink ref="F151" r:id="rId6" display="https://podminky.urs.cz/item/CS_URS_2024_02/171151112"/>
    <hyperlink ref="F165" r:id="rId7" display="https://podminky.urs.cz/item/CS_URS_2024_02/171152501"/>
    <hyperlink ref="F171" r:id="rId8" display="https://podminky.urs.cz/item/CS_URS_2024_02/175111101"/>
    <hyperlink ref="F179" r:id="rId9" display="https://podminky.urs.cz/item/CS_URS_2024_02/218111113"/>
    <hyperlink ref="F185" r:id="rId10" display="https://podminky.urs.cz/item/CS_URS_2024_02/218111121"/>
    <hyperlink ref="F191" r:id="rId11" display="https://podminky.urs.cz/item/CS_URS_2024_02/218121111"/>
    <hyperlink ref="F199" r:id="rId12" display="https://podminky.urs.cz/item/CS_URS_2024_02/226213112"/>
    <hyperlink ref="F206" r:id="rId13" display="https://podminky.urs.cz/item/CS_URS_2024_02/226213312"/>
    <hyperlink ref="F215" r:id="rId14" display="https://podminky.urs.cz/item/CS_URS_2024_02/226213314"/>
    <hyperlink ref="F222" r:id="rId15" display="https://podminky.urs.cz/item/CS_URS_2024_02/231211313"/>
    <hyperlink ref="F232" r:id="rId16" display="https://podminky.urs.cz/item/CS_URS_2024_02/231212213"/>
    <hyperlink ref="F244" r:id="rId17" display="https://podminky.urs.cz/item/CS_URS_2024_02/231611114"/>
    <hyperlink ref="F262" r:id="rId18" display="https://podminky.urs.cz/item/CS_URS_2024_02/273321611"/>
    <hyperlink ref="F269" r:id="rId19" display="https://podminky.urs.cz/item/CS_URS_2024_02/273322611"/>
    <hyperlink ref="F275" r:id="rId20" display="https://podminky.urs.cz/item/CS_URS_2024_02/273351121"/>
    <hyperlink ref="F300" r:id="rId21" display="https://podminky.urs.cz/item/CS_URS_2024_02/273351122"/>
    <hyperlink ref="F302" r:id="rId22" display="https://podminky.urs.cz/item/CS_URS_2024_02/274321611"/>
    <hyperlink ref="F308" r:id="rId23" display="https://podminky.urs.cz/item/CS_URS_2024_02/274351121"/>
    <hyperlink ref="F317" r:id="rId24" display="https://podminky.urs.cz/item/CS_URS_2024_02/274351122"/>
    <hyperlink ref="F326" r:id="rId25" display="https://podminky.urs.cz/item/CS_URS_2024_02/279322512"/>
    <hyperlink ref="F332" r:id="rId26" display="https://podminky.urs.cz/item/CS_URS_2024_02/279351121"/>
    <hyperlink ref="F355" r:id="rId27" display="https://podminky.urs.cz/item/CS_URS_2024_02/279351122"/>
    <hyperlink ref="F367" r:id="rId28" display="https://podminky.urs.cz/item/CS_URS_2024_02/279351311"/>
    <hyperlink ref="F374" r:id="rId29" display="https://podminky.urs.cz/item/CS_URS_2024_02/279351312"/>
    <hyperlink ref="F396" r:id="rId30" display="https://podminky.urs.cz/item/CS_URS_2024_02/417321616"/>
    <hyperlink ref="F403" r:id="rId31" display="https://podminky.urs.cz/item/CS_URS_2024_02/417351115"/>
    <hyperlink ref="F410" r:id="rId32" display="https://podminky.urs.cz/item/CS_URS_2024_02/417351116"/>
    <hyperlink ref="F422" r:id="rId33" display="https://podminky.urs.cz/item/CS_URS_2024_02/633831111"/>
    <hyperlink ref="F436" r:id="rId34" display="https://podminky.urs.cz/item/CS_URS_2024_02/919726122"/>
    <hyperlink ref="F443" r:id="rId35" display="https://podminky.urs.cz/item/CS_URS_2024_02/919726201"/>
    <hyperlink ref="F454" r:id="rId36" display="https://podminky.urs.cz/item/CS_URS_2024_02/998012023"/>
    <hyperlink ref="F458" r:id="rId37" display="https://podminky.urs.cz/item/CS_URS_2024_02/711111001"/>
    <hyperlink ref="F469" r:id="rId38" display="https://podminky.urs.cz/item/CS_URS_2024_02/711112001"/>
    <hyperlink ref="F477" r:id="rId39" display="https://podminky.urs.cz/item/CS_URS_2024_02/711141559"/>
    <hyperlink ref="F482" r:id="rId40" display="https://podminky.urs.cz/item/CS_URS_2024_02/711142559"/>
    <hyperlink ref="F502" r:id="rId41" display="https://podminky.urs.cz/item/CS_URS_2024_02/711161212"/>
    <hyperlink ref="F508" r:id="rId42" display="https://podminky.urs.cz/item/CS_URS_2024_02/711161384"/>
    <hyperlink ref="F517" r:id="rId43" display="https://podminky.urs.cz/item/CS_URS_2024_02/998711103"/>
    <hyperlink ref="F520" r:id="rId44" display="https://podminky.urs.cz/item/CS_URS_2024_02/7131311R1"/>
    <hyperlink ref="F533" r:id="rId45"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1102</v>
      </c>
      <c r="BA2" s="143" t="s">
        <v>44</v>
      </c>
      <c r="BB2" s="143" t="s">
        <v>44</v>
      </c>
      <c r="BC2" s="143" t="s">
        <v>1103</v>
      </c>
      <c r="BD2" s="143" t="s">
        <v>92</v>
      </c>
    </row>
    <row r="3" s="1" customFormat="1" ht="6.96" customHeight="1">
      <c r="B3" s="144"/>
      <c r="C3" s="145"/>
      <c r="D3" s="145"/>
      <c r="E3" s="145"/>
      <c r="F3" s="145"/>
      <c r="G3" s="145"/>
      <c r="H3" s="145"/>
      <c r="I3" s="145"/>
      <c r="J3" s="145"/>
      <c r="K3" s="145"/>
      <c r="L3" s="23"/>
      <c r="AT3" s="20" t="s">
        <v>92</v>
      </c>
      <c r="AZ3" s="143" t="s">
        <v>1104</v>
      </c>
      <c r="BA3" s="143" t="s">
        <v>44</v>
      </c>
      <c r="BB3" s="143" t="s">
        <v>44</v>
      </c>
      <c r="BC3" s="143" t="s">
        <v>1105</v>
      </c>
      <c r="BD3" s="143" t="s">
        <v>92</v>
      </c>
    </row>
    <row r="4" s="1" customFormat="1" ht="24.96" customHeight="1">
      <c r="B4" s="23"/>
      <c r="D4" s="146" t="s">
        <v>200</v>
      </c>
      <c r="L4" s="23"/>
      <c r="M4" s="147" t="s">
        <v>10</v>
      </c>
      <c r="AT4" s="20" t="s">
        <v>4</v>
      </c>
      <c r="AZ4" s="143" t="s">
        <v>1106</v>
      </c>
      <c r="BA4" s="143" t="s">
        <v>44</v>
      </c>
      <c r="BB4" s="143" t="s">
        <v>44</v>
      </c>
      <c r="BC4" s="143" t="s">
        <v>1107</v>
      </c>
      <c r="BD4" s="143" t="s">
        <v>92</v>
      </c>
    </row>
    <row r="5" s="1" customFormat="1" ht="6.96" customHeight="1">
      <c r="B5" s="23"/>
      <c r="L5" s="23"/>
      <c r="AZ5" s="143" t="s">
        <v>1108</v>
      </c>
      <c r="BA5" s="143" t="s">
        <v>44</v>
      </c>
      <c r="BB5" s="143" t="s">
        <v>44</v>
      </c>
      <c r="BC5" s="143" t="s">
        <v>1109</v>
      </c>
      <c r="BD5" s="143" t="s">
        <v>92</v>
      </c>
    </row>
    <row r="6" s="1" customFormat="1" ht="12" customHeight="1">
      <c r="B6" s="23"/>
      <c r="D6" s="148" t="s">
        <v>16</v>
      </c>
      <c r="L6" s="23"/>
      <c r="AZ6" s="143" t="s">
        <v>1110</v>
      </c>
      <c r="BA6" s="143" t="s">
        <v>44</v>
      </c>
      <c r="BB6" s="143" t="s">
        <v>44</v>
      </c>
      <c r="BC6" s="143" t="s">
        <v>1111</v>
      </c>
      <c r="BD6" s="143" t="s">
        <v>92</v>
      </c>
    </row>
    <row r="7" s="1" customFormat="1" ht="16.5" customHeight="1">
      <c r="B7" s="23"/>
      <c r="E7" s="149" t="str">
        <f>'Rekapitulace stavby'!K6</f>
        <v>Víceúčelový sportovní areál UKB - Sportovní hala</v>
      </c>
      <c r="F7" s="148"/>
      <c r="G7" s="148"/>
      <c r="H7" s="148"/>
      <c r="L7" s="23"/>
      <c r="AZ7" s="143" t="s">
        <v>1112</v>
      </c>
      <c r="BA7" s="143" t="s">
        <v>44</v>
      </c>
      <c r="BB7" s="143" t="s">
        <v>44</v>
      </c>
      <c r="BC7" s="143" t="s">
        <v>1113</v>
      </c>
      <c r="BD7" s="143" t="s">
        <v>92</v>
      </c>
    </row>
    <row r="8">
      <c r="B8" s="23"/>
      <c r="D8" s="148" t="s">
        <v>203</v>
      </c>
      <c r="L8" s="23"/>
      <c r="AZ8" s="143" t="s">
        <v>1114</v>
      </c>
      <c r="BA8" s="143" t="s">
        <v>44</v>
      </c>
      <c r="BB8" s="143" t="s">
        <v>44</v>
      </c>
      <c r="BC8" s="143" t="s">
        <v>1115</v>
      </c>
      <c r="BD8" s="143" t="s">
        <v>92</v>
      </c>
    </row>
    <row r="9" s="1" customFormat="1" ht="16.5" customHeight="1">
      <c r="B9" s="23"/>
      <c r="E9" s="149" t="s">
        <v>601</v>
      </c>
      <c r="F9" s="1"/>
      <c r="G9" s="1"/>
      <c r="H9" s="1"/>
      <c r="L9" s="23"/>
      <c r="AZ9" s="143" t="s">
        <v>1116</v>
      </c>
      <c r="BA9" s="143" t="s">
        <v>44</v>
      </c>
      <c r="BB9" s="143" t="s">
        <v>44</v>
      </c>
      <c r="BC9" s="143" t="s">
        <v>1117</v>
      </c>
      <c r="BD9" s="143" t="s">
        <v>92</v>
      </c>
    </row>
    <row r="10" s="1" customFormat="1" ht="12" customHeight="1">
      <c r="B10" s="23"/>
      <c r="D10" s="148" t="s">
        <v>604</v>
      </c>
      <c r="L10" s="23"/>
      <c r="AZ10" s="143" t="s">
        <v>1118</v>
      </c>
      <c r="BA10" s="143" t="s">
        <v>44</v>
      </c>
      <c r="BB10" s="143" t="s">
        <v>44</v>
      </c>
      <c r="BC10" s="143" t="s">
        <v>1119</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1120</v>
      </c>
      <c r="BA11" s="143" t="s">
        <v>44</v>
      </c>
      <c r="BB11" s="143" t="s">
        <v>44</v>
      </c>
      <c r="BC11" s="143" t="s">
        <v>1121</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1122</v>
      </c>
      <c r="BA12" s="143" t="s">
        <v>44</v>
      </c>
      <c r="BB12" s="143" t="s">
        <v>44</v>
      </c>
      <c r="BC12" s="143" t="s">
        <v>1123</v>
      </c>
      <c r="BD12" s="143" t="s">
        <v>92</v>
      </c>
    </row>
    <row r="13" s="2" customFormat="1" ht="16.5" customHeight="1">
      <c r="A13" s="42"/>
      <c r="B13" s="48"/>
      <c r="C13" s="42"/>
      <c r="D13" s="42"/>
      <c r="E13" s="151" t="s">
        <v>1124</v>
      </c>
      <c r="F13" s="42"/>
      <c r="G13" s="42"/>
      <c r="H13" s="42"/>
      <c r="I13" s="42"/>
      <c r="J13" s="42"/>
      <c r="K13" s="42"/>
      <c r="L13" s="150"/>
      <c r="S13" s="42"/>
      <c r="T13" s="42"/>
      <c r="U13" s="42"/>
      <c r="V13" s="42"/>
      <c r="W13" s="42"/>
      <c r="X13" s="42"/>
      <c r="Y13" s="42"/>
      <c r="Z13" s="42"/>
      <c r="AA13" s="42"/>
      <c r="AB13" s="42"/>
      <c r="AC13" s="42"/>
      <c r="AD13" s="42"/>
      <c r="AE13" s="42"/>
      <c r="AZ13" s="143" t="s">
        <v>1125</v>
      </c>
      <c r="BA13" s="143" t="s">
        <v>44</v>
      </c>
      <c r="BB13" s="143" t="s">
        <v>44</v>
      </c>
      <c r="BC13" s="143" t="s">
        <v>1126</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1127</v>
      </c>
      <c r="BA14" s="143" t="s">
        <v>44</v>
      </c>
      <c r="BB14" s="143" t="s">
        <v>44</v>
      </c>
      <c r="BC14" s="143" t="s">
        <v>1128</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1129</v>
      </c>
      <c r="BA15" s="143" t="s">
        <v>44</v>
      </c>
      <c r="BB15" s="143" t="s">
        <v>44</v>
      </c>
      <c r="BC15" s="143" t="s">
        <v>1130</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1131</v>
      </c>
      <c r="BA16" s="143" t="s">
        <v>44</v>
      </c>
      <c r="BB16" s="143" t="s">
        <v>44</v>
      </c>
      <c r="BC16" s="143" t="s">
        <v>1132</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1133</v>
      </c>
      <c r="BA17" s="143" t="s">
        <v>44</v>
      </c>
      <c r="BB17" s="143" t="s">
        <v>44</v>
      </c>
      <c r="BC17" s="143" t="s">
        <v>592</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1134</v>
      </c>
      <c r="BA18" s="143" t="s">
        <v>44</v>
      </c>
      <c r="BB18" s="143" t="s">
        <v>44</v>
      </c>
      <c r="BC18" s="143" t="s">
        <v>1135</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1136</v>
      </c>
      <c r="BA19" s="143" t="s">
        <v>44</v>
      </c>
      <c r="BB19" s="143" t="s">
        <v>44</v>
      </c>
      <c r="BC19" s="143" t="s">
        <v>1137</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1138</v>
      </c>
      <c r="BA20" s="143" t="s">
        <v>44</v>
      </c>
      <c r="BB20" s="143" t="s">
        <v>44</v>
      </c>
      <c r="BC20" s="143" t="s">
        <v>1139</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1140</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618</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1141</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619</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1142</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1143</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1145</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1146</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601</v>
      </c>
      <c r="F92" s="25"/>
      <c r="G92" s="25"/>
      <c r="H92" s="25"/>
      <c r="I92" s="25"/>
      <c r="J92" s="25"/>
      <c r="K92" s="25"/>
      <c r="L92" s="23"/>
    </row>
    <row r="93" s="1" customFormat="1" ht="12" customHeight="1">
      <c r="B93" s="24"/>
      <c r="C93" s="35" t="s">
        <v>604</v>
      </c>
      <c r="D93" s="25"/>
      <c r="E93" s="25"/>
      <c r="F93" s="25"/>
      <c r="G93" s="25"/>
      <c r="H93" s="25"/>
      <c r="I93" s="25"/>
      <c r="J93" s="25"/>
      <c r="K93" s="25"/>
      <c r="L93" s="23"/>
    </row>
    <row r="94" s="2" customFormat="1" ht="16.5" customHeight="1">
      <c r="A94" s="42"/>
      <c r="B94" s="43"/>
      <c r="C94" s="44"/>
      <c r="D94" s="44"/>
      <c r="E94" s="299" t="s">
        <v>607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610</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1147</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1148</v>
      </c>
      <c r="F107" s="220" t="s">
        <v>1149</v>
      </c>
      <c r="G107" s="221" t="s">
        <v>329</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1150</v>
      </c>
    </row>
    <row r="108" s="2" customFormat="1">
      <c r="A108" s="42"/>
      <c r="B108" s="43"/>
      <c r="C108" s="44"/>
      <c r="D108" s="231" t="s">
        <v>236</v>
      </c>
      <c r="E108" s="44"/>
      <c r="F108" s="232" t="s">
        <v>1151</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1152</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1153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1154</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1155</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1156</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1158</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1159</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1160</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1161</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1162</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1163</v>
      </c>
      <c r="F121" s="220" t="s">
        <v>1164</v>
      </c>
      <c r="G121" s="221" t="s">
        <v>329</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1165</v>
      </c>
    </row>
    <row r="122" s="2" customFormat="1">
      <c r="A122" s="42"/>
      <c r="B122" s="43"/>
      <c r="C122" s="44"/>
      <c r="D122" s="231" t="s">
        <v>236</v>
      </c>
      <c r="E122" s="44"/>
      <c r="F122" s="232" t="s">
        <v>1166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1152</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1167</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1168</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1169</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1170</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1171</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1172</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1173</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1174</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1175</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1176</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1177</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1178</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1179</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1180</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1181</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1182</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1183</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1184</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1185</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1186</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1187</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1188</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1189</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1190</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1191</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1192</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1193</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1194</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1195</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1196</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1198</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1200</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1201</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1202</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1203</v>
      </c>
      <c r="F161" s="220" t="s">
        <v>1204</v>
      </c>
      <c r="G161" s="221" t="s">
        <v>329</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1205</v>
      </c>
    </row>
    <row r="162" s="13" customFormat="1">
      <c r="A162" s="13"/>
      <c r="B162" s="236"/>
      <c r="C162" s="237"/>
      <c r="D162" s="238" t="s">
        <v>238</v>
      </c>
      <c r="E162" s="239" t="s">
        <v>44</v>
      </c>
      <c r="F162" s="240" t="s">
        <v>1152</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1206</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1207</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1208</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1209</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1210</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1211</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1212</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1213</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1214</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1215</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1216</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1217</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1218</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1219</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1220</v>
      </c>
      <c r="F178" s="220" t="s">
        <v>1221</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1222</v>
      </c>
    </row>
    <row r="179" s="2" customFormat="1">
      <c r="A179" s="42"/>
      <c r="B179" s="43"/>
      <c r="C179" s="44"/>
      <c r="D179" s="231" t="s">
        <v>236</v>
      </c>
      <c r="E179" s="44"/>
      <c r="F179" s="232" t="s">
        <v>1223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323</v>
      </c>
      <c r="E180" s="44"/>
      <c r="F180" s="279" t="s">
        <v>779</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13" customFormat="1">
      <c r="A181" s="13"/>
      <c r="B181" s="236"/>
      <c r="C181" s="237"/>
      <c r="D181" s="238" t="s">
        <v>238</v>
      </c>
      <c r="E181" s="239" t="s">
        <v>44</v>
      </c>
      <c r="F181" s="240" t="s">
        <v>1224</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1225</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1226</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1227</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1228</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1197</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1229</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1230</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1231</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1232</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1233</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1161</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1234</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1235</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1236</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1237</v>
      </c>
      <c r="F197" s="220" t="s">
        <v>1238</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1239</v>
      </c>
    </row>
    <row r="198" s="2" customFormat="1">
      <c r="A198" s="42"/>
      <c r="B198" s="43"/>
      <c r="C198" s="44"/>
      <c r="D198" s="231" t="s">
        <v>236</v>
      </c>
      <c r="E198" s="44"/>
      <c r="F198" s="232" t="s">
        <v>1240</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1241</v>
      </c>
      <c r="F199" s="220" t="s">
        <v>1242</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1243</v>
      </c>
    </row>
    <row r="200" s="13" customFormat="1">
      <c r="A200" s="13"/>
      <c r="B200" s="236"/>
      <c r="C200" s="237"/>
      <c r="D200" s="238" t="s">
        <v>238</v>
      </c>
      <c r="E200" s="239" t="s">
        <v>44</v>
      </c>
      <c r="F200" s="240" t="s">
        <v>1224</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1167</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1244</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1169</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1245</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1171</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1246</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1173</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1247</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1175</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1248</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1177</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1249</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1179</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1250</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1181</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1251</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1183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1252</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1185</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1253</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1187</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1254</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1255</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1191</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1256</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1193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1257</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1195</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1258</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1206</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1259</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1208</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1260</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1210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1261</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1212</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1262</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1214</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1263</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1216</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1264</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1197</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1265</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1199</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1266</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1267</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1268</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1269</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1270</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1271</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1272</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1273</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1274</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1275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1276</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1277</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1278</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1279</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1280</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1281</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1282</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1283</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1284</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1285</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1286</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1287</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1288</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1289</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1290</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1291</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1292</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1293</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1294</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1295</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1296</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1297</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1298</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1299</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1300</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1301</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1302</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1303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1304</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1305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1306</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1308</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1310</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1311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1312</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1313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1314</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1315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1316</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1134</v>
      </c>
      <c r="F297" s="283" t="s">
        <v>335</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1317</v>
      </c>
      <c r="F299" s="220" t="s">
        <v>1318</v>
      </c>
      <c r="G299" s="221" t="s">
        <v>329</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1319</v>
      </c>
    </row>
    <row r="300" s="2" customFormat="1">
      <c r="A300" s="42"/>
      <c r="B300" s="43"/>
      <c r="C300" s="44"/>
      <c r="D300" s="231" t="s">
        <v>236</v>
      </c>
      <c r="E300" s="44"/>
      <c r="F300" s="232" t="s">
        <v>1320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1321</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1322</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1323</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1324</v>
      </c>
      <c r="F305" s="220" t="s">
        <v>1325</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1326</v>
      </c>
    </row>
    <row r="306" s="13" customFormat="1">
      <c r="A306" s="13"/>
      <c r="B306" s="236"/>
      <c r="C306" s="237"/>
      <c r="D306" s="238" t="s">
        <v>238</v>
      </c>
      <c r="E306" s="239" t="s">
        <v>44</v>
      </c>
      <c r="F306" s="240" t="s">
        <v>1327</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1322</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1328</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1329</v>
      </c>
      <c r="F310" s="220" t="s">
        <v>1330</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1331</v>
      </c>
    </row>
    <row r="311" s="2" customFormat="1" ht="24.15" customHeight="1">
      <c r="A311" s="42"/>
      <c r="B311" s="43"/>
      <c r="C311" s="218" t="s">
        <v>310</v>
      </c>
      <c r="D311" s="218" t="s">
        <v>230</v>
      </c>
      <c r="E311" s="219" t="s">
        <v>1332</v>
      </c>
      <c r="F311" s="220" t="s">
        <v>1333</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1334</v>
      </c>
    </row>
    <row r="312" s="13" customFormat="1">
      <c r="A312" s="13"/>
      <c r="B312" s="236"/>
      <c r="C312" s="237"/>
      <c r="D312" s="238" t="s">
        <v>238</v>
      </c>
      <c r="E312" s="239" t="s">
        <v>44</v>
      </c>
      <c r="F312" s="240" t="s">
        <v>1335</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1336</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1337</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1338</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1339</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1340</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1341</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326</v>
      </c>
      <c r="D320" s="218" t="s">
        <v>230</v>
      </c>
      <c r="E320" s="219" t="s">
        <v>1342</v>
      </c>
      <c r="F320" s="220" t="s">
        <v>1343</v>
      </c>
      <c r="G320" s="221" t="s">
        <v>329</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1344</v>
      </c>
    </row>
    <row r="321" s="2" customFormat="1">
      <c r="A321" s="42"/>
      <c r="B321" s="43"/>
      <c r="C321" s="44"/>
      <c r="D321" s="231" t="s">
        <v>236</v>
      </c>
      <c r="E321" s="44"/>
      <c r="F321" s="232" t="s">
        <v>1345</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323</v>
      </c>
      <c r="E322" s="44"/>
      <c r="F322" s="279" t="s">
        <v>1346</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323</v>
      </c>
      <c r="AU322" s="20" t="s">
        <v>92</v>
      </c>
    </row>
    <row r="323" s="13" customFormat="1">
      <c r="A323" s="13"/>
      <c r="B323" s="236"/>
      <c r="C323" s="237"/>
      <c r="D323" s="238" t="s">
        <v>238</v>
      </c>
      <c r="E323" s="239" t="s">
        <v>44</v>
      </c>
      <c r="F323" s="240" t="s">
        <v>1347</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467</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1348</v>
      </c>
      <c r="F326" s="220" t="s">
        <v>1349</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1350</v>
      </c>
    </row>
    <row r="327" s="2" customFormat="1">
      <c r="A327" s="42"/>
      <c r="B327" s="43"/>
      <c r="C327" s="44"/>
      <c r="D327" s="231" t="s">
        <v>236</v>
      </c>
      <c r="E327" s="44"/>
      <c r="F327" s="232" t="s">
        <v>1351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1093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1112</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342</v>
      </c>
      <c r="D331" s="218" t="s">
        <v>230</v>
      </c>
      <c r="E331" s="219" t="s">
        <v>1352</v>
      </c>
      <c r="F331" s="220" t="s">
        <v>1353</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1354</v>
      </c>
    </row>
    <row r="332" s="2" customFormat="1">
      <c r="A332" s="42"/>
      <c r="B332" s="43"/>
      <c r="C332" s="44"/>
      <c r="D332" s="231" t="s">
        <v>236</v>
      </c>
      <c r="E332" s="44"/>
      <c r="F332" s="232" t="s">
        <v>1355</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1093</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1118</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351</v>
      </c>
      <c r="D336" s="218" t="s">
        <v>230</v>
      </c>
      <c r="E336" s="219" t="s">
        <v>1356</v>
      </c>
      <c r="F336" s="220" t="s">
        <v>1357</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1358</v>
      </c>
    </row>
    <row r="337" s="2" customFormat="1">
      <c r="A337" s="42"/>
      <c r="B337" s="43"/>
      <c r="C337" s="44"/>
      <c r="D337" s="231" t="s">
        <v>236</v>
      </c>
      <c r="E337" s="44"/>
      <c r="F337" s="232" t="s">
        <v>1359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1093</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1116</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356</v>
      </c>
      <c r="D341" s="218" t="s">
        <v>230</v>
      </c>
      <c r="E341" s="219" t="s">
        <v>1360</v>
      </c>
      <c r="F341" s="220" t="s">
        <v>1361</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1362</v>
      </c>
    </row>
    <row r="342" s="2" customFormat="1">
      <c r="A342" s="42"/>
      <c r="B342" s="43"/>
      <c r="C342" s="44"/>
      <c r="D342" s="231" t="s">
        <v>236</v>
      </c>
      <c r="E342" s="44"/>
      <c r="F342" s="232" t="s">
        <v>1363</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1364</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1365</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1366</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1367</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1368</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1369</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365</v>
      </c>
      <c r="D350" s="218" t="s">
        <v>230</v>
      </c>
      <c r="E350" s="219" t="s">
        <v>1370</v>
      </c>
      <c r="F350" s="220" t="s">
        <v>1371</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1372</v>
      </c>
    </row>
    <row r="351" s="2" customFormat="1">
      <c r="A351" s="42"/>
      <c r="B351" s="43"/>
      <c r="C351" s="44"/>
      <c r="D351" s="231" t="s">
        <v>236</v>
      </c>
      <c r="E351" s="44"/>
      <c r="F351" s="232" t="s">
        <v>1373</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1364</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1365</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1368</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1374</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373</v>
      </c>
      <c r="D357" s="218" t="s">
        <v>230</v>
      </c>
      <c r="E357" s="219" t="s">
        <v>1375</v>
      </c>
      <c r="F357" s="220" t="s">
        <v>1376</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1377</v>
      </c>
    </row>
    <row r="358" s="2" customFormat="1">
      <c r="A358" s="42"/>
      <c r="B358" s="43"/>
      <c r="C358" s="44"/>
      <c r="D358" s="231" t="s">
        <v>236</v>
      </c>
      <c r="E358" s="44"/>
      <c r="F358" s="232" t="s">
        <v>1378</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1379</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1108</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315</v>
      </c>
      <c r="D362" s="218" t="s">
        <v>230</v>
      </c>
      <c r="E362" s="219" t="s">
        <v>1380</v>
      </c>
      <c r="F362" s="220" t="s">
        <v>1381</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1382</v>
      </c>
    </row>
    <row r="363" s="2" customFormat="1">
      <c r="A363" s="42"/>
      <c r="B363" s="43"/>
      <c r="C363" s="44"/>
      <c r="D363" s="231" t="s">
        <v>236</v>
      </c>
      <c r="E363" s="44"/>
      <c r="F363" s="232" t="s">
        <v>1383</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1384</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1125</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319</v>
      </c>
      <c r="D367" s="218" t="s">
        <v>230</v>
      </c>
      <c r="E367" s="219" t="s">
        <v>1385</v>
      </c>
      <c r="F367" s="220" t="s">
        <v>1386</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1387</v>
      </c>
    </row>
    <row r="368" s="2" customFormat="1">
      <c r="A368" s="42"/>
      <c r="B368" s="43"/>
      <c r="C368" s="44"/>
      <c r="D368" s="231" t="s">
        <v>236</v>
      </c>
      <c r="E368" s="44"/>
      <c r="F368" s="232" t="s">
        <v>1388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1384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1106</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1110</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1114</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490</v>
      </c>
      <c r="D374" s="218" t="s">
        <v>230</v>
      </c>
      <c r="E374" s="219" t="s">
        <v>1389</v>
      </c>
      <c r="F374" s="220" t="s">
        <v>1390</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1391</v>
      </c>
    </row>
    <row r="375" s="2" customFormat="1">
      <c r="A375" s="42"/>
      <c r="B375" s="43"/>
      <c r="C375" s="44"/>
      <c r="D375" s="231" t="s">
        <v>236</v>
      </c>
      <c r="E375" s="44"/>
      <c r="F375" s="232" t="s">
        <v>1392</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1393</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1366</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1394</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1368</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1395</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1396</v>
      </c>
      <c r="F382" s="220" t="s">
        <v>1397</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1398</v>
      </c>
    </row>
    <row r="383" s="2" customFormat="1">
      <c r="A383" s="42"/>
      <c r="B383" s="43"/>
      <c r="C383" s="44"/>
      <c r="D383" s="231" t="s">
        <v>236</v>
      </c>
      <c r="E383" s="44"/>
      <c r="F383" s="232" t="s">
        <v>1399</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1393</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1366</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1400</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1401</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1402</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1403</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1404</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1368</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1405</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1406</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1407</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1408</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1409</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501</v>
      </c>
      <c r="D398" s="218" t="s">
        <v>230</v>
      </c>
      <c r="E398" s="219" t="s">
        <v>1410</v>
      </c>
      <c r="F398" s="220" t="s">
        <v>1411</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1412</v>
      </c>
    </row>
    <row r="399" s="2" customFormat="1">
      <c r="A399" s="42"/>
      <c r="B399" s="43"/>
      <c r="C399" s="44"/>
      <c r="D399" s="238" t="s">
        <v>323</v>
      </c>
      <c r="E399" s="44"/>
      <c r="F399" s="279" t="s">
        <v>1413</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323</v>
      </c>
      <c r="AU399" s="20" t="s">
        <v>92</v>
      </c>
    </row>
    <row r="400" s="13" customFormat="1">
      <c r="A400" s="13"/>
      <c r="B400" s="236"/>
      <c r="C400" s="237"/>
      <c r="D400" s="238" t="s">
        <v>238</v>
      </c>
      <c r="E400" s="239" t="s">
        <v>44</v>
      </c>
      <c r="F400" s="240" t="s">
        <v>1414</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1415</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1416</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506</v>
      </c>
      <c r="D404" s="218" t="s">
        <v>230</v>
      </c>
      <c r="E404" s="219" t="s">
        <v>1417</v>
      </c>
      <c r="F404" s="220" t="s">
        <v>1418</v>
      </c>
      <c r="G404" s="221" t="s">
        <v>413</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1419</v>
      </c>
    </row>
    <row r="405" s="2" customFormat="1">
      <c r="A405" s="42"/>
      <c r="B405" s="43"/>
      <c r="C405" s="44"/>
      <c r="D405" s="231" t="s">
        <v>236</v>
      </c>
      <c r="E405" s="44"/>
      <c r="F405" s="232" t="s">
        <v>1420</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1422</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511</v>
      </c>
      <c r="D410" s="218" t="s">
        <v>230</v>
      </c>
      <c r="E410" s="219" t="s">
        <v>1423</v>
      </c>
      <c r="F410" s="220" t="s">
        <v>1424</v>
      </c>
      <c r="G410" s="221" t="s">
        <v>413</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1425</v>
      </c>
    </row>
    <row r="411" s="2" customFormat="1">
      <c r="A411" s="42"/>
      <c r="B411" s="43"/>
      <c r="C411" s="44"/>
      <c r="D411" s="231" t="s">
        <v>236</v>
      </c>
      <c r="E411" s="44"/>
      <c r="F411" s="232" t="s">
        <v>1426</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1421</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1427</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520</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516</v>
      </c>
      <c r="D416" s="218" t="s">
        <v>230</v>
      </c>
      <c r="E416" s="219" t="s">
        <v>1428</v>
      </c>
      <c r="F416" s="220" t="s">
        <v>1429</v>
      </c>
      <c r="G416" s="221" t="s">
        <v>413</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1430</v>
      </c>
    </row>
    <row r="417" s="2" customFormat="1">
      <c r="A417" s="42"/>
      <c r="B417" s="43"/>
      <c r="C417" s="44"/>
      <c r="D417" s="231" t="s">
        <v>236</v>
      </c>
      <c r="E417" s="44"/>
      <c r="F417" s="232" t="s">
        <v>1431</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1421</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1432</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520</v>
      </c>
      <c r="D422" s="218" t="s">
        <v>230</v>
      </c>
      <c r="E422" s="219" t="s">
        <v>1433</v>
      </c>
      <c r="F422" s="220" t="s">
        <v>1434</v>
      </c>
      <c r="G422" s="221" t="s">
        <v>413</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1435</v>
      </c>
    </row>
    <row r="423" s="2" customFormat="1">
      <c r="A423" s="42"/>
      <c r="B423" s="43"/>
      <c r="C423" s="44"/>
      <c r="D423" s="231" t="s">
        <v>236</v>
      </c>
      <c r="E423" s="44"/>
      <c r="F423" s="232" t="s">
        <v>1436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1421</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1437</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525</v>
      </c>
      <c r="D428" s="218" t="s">
        <v>230</v>
      </c>
      <c r="E428" s="219" t="s">
        <v>1438</v>
      </c>
      <c r="F428" s="220" t="s">
        <v>1439</v>
      </c>
      <c r="G428" s="221" t="s">
        <v>413</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1440</v>
      </c>
    </row>
    <row r="429" s="2" customFormat="1">
      <c r="A429" s="42"/>
      <c r="B429" s="43"/>
      <c r="C429" s="44"/>
      <c r="D429" s="231" t="s">
        <v>236</v>
      </c>
      <c r="E429" s="44"/>
      <c r="F429" s="232" t="s">
        <v>1441</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1421</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1442</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1443</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529</v>
      </c>
      <c r="D434" s="218" t="s">
        <v>230</v>
      </c>
      <c r="E434" s="219" t="s">
        <v>1444</v>
      </c>
      <c r="F434" s="220" t="s">
        <v>1445</v>
      </c>
      <c r="G434" s="221" t="s">
        <v>413</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1446</v>
      </c>
    </row>
    <row r="435" s="2" customFormat="1">
      <c r="A435" s="42"/>
      <c r="B435" s="43"/>
      <c r="C435" s="44"/>
      <c r="D435" s="231" t="s">
        <v>236</v>
      </c>
      <c r="E435" s="44"/>
      <c r="F435" s="232" t="s">
        <v>1447</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1421</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1448</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1449</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534</v>
      </c>
      <c r="D440" s="218" t="s">
        <v>230</v>
      </c>
      <c r="E440" s="219" t="s">
        <v>1450</v>
      </c>
      <c r="F440" s="220" t="s">
        <v>1451</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1452</v>
      </c>
    </row>
    <row r="441" s="2" customFormat="1">
      <c r="A441" s="42"/>
      <c r="B441" s="43"/>
      <c r="C441" s="44"/>
      <c r="D441" s="231" t="s">
        <v>236</v>
      </c>
      <c r="E441" s="44"/>
      <c r="F441" s="232" t="s">
        <v>1453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1421</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1442</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1454</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1448</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1455</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914</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539</v>
      </c>
      <c r="D449" s="218" t="s">
        <v>230</v>
      </c>
      <c r="E449" s="219" t="s">
        <v>1456</v>
      </c>
      <c r="F449" s="220" t="s">
        <v>1457</v>
      </c>
      <c r="G449" s="221" t="s">
        <v>413</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1458</v>
      </c>
    </row>
    <row r="450" s="2" customFormat="1">
      <c r="A450" s="42"/>
      <c r="B450" s="43"/>
      <c r="C450" s="44"/>
      <c r="D450" s="231" t="s">
        <v>236</v>
      </c>
      <c r="E450" s="44"/>
      <c r="F450" s="232" t="s">
        <v>1459</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1460</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1461</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1462</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543</v>
      </c>
      <c r="D456" s="218" t="s">
        <v>230</v>
      </c>
      <c r="E456" s="219" t="s">
        <v>1463</v>
      </c>
      <c r="F456" s="220" t="s">
        <v>1464</v>
      </c>
      <c r="G456" s="221" t="s">
        <v>413</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1465</v>
      </c>
    </row>
    <row r="457" s="2" customFormat="1">
      <c r="A457" s="42"/>
      <c r="B457" s="43"/>
      <c r="C457" s="44"/>
      <c r="D457" s="231" t="s">
        <v>236</v>
      </c>
      <c r="E457" s="44"/>
      <c r="F457" s="232" t="s">
        <v>1466</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1460</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1467</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1468</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373</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1469</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1470</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310</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1461</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1468</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1470</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1471</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549</v>
      </c>
      <c r="D474" s="269" t="s">
        <v>277</v>
      </c>
      <c r="E474" s="270" t="s">
        <v>1472</v>
      </c>
      <c r="F474" s="271" t="s">
        <v>1473</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1474</v>
      </c>
    </row>
    <row r="475" s="2" customFormat="1">
      <c r="A475" s="42"/>
      <c r="B475" s="43"/>
      <c r="C475" s="44"/>
      <c r="D475" s="238" t="s">
        <v>323</v>
      </c>
      <c r="E475" s="44"/>
      <c r="F475" s="279" t="s">
        <v>1475</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323</v>
      </c>
      <c r="AU475" s="20" t="s">
        <v>92</v>
      </c>
    </row>
    <row r="476" s="13" customFormat="1">
      <c r="A476" s="13"/>
      <c r="B476" s="236"/>
      <c r="C476" s="237"/>
      <c r="D476" s="238" t="s">
        <v>238</v>
      </c>
      <c r="E476" s="239" t="s">
        <v>44</v>
      </c>
      <c r="F476" s="240" t="s">
        <v>1476</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1467</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1468</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1477</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1470</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1478</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1461</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1468</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1479</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1470</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1480</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1471</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1481</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1462</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1482</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1483</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555</v>
      </c>
      <c r="D493" s="269" t="s">
        <v>277</v>
      </c>
      <c r="E493" s="270" t="s">
        <v>1484</v>
      </c>
      <c r="F493" s="271" t="s">
        <v>1485</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1486</v>
      </c>
    </row>
    <row r="494" s="2" customFormat="1">
      <c r="A494" s="42"/>
      <c r="B494" s="43"/>
      <c r="C494" s="44"/>
      <c r="D494" s="238" t="s">
        <v>323</v>
      </c>
      <c r="E494" s="44"/>
      <c r="F494" s="279" t="s">
        <v>1475</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323</v>
      </c>
      <c r="AU494" s="20" t="s">
        <v>92</v>
      </c>
    </row>
    <row r="495" s="13" customFormat="1">
      <c r="A495" s="13"/>
      <c r="B495" s="236"/>
      <c r="C495" s="237"/>
      <c r="D495" s="238" t="s">
        <v>238</v>
      </c>
      <c r="E495" s="239" t="s">
        <v>44</v>
      </c>
      <c r="F495" s="240" t="s">
        <v>1476</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1469</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1487</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1488</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560</v>
      </c>
      <c r="D500" s="218" t="s">
        <v>230</v>
      </c>
      <c r="E500" s="219" t="s">
        <v>1489</v>
      </c>
      <c r="F500" s="220" t="s">
        <v>1490</v>
      </c>
      <c r="G500" s="221" t="s">
        <v>329</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1491</v>
      </c>
    </row>
    <row r="501" s="2" customFormat="1">
      <c r="A501" s="42"/>
      <c r="B501" s="43"/>
      <c r="C501" s="44"/>
      <c r="D501" s="231" t="s">
        <v>236</v>
      </c>
      <c r="E501" s="44"/>
      <c r="F501" s="232" t="s">
        <v>1492</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1493</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1467</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1468</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1494</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1469</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1495</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1470</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1496</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1461</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1468</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1497</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1470</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1498</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1471</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1499</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1462</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1500</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562</v>
      </c>
      <c r="D520" s="218" t="s">
        <v>230</v>
      </c>
      <c r="E520" s="219" t="s">
        <v>1501</v>
      </c>
      <c r="F520" s="220" t="s">
        <v>1502</v>
      </c>
      <c r="G520" s="221" t="s">
        <v>329</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1503</v>
      </c>
    </row>
    <row r="521" s="2" customFormat="1">
      <c r="A521" s="42"/>
      <c r="B521" s="43"/>
      <c r="C521" s="44"/>
      <c r="D521" s="231" t="s">
        <v>236</v>
      </c>
      <c r="E521" s="44"/>
      <c r="F521" s="232" t="s">
        <v>1504</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1505</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1506</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1507</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1508</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1509</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1510</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1511</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1512</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1513</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1514</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1515</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568</v>
      </c>
      <c r="D534" s="218" t="s">
        <v>230</v>
      </c>
      <c r="E534" s="219" t="s">
        <v>1516</v>
      </c>
      <c r="F534" s="220" t="s">
        <v>1517</v>
      </c>
      <c r="G534" s="221" t="s">
        <v>329</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1518</v>
      </c>
    </row>
    <row r="535" s="13" customFormat="1">
      <c r="A535" s="13"/>
      <c r="B535" s="236"/>
      <c r="C535" s="237"/>
      <c r="D535" s="238" t="s">
        <v>238</v>
      </c>
      <c r="E535" s="239" t="s">
        <v>44</v>
      </c>
      <c r="F535" s="240" t="s">
        <v>1505</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1519</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1520</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570</v>
      </c>
      <c r="D539" s="218" t="s">
        <v>230</v>
      </c>
      <c r="E539" s="219" t="s">
        <v>1521</v>
      </c>
      <c r="F539" s="220" t="s">
        <v>1522</v>
      </c>
      <c r="G539" s="221" t="s">
        <v>329</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1523</v>
      </c>
    </row>
    <row r="540" s="2" customFormat="1">
      <c r="A540" s="42"/>
      <c r="B540" s="43"/>
      <c r="C540" s="44"/>
      <c r="D540" s="238" t="s">
        <v>323</v>
      </c>
      <c r="E540" s="44"/>
      <c r="F540" s="279" t="s">
        <v>1524</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323</v>
      </c>
      <c r="AU540" s="20" t="s">
        <v>92</v>
      </c>
    </row>
    <row r="541" s="13" customFormat="1">
      <c r="A541" s="13"/>
      <c r="B541" s="236"/>
      <c r="C541" s="237"/>
      <c r="D541" s="238" t="s">
        <v>238</v>
      </c>
      <c r="E541" s="239" t="s">
        <v>44</v>
      </c>
      <c r="F541" s="240" t="s">
        <v>1505</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1510</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1511</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572</v>
      </c>
      <c r="D545" s="218" t="s">
        <v>230</v>
      </c>
      <c r="E545" s="219" t="s">
        <v>1525</v>
      </c>
      <c r="F545" s="220" t="s">
        <v>1526</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1527</v>
      </c>
    </row>
    <row r="546" s="2" customFormat="1">
      <c r="A546" s="42"/>
      <c r="B546" s="43"/>
      <c r="C546" s="44"/>
      <c r="D546" s="231" t="s">
        <v>236</v>
      </c>
      <c r="E546" s="44"/>
      <c r="F546" s="232" t="s">
        <v>1528</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323</v>
      </c>
      <c r="E547" s="44"/>
      <c r="F547" s="279" t="s">
        <v>779</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323</v>
      </c>
      <c r="AU547" s="20" t="s">
        <v>92</v>
      </c>
    </row>
    <row r="548" s="13" customFormat="1">
      <c r="A548" s="13"/>
      <c r="B548" s="236"/>
      <c r="C548" s="237"/>
      <c r="D548" s="238" t="s">
        <v>238</v>
      </c>
      <c r="E548" s="239" t="s">
        <v>44</v>
      </c>
      <c r="F548" s="240" t="s">
        <v>1529</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1508</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1530</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1531</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1510</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1532</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1512</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1533</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1514</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1534</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574</v>
      </c>
      <c r="D560" s="218" t="s">
        <v>230</v>
      </c>
      <c r="E560" s="219" t="s">
        <v>1535</v>
      </c>
      <c r="F560" s="220" t="s">
        <v>1536</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1537</v>
      </c>
    </row>
    <row r="561" s="2" customFormat="1">
      <c r="A561" s="42"/>
      <c r="B561" s="43"/>
      <c r="C561" s="44"/>
      <c r="D561" s="231" t="s">
        <v>236</v>
      </c>
      <c r="E561" s="44"/>
      <c r="F561" s="232" t="s">
        <v>1538</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580</v>
      </c>
      <c r="D562" s="218" t="s">
        <v>230</v>
      </c>
      <c r="E562" s="219" t="s">
        <v>1539</v>
      </c>
      <c r="F562" s="220" t="s">
        <v>1540</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1541</v>
      </c>
    </row>
    <row r="563" s="2" customFormat="1">
      <c r="A563" s="42"/>
      <c r="B563" s="43"/>
      <c r="C563" s="44"/>
      <c r="D563" s="231" t="s">
        <v>236</v>
      </c>
      <c r="E563" s="44"/>
      <c r="F563" s="232" t="s">
        <v>1542</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323</v>
      </c>
      <c r="E564" s="44"/>
      <c r="F564" s="279" t="s">
        <v>779</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323</v>
      </c>
      <c r="AU564" s="20" t="s">
        <v>92</v>
      </c>
    </row>
    <row r="565" s="13" customFormat="1">
      <c r="A565" s="13"/>
      <c r="B565" s="236"/>
      <c r="C565" s="237"/>
      <c r="D565" s="238" t="s">
        <v>238</v>
      </c>
      <c r="E565" s="239" t="s">
        <v>44</v>
      </c>
      <c r="F565" s="240" t="s">
        <v>1529</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1506</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1543</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585</v>
      </c>
      <c r="D569" s="218" t="s">
        <v>230</v>
      </c>
      <c r="E569" s="219" t="s">
        <v>1544</v>
      </c>
      <c r="F569" s="220" t="s">
        <v>1545</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1546</v>
      </c>
    </row>
    <row r="570" s="2" customFormat="1">
      <c r="A570" s="42"/>
      <c r="B570" s="43"/>
      <c r="C570" s="44"/>
      <c r="D570" s="231" t="s">
        <v>236</v>
      </c>
      <c r="E570" s="44"/>
      <c r="F570" s="232" t="s">
        <v>1547</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882</v>
      </c>
      <c r="D571" s="218" t="s">
        <v>230</v>
      </c>
      <c r="E571" s="219" t="s">
        <v>1548</v>
      </c>
      <c r="F571" s="220" t="s">
        <v>1549</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1550</v>
      </c>
    </row>
    <row r="572" s="13" customFormat="1">
      <c r="A572" s="13"/>
      <c r="B572" s="236"/>
      <c r="C572" s="237"/>
      <c r="D572" s="238" t="s">
        <v>238</v>
      </c>
      <c r="E572" s="239" t="s">
        <v>44</v>
      </c>
      <c r="F572" s="240" t="s">
        <v>1551</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1506</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1552</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1508</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1553</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1519</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1554</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1510</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1555</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1512</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1556</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1514</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1557</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1136</v>
      </c>
      <c r="F585" s="283" t="s">
        <v>335</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887</v>
      </c>
      <c r="D587" s="218" t="s">
        <v>230</v>
      </c>
      <c r="E587" s="219" t="s">
        <v>1558</v>
      </c>
      <c r="F587" s="220" t="s">
        <v>1559</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1560</v>
      </c>
    </row>
    <row r="588" s="2" customFormat="1">
      <c r="A588" s="42"/>
      <c r="B588" s="43"/>
      <c r="C588" s="44"/>
      <c r="D588" s="231" t="s">
        <v>236</v>
      </c>
      <c r="E588" s="44"/>
      <c r="F588" s="232" t="s">
        <v>1561</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1562</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1510</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1555</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1512</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1556</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1514</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1557</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900</v>
      </c>
      <c r="D597" s="218" t="s">
        <v>230</v>
      </c>
      <c r="E597" s="219" t="s">
        <v>1563</v>
      </c>
      <c r="F597" s="220" t="s">
        <v>1564</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1565</v>
      </c>
    </row>
    <row r="598" s="2" customFormat="1">
      <c r="A598" s="42"/>
      <c r="B598" s="43"/>
      <c r="C598" s="44"/>
      <c r="D598" s="231" t="s">
        <v>236</v>
      </c>
      <c r="E598" s="44"/>
      <c r="F598" s="232" t="s">
        <v>1566</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908</v>
      </c>
      <c r="D599" s="218" t="s">
        <v>230</v>
      </c>
      <c r="E599" s="219" t="s">
        <v>1567</v>
      </c>
      <c r="F599" s="220" t="s">
        <v>1568</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1569</v>
      </c>
    </row>
    <row r="600" s="2" customFormat="1">
      <c r="A600" s="42"/>
      <c r="B600" s="43"/>
      <c r="C600" s="44"/>
      <c r="D600" s="231" t="s">
        <v>236</v>
      </c>
      <c r="E600" s="44"/>
      <c r="F600" s="232" t="s">
        <v>1570</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1562</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1508</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1553</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1519</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1554</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915</v>
      </c>
      <c r="D607" s="218" t="s">
        <v>230</v>
      </c>
      <c r="E607" s="219" t="s">
        <v>1571</v>
      </c>
      <c r="F607" s="220" t="s">
        <v>1572</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1573</v>
      </c>
    </row>
    <row r="608" s="2" customFormat="1">
      <c r="A608" s="42"/>
      <c r="B608" s="43"/>
      <c r="C608" s="44"/>
      <c r="D608" s="231" t="s">
        <v>236</v>
      </c>
      <c r="E608" s="44"/>
      <c r="F608" s="232" t="s">
        <v>1574</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924</v>
      </c>
      <c r="D609" s="218" t="s">
        <v>230</v>
      </c>
      <c r="E609" s="219" t="s">
        <v>1575</v>
      </c>
      <c r="F609" s="220" t="s">
        <v>1576</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1577</v>
      </c>
    </row>
    <row r="610" s="2" customFormat="1">
      <c r="A610" s="42"/>
      <c r="B610" s="43"/>
      <c r="C610" s="44"/>
      <c r="D610" s="231" t="s">
        <v>236</v>
      </c>
      <c r="E610" s="44"/>
      <c r="F610" s="232" t="s">
        <v>1578</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1562</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1506</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1552</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931</v>
      </c>
      <c r="D615" s="218" t="s">
        <v>230</v>
      </c>
      <c r="E615" s="219" t="s">
        <v>1579</v>
      </c>
      <c r="F615" s="220" t="s">
        <v>1580</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1581</v>
      </c>
    </row>
    <row r="616" s="2" customFormat="1">
      <c r="A616" s="42"/>
      <c r="B616" s="43"/>
      <c r="C616" s="44"/>
      <c r="D616" s="231" t="s">
        <v>236</v>
      </c>
      <c r="E616" s="44"/>
      <c r="F616" s="232" t="s">
        <v>1582</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937</v>
      </c>
      <c r="D617" s="218" t="s">
        <v>230</v>
      </c>
      <c r="E617" s="219" t="s">
        <v>1583</v>
      </c>
      <c r="F617" s="220" t="s">
        <v>1584</v>
      </c>
      <c r="G617" s="221" t="s">
        <v>329</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1585</v>
      </c>
    </row>
    <row r="618" s="2" customFormat="1">
      <c r="A618" s="42"/>
      <c r="B618" s="43"/>
      <c r="C618" s="44"/>
      <c r="D618" s="231" t="s">
        <v>236</v>
      </c>
      <c r="E618" s="44"/>
      <c r="F618" s="232" t="s">
        <v>1586</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1587</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1588</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1589</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1590</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1591</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1592</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1593</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1594</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1595</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1596</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1597</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1598</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1599</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945</v>
      </c>
      <c r="D633" s="218" t="s">
        <v>230</v>
      </c>
      <c r="E633" s="219" t="s">
        <v>1600</v>
      </c>
      <c r="F633" s="220" t="s">
        <v>1601</v>
      </c>
      <c r="G633" s="221" t="s">
        <v>329</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1602</v>
      </c>
    </row>
    <row r="634" s="2" customFormat="1">
      <c r="A634" s="42"/>
      <c r="B634" s="43"/>
      <c r="C634" s="44"/>
      <c r="D634" s="231" t="s">
        <v>236</v>
      </c>
      <c r="E634" s="44"/>
      <c r="F634" s="232" t="s">
        <v>1603</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1587</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1604</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923</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951</v>
      </c>
      <c r="D639" s="218" t="s">
        <v>230</v>
      </c>
      <c r="E639" s="219" t="s">
        <v>1605</v>
      </c>
      <c r="F639" s="220" t="s">
        <v>1606</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1607</v>
      </c>
    </row>
    <row r="640" s="2" customFormat="1">
      <c r="A640" s="42"/>
      <c r="B640" s="43"/>
      <c r="C640" s="44"/>
      <c r="D640" s="231" t="s">
        <v>236</v>
      </c>
      <c r="E640" s="44"/>
      <c r="F640" s="232" t="s">
        <v>1608</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323</v>
      </c>
      <c r="E641" s="44"/>
      <c r="F641" s="279" t="s">
        <v>779</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323</v>
      </c>
      <c r="AU641" s="20" t="s">
        <v>92</v>
      </c>
    </row>
    <row r="642" s="13" customFormat="1">
      <c r="A642" s="13"/>
      <c r="B642" s="236"/>
      <c r="C642" s="237"/>
      <c r="D642" s="238" t="s">
        <v>238</v>
      </c>
      <c r="E642" s="239" t="s">
        <v>44</v>
      </c>
      <c r="F642" s="240" t="s">
        <v>1609</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1588</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1610</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1590</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1611</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1592</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1612</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1604</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1613</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1594</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1614</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1596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1615</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1598</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1616</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958</v>
      </c>
      <c r="D658" s="218" t="s">
        <v>230</v>
      </c>
      <c r="E658" s="219" t="s">
        <v>1617</v>
      </c>
      <c r="F658" s="220" t="s">
        <v>1618</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1619</v>
      </c>
    </row>
    <row r="659" s="2" customFormat="1">
      <c r="A659" s="42"/>
      <c r="B659" s="43"/>
      <c r="C659" s="44"/>
      <c r="D659" s="231" t="s">
        <v>236</v>
      </c>
      <c r="E659" s="44"/>
      <c r="F659" s="232" t="s">
        <v>1620</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966</v>
      </c>
      <c r="D660" s="218" t="s">
        <v>230</v>
      </c>
      <c r="E660" s="219" t="s">
        <v>1621</v>
      </c>
      <c r="F660" s="220" t="s">
        <v>1622</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1623</v>
      </c>
    </row>
    <row r="661" s="2" customFormat="1">
      <c r="A661" s="42"/>
      <c r="B661" s="43"/>
      <c r="C661" s="44"/>
      <c r="D661" s="231" t="s">
        <v>236</v>
      </c>
      <c r="E661" s="44"/>
      <c r="F661" s="232" t="s">
        <v>1624</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1609</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1604</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1613</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1598</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1625</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1102</v>
      </c>
      <c r="F667" s="283" t="s">
        <v>335</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972</v>
      </c>
      <c r="D669" s="218" t="s">
        <v>230</v>
      </c>
      <c r="E669" s="219" t="s">
        <v>1626</v>
      </c>
      <c r="F669" s="220" t="s">
        <v>1627</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1628</v>
      </c>
    </row>
    <row r="670" s="2" customFormat="1">
      <c r="A670" s="42"/>
      <c r="B670" s="43"/>
      <c r="C670" s="44"/>
      <c r="D670" s="231" t="s">
        <v>236</v>
      </c>
      <c r="E670" s="44"/>
      <c r="F670" s="232" t="s">
        <v>1629</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1630</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1610</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1590</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1611</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1592</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1631</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1604</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1632</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1594</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1614</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1596</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1615</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1598</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1625</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979</v>
      </c>
      <c r="D687" s="218" t="s">
        <v>230</v>
      </c>
      <c r="E687" s="219" t="s">
        <v>1633</v>
      </c>
      <c r="F687" s="220" t="s">
        <v>1634</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1635</v>
      </c>
    </row>
    <row r="688" s="2" customFormat="1">
      <c r="A688" s="42"/>
      <c r="B688" s="43"/>
      <c r="C688" s="44"/>
      <c r="D688" s="231" t="s">
        <v>236</v>
      </c>
      <c r="E688" s="44"/>
      <c r="F688" s="232" t="s">
        <v>1636</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988</v>
      </c>
      <c r="D689" s="218" t="s">
        <v>230</v>
      </c>
      <c r="E689" s="219" t="s">
        <v>1637</v>
      </c>
      <c r="F689" s="220" t="s">
        <v>1638</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1639</v>
      </c>
    </row>
    <row r="690" s="2" customFormat="1">
      <c r="A690" s="42"/>
      <c r="B690" s="43"/>
      <c r="C690" s="44"/>
      <c r="D690" s="238" t="s">
        <v>323</v>
      </c>
      <c r="E690" s="44"/>
      <c r="F690" s="279" t="s">
        <v>1640</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323</v>
      </c>
      <c r="AU690" s="20" t="s">
        <v>92</v>
      </c>
    </row>
    <row r="691" s="13" customFormat="1">
      <c r="A691" s="13"/>
      <c r="B691" s="236"/>
      <c r="C691" s="237"/>
      <c r="D691" s="238" t="s">
        <v>238</v>
      </c>
      <c r="E691" s="239" t="s">
        <v>44</v>
      </c>
      <c r="F691" s="240" t="s">
        <v>1641</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1642</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1643</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1644</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1645</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1646</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1647</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998</v>
      </c>
      <c r="D699" s="218" t="s">
        <v>230</v>
      </c>
      <c r="E699" s="219" t="s">
        <v>1648</v>
      </c>
      <c r="F699" s="220" t="s">
        <v>1649</v>
      </c>
      <c r="G699" s="221" t="s">
        <v>329</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1650</v>
      </c>
    </row>
    <row r="700" s="13" customFormat="1">
      <c r="A700" s="13"/>
      <c r="B700" s="236"/>
      <c r="C700" s="237"/>
      <c r="D700" s="238" t="s">
        <v>238</v>
      </c>
      <c r="E700" s="239" t="s">
        <v>44</v>
      </c>
      <c r="F700" s="240" t="s">
        <v>1651</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1652</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1653</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1003</v>
      </c>
      <c r="D704" s="218" t="s">
        <v>230</v>
      </c>
      <c r="E704" s="219" t="s">
        <v>1654</v>
      </c>
      <c r="F704" s="220" t="s">
        <v>1655</v>
      </c>
      <c r="G704" s="221" t="s">
        <v>329</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1656</v>
      </c>
    </row>
    <row r="705" s="13" customFormat="1">
      <c r="A705" s="13"/>
      <c r="B705" s="236"/>
      <c r="C705" s="237"/>
      <c r="D705" s="238" t="s">
        <v>238</v>
      </c>
      <c r="E705" s="239" t="s">
        <v>44</v>
      </c>
      <c r="F705" s="240" t="s">
        <v>1651</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1657</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1658</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1659</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1660</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1661</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1662</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1663</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1664</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1008</v>
      </c>
      <c r="D715" s="218" t="s">
        <v>230</v>
      </c>
      <c r="E715" s="219" t="s">
        <v>1665</v>
      </c>
      <c r="F715" s="220" t="s">
        <v>1666</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1667</v>
      </c>
    </row>
    <row r="716" s="2" customFormat="1">
      <c r="A716" s="42"/>
      <c r="B716" s="43"/>
      <c r="C716" s="44"/>
      <c r="D716" s="231" t="s">
        <v>236</v>
      </c>
      <c r="E716" s="44"/>
      <c r="F716" s="232" t="s">
        <v>1668</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1669</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1670</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1671</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1672</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1673</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1674</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1015</v>
      </c>
      <c r="D724" s="218" t="s">
        <v>230</v>
      </c>
      <c r="E724" s="219" t="s">
        <v>1675</v>
      </c>
      <c r="F724" s="220" t="s">
        <v>1676</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1677</v>
      </c>
    </row>
    <row r="725" s="2" customFormat="1">
      <c r="A725" s="42"/>
      <c r="B725" s="43"/>
      <c r="C725" s="44"/>
      <c r="D725" s="231" t="s">
        <v>236</v>
      </c>
      <c r="E725" s="44"/>
      <c r="F725" s="232" t="s">
        <v>1678</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323</v>
      </c>
      <c r="E726" s="44"/>
      <c r="F726" s="279" t="s">
        <v>779</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323</v>
      </c>
      <c r="AU726" s="20" t="s">
        <v>92</v>
      </c>
    </row>
    <row r="727" s="13" customFormat="1">
      <c r="A727" s="13"/>
      <c r="B727" s="236"/>
      <c r="C727" s="237"/>
      <c r="D727" s="238" t="s">
        <v>238</v>
      </c>
      <c r="E727" s="239" t="s">
        <v>44</v>
      </c>
      <c r="F727" s="240" t="s">
        <v>1679</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1657</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1680</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1659</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1681</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1661</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1682</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1663</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1683</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1104</v>
      </c>
      <c r="F736" s="283" t="s">
        <v>335</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1022</v>
      </c>
      <c r="D738" s="218" t="s">
        <v>230</v>
      </c>
      <c r="E738" s="219" t="s">
        <v>1684</v>
      </c>
      <c r="F738" s="220" t="s">
        <v>1685</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1686</v>
      </c>
    </row>
    <row r="739" s="2" customFormat="1">
      <c r="A739" s="42"/>
      <c r="B739" s="43"/>
      <c r="C739" s="44"/>
      <c r="D739" s="231" t="s">
        <v>236</v>
      </c>
      <c r="E739" s="44"/>
      <c r="F739" s="232" t="s">
        <v>1687</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1027</v>
      </c>
      <c r="D740" s="218" t="s">
        <v>230</v>
      </c>
      <c r="E740" s="219" t="s">
        <v>1688</v>
      </c>
      <c r="F740" s="220" t="s">
        <v>1689</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1690</v>
      </c>
    </row>
    <row r="741" s="2" customFormat="1" ht="24.15" customHeight="1">
      <c r="A741" s="42"/>
      <c r="B741" s="43"/>
      <c r="C741" s="218" t="s">
        <v>1031</v>
      </c>
      <c r="D741" s="218" t="s">
        <v>230</v>
      </c>
      <c r="E741" s="219" t="s">
        <v>1691</v>
      </c>
      <c r="F741" s="220" t="s">
        <v>1692</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1693</v>
      </c>
    </row>
    <row r="742" s="2" customFormat="1">
      <c r="A742" s="42"/>
      <c r="B742" s="43"/>
      <c r="C742" s="44"/>
      <c r="D742" s="231" t="s">
        <v>236</v>
      </c>
      <c r="E742" s="44"/>
      <c r="F742" s="232" t="s">
        <v>1694</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1679</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1657</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1680</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1659</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1681</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1661</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1682</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1037</v>
      </c>
      <c r="D751" s="218" t="s">
        <v>230</v>
      </c>
      <c r="E751" s="219" t="s">
        <v>1695</v>
      </c>
      <c r="F751" s="220" t="s">
        <v>1696</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1697</v>
      </c>
    </row>
    <row r="752" s="2" customFormat="1">
      <c r="A752" s="42"/>
      <c r="B752" s="43"/>
      <c r="C752" s="44"/>
      <c r="D752" s="231" t="s">
        <v>236</v>
      </c>
      <c r="E752" s="44"/>
      <c r="F752" s="232" t="s">
        <v>1698</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1047</v>
      </c>
      <c r="D753" s="218" t="s">
        <v>230</v>
      </c>
      <c r="E753" s="219" t="s">
        <v>1699</v>
      </c>
      <c r="F753" s="220" t="s">
        <v>1700</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1701</v>
      </c>
    </row>
    <row r="754" s="2" customFormat="1">
      <c r="A754" s="42"/>
      <c r="B754" s="43"/>
      <c r="C754" s="44"/>
      <c r="D754" s="231" t="s">
        <v>236</v>
      </c>
      <c r="E754" s="44"/>
      <c r="F754" s="232" t="s">
        <v>1702</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323</v>
      </c>
      <c r="E755" s="44"/>
      <c r="F755" s="279" t="s">
        <v>779</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323</v>
      </c>
      <c r="AU755" s="20" t="s">
        <v>92</v>
      </c>
    </row>
    <row r="756" s="13" customFormat="1">
      <c r="A756" s="13"/>
      <c r="B756" s="236"/>
      <c r="C756" s="237"/>
      <c r="D756" s="238" t="s">
        <v>238</v>
      </c>
      <c r="E756" s="239" t="s">
        <v>44</v>
      </c>
      <c r="F756" s="240" t="s">
        <v>1703</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1657</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1704</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1659</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1705</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1652</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1706</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1661</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1707</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1663</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1708</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1138</v>
      </c>
      <c r="F767" s="283" t="s">
        <v>335</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1052</v>
      </c>
      <c r="D769" s="218" t="s">
        <v>230</v>
      </c>
      <c r="E769" s="219" t="s">
        <v>1709</v>
      </c>
      <c r="F769" s="220" t="s">
        <v>1710</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1711</v>
      </c>
    </row>
    <row r="770" s="2" customFormat="1">
      <c r="A770" s="42"/>
      <c r="B770" s="43"/>
      <c r="C770" s="44"/>
      <c r="D770" s="231" t="s">
        <v>236</v>
      </c>
      <c r="E770" s="44"/>
      <c r="F770" s="232" t="s">
        <v>1712</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1059</v>
      </c>
      <c r="D771" s="218" t="s">
        <v>230</v>
      </c>
      <c r="E771" s="219" t="s">
        <v>1713</v>
      </c>
      <c r="F771" s="220" t="s">
        <v>1714</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1715</v>
      </c>
    </row>
    <row r="772" s="2" customFormat="1" ht="24.15" customHeight="1">
      <c r="A772" s="42"/>
      <c r="B772" s="43"/>
      <c r="C772" s="218" t="s">
        <v>1065</v>
      </c>
      <c r="D772" s="218" t="s">
        <v>230</v>
      </c>
      <c r="E772" s="219" t="s">
        <v>1716</v>
      </c>
      <c r="F772" s="220" t="s">
        <v>1717</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1718</v>
      </c>
    </row>
    <row r="773" s="13" customFormat="1">
      <c r="A773" s="13"/>
      <c r="B773" s="236"/>
      <c r="C773" s="237"/>
      <c r="D773" s="238" t="s">
        <v>238</v>
      </c>
      <c r="E773" s="239" t="s">
        <v>44</v>
      </c>
      <c r="F773" s="240" t="s">
        <v>1719</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1720</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1721</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1722</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1723</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1071</v>
      </c>
      <c r="D779" s="218" t="s">
        <v>230</v>
      </c>
      <c r="E779" s="219" t="s">
        <v>1724</v>
      </c>
      <c r="F779" s="220" t="s">
        <v>1725</v>
      </c>
      <c r="G779" s="221" t="s">
        <v>329</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1726</v>
      </c>
    </row>
    <row r="780" s="2" customFormat="1">
      <c r="A780" s="42"/>
      <c r="B780" s="43"/>
      <c r="C780" s="44"/>
      <c r="D780" s="231" t="s">
        <v>236</v>
      </c>
      <c r="E780" s="44"/>
      <c r="F780" s="232" t="s">
        <v>1727</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323</v>
      </c>
      <c r="E781" s="44"/>
      <c r="F781" s="279" t="s">
        <v>1346</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323</v>
      </c>
      <c r="AU781" s="20" t="s">
        <v>92</v>
      </c>
    </row>
    <row r="782" s="13" customFormat="1">
      <c r="A782" s="13"/>
      <c r="B782" s="236"/>
      <c r="C782" s="237"/>
      <c r="D782" s="238" t="s">
        <v>238</v>
      </c>
      <c r="E782" s="239" t="s">
        <v>44</v>
      </c>
      <c r="F782" s="240" t="s">
        <v>1728</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467</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1076</v>
      </c>
      <c r="D785" s="218" t="s">
        <v>230</v>
      </c>
      <c r="E785" s="219" t="s">
        <v>1729</v>
      </c>
      <c r="F785" s="220" t="s">
        <v>1730</v>
      </c>
      <c r="G785" s="221" t="s">
        <v>1050</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1731</v>
      </c>
    </row>
    <row r="786" s="2" customFormat="1" ht="16.5" customHeight="1">
      <c r="A786" s="42"/>
      <c r="B786" s="43"/>
      <c r="C786" s="218" t="s">
        <v>1082</v>
      </c>
      <c r="D786" s="218" t="s">
        <v>230</v>
      </c>
      <c r="E786" s="219" t="s">
        <v>1732</v>
      </c>
      <c r="F786" s="220" t="s">
        <v>1733</v>
      </c>
      <c r="G786" s="221" t="s">
        <v>413</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1734</v>
      </c>
    </row>
    <row r="787" s="2" customFormat="1">
      <c r="A787" s="42"/>
      <c r="B787" s="43"/>
      <c r="C787" s="44"/>
      <c r="D787" s="231" t="s">
        <v>236</v>
      </c>
      <c r="E787" s="44"/>
      <c r="F787" s="232" t="s">
        <v>1735</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1088</v>
      </c>
      <c r="D788" s="269" t="s">
        <v>277</v>
      </c>
      <c r="E788" s="270" t="s">
        <v>1736</v>
      </c>
      <c r="F788" s="271" t="s">
        <v>1737</v>
      </c>
      <c r="G788" s="272" t="s">
        <v>413</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1738</v>
      </c>
    </row>
    <row r="789" s="2" customFormat="1" ht="16.5" customHeight="1">
      <c r="A789" s="42"/>
      <c r="B789" s="43"/>
      <c r="C789" s="269" t="s">
        <v>1739</v>
      </c>
      <c r="D789" s="269" t="s">
        <v>277</v>
      </c>
      <c r="E789" s="270" t="s">
        <v>1740</v>
      </c>
      <c r="F789" s="271" t="s">
        <v>1741</v>
      </c>
      <c r="G789" s="272" t="s">
        <v>413</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1742</v>
      </c>
    </row>
    <row r="790" s="2" customFormat="1" ht="16.5" customHeight="1">
      <c r="A790" s="42"/>
      <c r="B790" s="43"/>
      <c r="C790" s="269" t="s">
        <v>1743</v>
      </c>
      <c r="D790" s="269" t="s">
        <v>277</v>
      </c>
      <c r="E790" s="270" t="s">
        <v>1744</v>
      </c>
      <c r="F790" s="271" t="s">
        <v>1741</v>
      </c>
      <c r="G790" s="272" t="s">
        <v>413</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1745</v>
      </c>
    </row>
    <row r="791" s="12" customFormat="1" ht="22.8" customHeight="1">
      <c r="A791" s="12"/>
      <c r="B791" s="202"/>
      <c r="C791" s="203"/>
      <c r="D791" s="204" t="s">
        <v>81</v>
      </c>
      <c r="E791" s="216" t="s">
        <v>276</v>
      </c>
      <c r="F791" s="216" t="s">
        <v>936</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1746</v>
      </c>
      <c r="D792" s="218" t="s">
        <v>230</v>
      </c>
      <c r="E792" s="219" t="s">
        <v>1747</v>
      </c>
      <c r="F792" s="220" t="s">
        <v>1748</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1749</v>
      </c>
    </row>
    <row r="793" s="2" customFormat="1">
      <c r="A793" s="42"/>
      <c r="B793" s="43"/>
      <c r="C793" s="44"/>
      <c r="D793" s="231" t="s">
        <v>236</v>
      </c>
      <c r="E793" s="44"/>
      <c r="F793" s="232" t="s">
        <v>1750</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1751</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1102</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1138</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1104</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1136</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1752</v>
      </c>
      <c r="D800" s="218" t="s">
        <v>230</v>
      </c>
      <c r="E800" s="219" t="s">
        <v>1753</v>
      </c>
      <c r="F800" s="220" t="s">
        <v>1754</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1755</v>
      </c>
    </row>
    <row r="801" s="2" customFormat="1">
      <c r="A801" s="42"/>
      <c r="B801" s="43"/>
      <c r="C801" s="44"/>
      <c r="D801" s="231" t="s">
        <v>236</v>
      </c>
      <c r="E801" s="44"/>
      <c r="F801" s="232" t="s">
        <v>1756</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1757</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1134</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1758</v>
      </c>
      <c r="D805" s="218" t="s">
        <v>230</v>
      </c>
      <c r="E805" s="219" t="s">
        <v>938</v>
      </c>
      <c r="F805" s="220" t="s">
        <v>939</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1759</v>
      </c>
    </row>
    <row r="806" s="13" customFormat="1">
      <c r="A806" s="13"/>
      <c r="B806" s="236"/>
      <c r="C806" s="237"/>
      <c r="D806" s="238" t="s">
        <v>238</v>
      </c>
      <c r="E806" s="239" t="s">
        <v>44</v>
      </c>
      <c r="F806" s="240" t="s">
        <v>1760</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1519</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1554</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1761</v>
      </c>
      <c r="D810" s="218" t="s">
        <v>230</v>
      </c>
      <c r="E810" s="219" t="s">
        <v>946</v>
      </c>
      <c r="F810" s="220" t="s">
        <v>947</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1762</v>
      </c>
    </row>
    <row r="811" s="2" customFormat="1">
      <c r="A811" s="42"/>
      <c r="B811" s="43"/>
      <c r="C811" s="44"/>
      <c r="D811" s="231" t="s">
        <v>236</v>
      </c>
      <c r="E811" s="44"/>
      <c r="F811" s="232" t="s">
        <v>949</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1763</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1519</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1554</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1764</v>
      </c>
      <c r="D816" s="218" t="s">
        <v>230</v>
      </c>
      <c r="E816" s="219" t="s">
        <v>1765</v>
      </c>
      <c r="F816" s="220" t="s">
        <v>1766</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1767</v>
      </c>
    </row>
    <row r="817" s="13" customFormat="1">
      <c r="A817" s="13"/>
      <c r="B817" s="236"/>
      <c r="C817" s="237"/>
      <c r="D817" s="238" t="s">
        <v>238</v>
      </c>
      <c r="E817" s="239" t="s">
        <v>44</v>
      </c>
      <c r="F817" s="240" t="s">
        <v>1768</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1138</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957</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1769</v>
      </c>
      <c r="D821" s="218" t="s">
        <v>230</v>
      </c>
      <c r="E821" s="219" t="s">
        <v>1770</v>
      </c>
      <c r="F821" s="220" t="s">
        <v>1771</v>
      </c>
      <c r="G821" s="221" t="s">
        <v>413</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1772</v>
      </c>
    </row>
    <row r="822" s="13" customFormat="1">
      <c r="A822" s="13"/>
      <c r="B822" s="236"/>
      <c r="C822" s="237"/>
      <c r="D822" s="238" t="s">
        <v>238</v>
      </c>
      <c r="E822" s="239" t="s">
        <v>44</v>
      </c>
      <c r="F822" s="240" t="s">
        <v>1773</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1588</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1774</v>
      </c>
      <c r="D826" s="218" t="s">
        <v>230</v>
      </c>
      <c r="E826" s="219" t="s">
        <v>1775</v>
      </c>
      <c r="F826" s="220" t="s">
        <v>1776</v>
      </c>
      <c r="G826" s="221" t="s">
        <v>413</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1777</v>
      </c>
    </row>
    <row r="827" s="13" customFormat="1">
      <c r="A827" s="13"/>
      <c r="B827" s="236"/>
      <c r="C827" s="237"/>
      <c r="D827" s="238" t="s">
        <v>238</v>
      </c>
      <c r="E827" s="239" t="s">
        <v>44</v>
      </c>
      <c r="F827" s="240" t="s">
        <v>1778</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1037</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1779</v>
      </c>
      <c r="D830" s="218" t="s">
        <v>230</v>
      </c>
      <c r="E830" s="219" t="s">
        <v>1780</v>
      </c>
      <c r="F830" s="220" t="s">
        <v>1781</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1782</v>
      </c>
    </row>
    <row r="831" s="13" customFormat="1">
      <c r="A831" s="13"/>
      <c r="B831" s="236"/>
      <c r="C831" s="237"/>
      <c r="D831" s="238" t="s">
        <v>238</v>
      </c>
      <c r="E831" s="239" t="s">
        <v>44</v>
      </c>
      <c r="F831" s="240" t="s">
        <v>1783</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1784</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1785</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1786</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1787</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1788</v>
      </c>
      <c r="D837" s="218" t="s">
        <v>230</v>
      </c>
      <c r="E837" s="219" t="s">
        <v>1789</v>
      </c>
      <c r="F837" s="220" t="s">
        <v>1790</v>
      </c>
      <c r="G837" s="221" t="s">
        <v>329</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1791</v>
      </c>
    </row>
    <row r="838" s="2" customFormat="1">
      <c r="A838" s="42"/>
      <c r="B838" s="43"/>
      <c r="C838" s="44"/>
      <c r="D838" s="238" t="s">
        <v>323</v>
      </c>
      <c r="E838" s="44"/>
      <c r="F838" s="279" t="s">
        <v>1792</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323</v>
      </c>
      <c r="AU838" s="20" t="s">
        <v>92</v>
      </c>
    </row>
    <row r="839" s="13" customFormat="1">
      <c r="A839" s="13"/>
      <c r="B839" s="236"/>
      <c r="C839" s="237"/>
      <c r="D839" s="238" t="s">
        <v>238</v>
      </c>
      <c r="E839" s="239" t="s">
        <v>44</v>
      </c>
      <c r="F839" s="240" t="s">
        <v>1793</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1794</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1795</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1796</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1797</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1798</v>
      </c>
      <c r="D845" s="218" t="s">
        <v>230</v>
      </c>
      <c r="E845" s="219" t="s">
        <v>1799</v>
      </c>
      <c r="F845" s="220" t="s">
        <v>1800</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1801</v>
      </c>
    </row>
    <row r="846" s="2" customFormat="1">
      <c r="A846" s="42"/>
      <c r="B846" s="43"/>
      <c r="C846" s="44"/>
      <c r="D846" s="238" t="s">
        <v>323</v>
      </c>
      <c r="E846" s="44"/>
      <c r="F846" s="279" t="s">
        <v>1802</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323</v>
      </c>
      <c r="AU846" s="20" t="s">
        <v>92</v>
      </c>
    </row>
    <row r="847" s="13" customFormat="1">
      <c r="A847" s="13"/>
      <c r="B847" s="236"/>
      <c r="C847" s="237"/>
      <c r="D847" s="238" t="s">
        <v>238</v>
      </c>
      <c r="E847" s="239" t="s">
        <v>44</v>
      </c>
      <c r="F847" s="240" t="s">
        <v>1803</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1804</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1805</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1806</v>
      </c>
      <c r="D851" s="218" t="s">
        <v>230</v>
      </c>
      <c r="E851" s="219" t="s">
        <v>1807</v>
      </c>
      <c r="F851" s="220" t="s">
        <v>1808</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1809</v>
      </c>
    </row>
    <row r="852" s="2" customFormat="1">
      <c r="A852" s="42"/>
      <c r="B852" s="43"/>
      <c r="C852" s="44"/>
      <c r="D852" s="238" t="s">
        <v>323</v>
      </c>
      <c r="E852" s="44"/>
      <c r="F852" s="279" t="s">
        <v>1802</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323</v>
      </c>
      <c r="AU852" s="20" t="s">
        <v>92</v>
      </c>
    </row>
    <row r="853" s="13" customFormat="1">
      <c r="A853" s="13"/>
      <c r="B853" s="236"/>
      <c r="C853" s="237"/>
      <c r="D853" s="238" t="s">
        <v>238</v>
      </c>
      <c r="E853" s="239" t="s">
        <v>44</v>
      </c>
      <c r="F853" s="240" t="s">
        <v>1803</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1810</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1811</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1812</v>
      </c>
      <c r="D857" s="218" t="s">
        <v>230</v>
      </c>
      <c r="E857" s="219" t="s">
        <v>1813</v>
      </c>
      <c r="F857" s="220" t="s">
        <v>1814</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1815</v>
      </c>
    </row>
    <row r="858" s="2" customFormat="1">
      <c r="A858" s="42"/>
      <c r="B858" s="43"/>
      <c r="C858" s="44"/>
      <c r="D858" s="238" t="s">
        <v>323</v>
      </c>
      <c r="E858" s="44"/>
      <c r="F858" s="279" t="s">
        <v>1816</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323</v>
      </c>
      <c r="AU858" s="20" t="s">
        <v>92</v>
      </c>
    </row>
    <row r="859" s="2" customFormat="1" ht="16.5" customHeight="1">
      <c r="A859" s="42"/>
      <c r="B859" s="43"/>
      <c r="C859" s="269" t="s">
        <v>1817</v>
      </c>
      <c r="D859" s="269" t="s">
        <v>277</v>
      </c>
      <c r="E859" s="270" t="s">
        <v>1818</v>
      </c>
      <c r="F859" s="271" t="s">
        <v>1819</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1820</v>
      </c>
    </row>
    <row r="860" s="2" customFormat="1">
      <c r="A860" s="42"/>
      <c r="B860" s="43"/>
      <c r="C860" s="44"/>
      <c r="D860" s="238" t="s">
        <v>323</v>
      </c>
      <c r="E860" s="44"/>
      <c r="F860" s="279" t="s">
        <v>1821</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323</v>
      </c>
      <c r="AU860" s="20" t="s">
        <v>92</v>
      </c>
    </row>
    <row r="861" s="13" customFormat="1">
      <c r="A861" s="13"/>
      <c r="B861" s="236"/>
      <c r="C861" s="237"/>
      <c r="D861" s="238" t="s">
        <v>238</v>
      </c>
      <c r="E861" s="239" t="s">
        <v>44</v>
      </c>
      <c r="F861" s="240" t="s">
        <v>1822</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1823</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1824</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1825</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1826</v>
      </c>
      <c r="D866" s="269" t="s">
        <v>277</v>
      </c>
      <c r="E866" s="270" t="s">
        <v>1827</v>
      </c>
      <c r="F866" s="271" t="s">
        <v>1828</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1829</v>
      </c>
    </row>
    <row r="867" s="2" customFormat="1">
      <c r="A867" s="42"/>
      <c r="B867" s="43"/>
      <c r="C867" s="44"/>
      <c r="D867" s="238" t="s">
        <v>323</v>
      </c>
      <c r="E867" s="44"/>
      <c r="F867" s="279" t="s">
        <v>1821</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323</v>
      </c>
      <c r="AU867" s="20" t="s">
        <v>92</v>
      </c>
    </row>
    <row r="868" s="13" customFormat="1">
      <c r="A868" s="13"/>
      <c r="B868" s="236"/>
      <c r="C868" s="237"/>
      <c r="D868" s="238" t="s">
        <v>238</v>
      </c>
      <c r="E868" s="239" t="s">
        <v>44</v>
      </c>
      <c r="F868" s="240" t="s">
        <v>1822</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1830</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1831</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1832</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1833</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1834</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1835</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1836</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1837</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1838</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1839</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1840</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1841</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1842</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1843</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1844</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1845</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1846</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1847</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1848</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1849</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1850</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1851</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1852</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1853</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1854</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1855</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1856</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1857</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1858</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1859</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1860</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1861</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1862</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1863</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1864</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1865</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1866</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1867</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1868</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1869</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1870</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1871</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1872</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1873</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1874</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1875</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1876</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1877</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1878</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1879</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1880</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1881</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1882</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1883</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1884</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1885</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1886</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1887</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1888</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1889</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1890</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1891</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1892</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1893</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1894</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1895</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1896</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1897</v>
      </c>
      <c r="D937" s="269" t="s">
        <v>277</v>
      </c>
      <c r="E937" s="270" t="s">
        <v>1898</v>
      </c>
      <c r="F937" s="271" t="s">
        <v>1899</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1900</v>
      </c>
    </row>
    <row r="938" s="2" customFormat="1">
      <c r="A938" s="42"/>
      <c r="B938" s="43"/>
      <c r="C938" s="44"/>
      <c r="D938" s="238" t="s">
        <v>323</v>
      </c>
      <c r="E938" s="44"/>
      <c r="F938" s="279" t="s">
        <v>1821</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323</v>
      </c>
      <c r="AU938" s="20" t="s">
        <v>92</v>
      </c>
    </row>
    <row r="939" s="13" customFormat="1">
      <c r="A939" s="13"/>
      <c r="B939" s="236"/>
      <c r="C939" s="237"/>
      <c r="D939" s="238" t="s">
        <v>238</v>
      </c>
      <c r="E939" s="239" t="s">
        <v>44</v>
      </c>
      <c r="F939" s="240" t="s">
        <v>1822</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1901</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1902</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1903</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1904</v>
      </c>
      <c r="D944" s="269" t="s">
        <v>277</v>
      </c>
      <c r="E944" s="270" t="s">
        <v>1905</v>
      </c>
      <c r="F944" s="271" t="s">
        <v>1906</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1907</v>
      </c>
    </row>
    <row r="945" s="2" customFormat="1">
      <c r="A945" s="42"/>
      <c r="B945" s="43"/>
      <c r="C945" s="44"/>
      <c r="D945" s="238" t="s">
        <v>323</v>
      </c>
      <c r="E945" s="44"/>
      <c r="F945" s="279" t="s">
        <v>1908</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323</v>
      </c>
      <c r="AU945" s="20" t="s">
        <v>92</v>
      </c>
    </row>
    <row r="946" s="13" customFormat="1">
      <c r="A946" s="13"/>
      <c r="B946" s="236"/>
      <c r="C946" s="237"/>
      <c r="D946" s="238" t="s">
        <v>238</v>
      </c>
      <c r="E946" s="239" t="s">
        <v>44</v>
      </c>
      <c r="F946" s="240" t="s">
        <v>1822</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1909</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1910</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1911</v>
      </c>
      <c r="D950" s="218" t="s">
        <v>230</v>
      </c>
      <c r="E950" s="219" t="s">
        <v>1912</v>
      </c>
      <c r="F950" s="220" t="s">
        <v>1913</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1914</v>
      </c>
    </row>
    <row r="951" s="2" customFormat="1">
      <c r="A951" s="42"/>
      <c r="B951" s="43"/>
      <c r="C951" s="44"/>
      <c r="D951" s="231" t="s">
        <v>236</v>
      </c>
      <c r="E951" s="44"/>
      <c r="F951" s="232" t="s">
        <v>1915</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323</v>
      </c>
      <c r="E952" s="44"/>
      <c r="F952" s="279" t="s">
        <v>1916</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323</v>
      </c>
      <c r="AU952" s="20" t="s">
        <v>92</v>
      </c>
    </row>
    <row r="953" s="13" customFormat="1">
      <c r="A953" s="13"/>
      <c r="B953" s="236"/>
      <c r="C953" s="237"/>
      <c r="D953" s="238" t="s">
        <v>238</v>
      </c>
      <c r="E953" s="239" t="s">
        <v>44</v>
      </c>
      <c r="F953" s="240" t="s">
        <v>1917</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1918</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1919</v>
      </c>
      <c r="D956" s="218" t="s">
        <v>230</v>
      </c>
      <c r="E956" s="219" t="s">
        <v>1920</v>
      </c>
      <c r="F956" s="220" t="s">
        <v>1921</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1922</v>
      </c>
    </row>
    <row r="957" s="2" customFormat="1">
      <c r="A957" s="42"/>
      <c r="B957" s="43"/>
      <c r="C957" s="44"/>
      <c r="D957" s="231" t="s">
        <v>236</v>
      </c>
      <c r="E957" s="44"/>
      <c r="F957" s="232" t="s">
        <v>1923</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323</v>
      </c>
      <c r="E958" s="44"/>
      <c r="F958" s="279" t="s">
        <v>1916</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323</v>
      </c>
      <c r="AU958" s="20" t="s">
        <v>92</v>
      </c>
    </row>
    <row r="959" s="13" customFormat="1">
      <c r="A959" s="13"/>
      <c r="B959" s="236"/>
      <c r="C959" s="237"/>
      <c r="D959" s="238" t="s">
        <v>238</v>
      </c>
      <c r="E959" s="239" t="s">
        <v>44</v>
      </c>
      <c r="F959" s="240" t="s">
        <v>1917</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1924</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1925</v>
      </c>
      <c r="D962" s="218" t="s">
        <v>230</v>
      </c>
      <c r="E962" s="219" t="s">
        <v>1926</v>
      </c>
      <c r="F962" s="220" t="s">
        <v>1927</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1928</v>
      </c>
    </row>
    <row r="963" s="2" customFormat="1">
      <c r="A963" s="42"/>
      <c r="B963" s="43"/>
      <c r="C963" s="44"/>
      <c r="D963" s="231" t="s">
        <v>236</v>
      </c>
      <c r="E963" s="44"/>
      <c r="F963" s="232" t="s">
        <v>1929</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323</v>
      </c>
      <c r="E964" s="44"/>
      <c r="F964" s="279" t="s">
        <v>1916</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323</v>
      </c>
      <c r="AU964" s="20" t="s">
        <v>92</v>
      </c>
    </row>
    <row r="965" s="13" customFormat="1">
      <c r="A965" s="13"/>
      <c r="B965" s="236"/>
      <c r="C965" s="237"/>
      <c r="D965" s="238" t="s">
        <v>238</v>
      </c>
      <c r="E965" s="239" t="s">
        <v>44</v>
      </c>
      <c r="F965" s="240" t="s">
        <v>1917</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1930</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1931</v>
      </c>
      <c r="D968" s="218" t="s">
        <v>230</v>
      </c>
      <c r="E968" s="219" t="s">
        <v>1932</v>
      </c>
      <c r="F968" s="220" t="s">
        <v>1933</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1934</v>
      </c>
    </row>
    <row r="969" s="2" customFormat="1">
      <c r="A969" s="42"/>
      <c r="B969" s="43"/>
      <c r="C969" s="44"/>
      <c r="D969" s="231" t="s">
        <v>236</v>
      </c>
      <c r="E969" s="44"/>
      <c r="F969" s="232" t="s">
        <v>1935</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323</v>
      </c>
      <c r="E970" s="44"/>
      <c r="F970" s="279" t="s">
        <v>1916</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323</v>
      </c>
      <c r="AU970" s="20" t="s">
        <v>92</v>
      </c>
    </row>
    <row r="971" s="13" customFormat="1">
      <c r="A971" s="13"/>
      <c r="B971" s="236"/>
      <c r="C971" s="237"/>
      <c r="D971" s="238" t="s">
        <v>238</v>
      </c>
      <c r="E971" s="239" t="s">
        <v>44</v>
      </c>
      <c r="F971" s="240" t="s">
        <v>1917</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1936</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1937</v>
      </c>
      <c r="D974" s="218" t="s">
        <v>230</v>
      </c>
      <c r="E974" s="219" t="s">
        <v>1938</v>
      </c>
      <c r="F974" s="220" t="s">
        <v>1939</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1940</v>
      </c>
    </row>
    <row r="975" s="2" customFormat="1">
      <c r="A975" s="42"/>
      <c r="B975" s="43"/>
      <c r="C975" s="44"/>
      <c r="D975" s="231" t="s">
        <v>236</v>
      </c>
      <c r="E975" s="44"/>
      <c r="F975" s="232" t="s">
        <v>1941</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323</v>
      </c>
      <c r="E976" s="44"/>
      <c r="F976" s="279" t="s">
        <v>1916</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323</v>
      </c>
      <c r="AU976" s="20" t="s">
        <v>92</v>
      </c>
    </row>
    <row r="977" s="13" customFormat="1">
      <c r="A977" s="13"/>
      <c r="B977" s="236"/>
      <c r="C977" s="237"/>
      <c r="D977" s="238" t="s">
        <v>238</v>
      </c>
      <c r="E977" s="239" t="s">
        <v>44</v>
      </c>
      <c r="F977" s="240" t="s">
        <v>1917</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1942</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1943</v>
      </c>
      <c r="D980" s="218" t="s">
        <v>230</v>
      </c>
      <c r="E980" s="219" t="s">
        <v>1944</v>
      </c>
      <c r="F980" s="220" t="s">
        <v>1945</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1946</v>
      </c>
    </row>
    <row r="981" s="2" customFormat="1">
      <c r="A981" s="42"/>
      <c r="B981" s="43"/>
      <c r="C981" s="44"/>
      <c r="D981" s="231" t="s">
        <v>236</v>
      </c>
      <c r="E981" s="44"/>
      <c r="F981" s="232" t="s">
        <v>1947</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323</v>
      </c>
      <c r="E982" s="44"/>
      <c r="F982" s="279" t="s">
        <v>1916</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323</v>
      </c>
      <c r="AU982" s="20" t="s">
        <v>92</v>
      </c>
    </row>
    <row r="983" s="13" customFormat="1">
      <c r="A983" s="13"/>
      <c r="B983" s="236"/>
      <c r="C983" s="237"/>
      <c r="D983" s="238" t="s">
        <v>238</v>
      </c>
      <c r="E983" s="239" t="s">
        <v>44</v>
      </c>
      <c r="F983" s="240" t="s">
        <v>1917</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1948</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1949</v>
      </c>
      <c r="D986" s="218" t="s">
        <v>230</v>
      </c>
      <c r="E986" s="219" t="s">
        <v>1950</v>
      </c>
      <c r="F986" s="220" t="s">
        <v>1951</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1952</v>
      </c>
    </row>
    <row r="987" s="2" customFormat="1">
      <c r="A987" s="42"/>
      <c r="B987" s="43"/>
      <c r="C987" s="44"/>
      <c r="D987" s="231" t="s">
        <v>236</v>
      </c>
      <c r="E987" s="44"/>
      <c r="F987" s="232" t="s">
        <v>1953</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323</v>
      </c>
      <c r="E988" s="44"/>
      <c r="F988" s="279" t="s">
        <v>1916</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323</v>
      </c>
      <c r="AU988" s="20" t="s">
        <v>92</v>
      </c>
    </row>
    <row r="989" s="13" customFormat="1">
      <c r="A989" s="13"/>
      <c r="B989" s="236"/>
      <c r="C989" s="237"/>
      <c r="D989" s="238" t="s">
        <v>238</v>
      </c>
      <c r="E989" s="239" t="s">
        <v>44</v>
      </c>
      <c r="F989" s="240" t="s">
        <v>1917</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1954</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1955</v>
      </c>
      <c r="D992" s="218" t="s">
        <v>230</v>
      </c>
      <c r="E992" s="219" t="s">
        <v>1956</v>
      </c>
      <c r="F992" s="220" t="s">
        <v>1957</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1958</v>
      </c>
    </row>
    <row r="993" s="2" customFormat="1">
      <c r="A993" s="42"/>
      <c r="B993" s="43"/>
      <c r="C993" s="44"/>
      <c r="D993" s="231" t="s">
        <v>236</v>
      </c>
      <c r="E993" s="44"/>
      <c r="F993" s="232" t="s">
        <v>1959</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323</v>
      </c>
      <c r="E994" s="44"/>
      <c r="F994" s="279" t="s">
        <v>1916</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323</v>
      </c>
      <c r="AU994" s="20" t="s">
        <v>92</v>
      </c>
    </row>
    <row r="995" s="13" customFormat="1">
      <c r="A995" s="13"/>
      <c r="B995" s="236"/>
      <c r="C995" s="237"/>
      <c r="D995" s="238" t="s">
        <v>238</v>
      </c>
      <c r="E995" s="239" t="s">
        <v>44</v>
      </c>
      <c r="F995" s="240" t="s">
        <v>1917</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1960</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1961</v>
      </c>
      <c r="D998" s="218" t="s">
        <v>230</v>
      </c>
      <c r="E998" s="219" t="s">
        <v>1962</v>
      </c>
      <c r="F998" s="220" t="s">
        <v>1963</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1964</v>
      </c>
    </row>
    <row r="999" s="2" customFormat="1">
      <c r="A999" s="42"/>
      <c r="B999" s="43"/>
      <c r="C999" s="44"/>
      <c r="D999" s="231" t="s">
        <v>236</v>
      </c>
      <c r="E999" s="44"/>
      <c r="F999" s="232" t="s">
        <v>1965</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323</v>
      </c>
      <c r="E1000" s="44"/>
      <c r="F1000" s="279" t="s">
        <v>1916</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323</v>
      </c>
      <c r="AU1000" s="20" t="s">
        <v>92</v>
      </c>
    </row>
    <row r="1001" s="13" customFormat="1">
      <c r="A1001" s="13"/>
      <c r="B1001" s="236"/>
      <c r="C1001" s="237"/>
      <c r="D1001" s="238" t="s">
        <v>238</v>
      </c>
      <c r="E1001" s="239" t="s">
        <v>44</v>
      </c>
      <c r="F1001" s="240" t="s">
        <v>1917</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1966</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1967</v>
      </c>
      <c r="D1004" s="218" t="s">
        <v>230</v>
      </c>
      <c r="E1004" s="219" t="s">
        <v>1968</v>
      </c>
      <c r="F1004" s="220" t="s">
        <v>1969</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1970</v>
      </c>
    </row>
    <row r="1005" s="2" customFormat="1">
      <c r="A1005" s="42"/>
      <c r="B1005" s="43"/>
      <c r="C1005" s="44"/>
      <c r="D1005" s="231" t="s">
        <v>236</v>
      </c>
      <c r="E1005" s="44"/>
      <c r="F1005" s="232" t="s">
        <v>1971</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323</v>
      </c>
      <c r="E1006" s="44"/>
      <c r="F1006" s="279" t="s">
        <v>1916</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323</v>
      </c>
      <c r="AU1006" s="20" t="s">
        <v>92</v>
      </c>
    </row>
    <row r="1007" s="13" customFormat="1">
      <c r="A1007" s="13"/>
      <c r="B1007" s="236"/>
      <c r="C1007" s="237"/>
      <c r="D1007" s="238" t="s">
        <v>238</v>
      </c>
      <c r="E1007" s="239" t="s">
        <v>44</v>
      </c>
      <c r="F1007" s="240" t="s">
        <v>1917</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1948</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1972</v>
      </c>
      <c r="D1010" s="218" t="s">
        <v>230</v>
      </c>
      <c r="E1010" s="219" t="s">
        <v>1973</v>
      </c>
      <c r="F1010" s="220" t="s">
        <v>1974</v>
      </c>
      <c r="G1010" s="221" t="s">
        <v>1050</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1975</v>
      </c>
    </row>
    <row r="1011" s="2" customFormat="1" ht="24.15" customHeight="1">
      <c r="A1011" s="42"/>
      <c r="B1011" s="43"/>
      <c r="C1011" s="218" t="s">
        <v>1976</v>
      </c>
      <c r="D1011" s="218" t="s">
        <v>230</v>
      </c>
      <c r="E1011" s="219" t="s">
        <v>1977</v>
      </c>
      <c r="F1011" s="220" t="s">
        <v>1978</v>
      </c>
      <c r="G1011" s="221" t="s">
        <v>1050</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1979</v>
      </c>
    </row>
    <row r="1012" s="2" customFormat="1" ht="24.15" customHeight="1">
      <c r="A1012" s="42"/>
      <c r="B1012" s="43"/>
      <c r="C1012" s="218" t="s">
        <v>1980</v>
      </c>
      <c r="D1012" s="218" t="s">
        <v>230</v>
      </c>
      <c r="E1012" s="219" t="s">
        <v>1981</v>
      </c>
      <c r="F1012" s="220" t="s">
        <v>1982</v>
      </c>
      <c r="G1012" s="221" t="s">
        <v>1050</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1983</v>
      </c>
    </row>
    <row r="1013" s="2" customFormat="1" ht="24.15" customHeight="1">
      <c r="A1013" s="42"/>
      <c r="B1013" s="43"/>
      <c r="C1013" s="218" t="s">
        <v>1984</v>
      </c>
      <c r="D1013" s="218" t="s">
        <v>230</v>
      </c>
      <c r="E1013" s="219" t="s">
        <v>1985</v>
      </c>
      <c r="F1013" s="220" t="s">
        <v>1986</v>
      </c>
      <c r="G1013" s="221" t="s">
        <v>1050</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1987</v>
      </c>
    </row>
    <row r="1014" s="2" customFormat="1" ht="24.15" customHeight="1">
      <c r="A1014" s="42"/>
      <c r="B1014" s="43"/>
      <c r="C1014" s="218" t="s">
        <v>1988</v>
      </c>
      <c r="D1014" s="218" t="s">
        <v>230</v>
      </c>
      <c r="E1014" s="219" t="s">
        <v>1989</v>
      </c>
      <c r="F1014" s="220" t="s">
        <v>1990</v>
      </c>
      <c r="G1014" s="221" t="s">
        <v>1050</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1991</v>
      </c>
    </row>
    <row r="1015" s="2" customFormat="1" ht="24.15" customHeight="1">
      <c r="A1015" s="42"/>
      <c r="B1015" s="43"/>
      <c r="C1015" s="218" t="s">
        <v>1992</v>
      </c>
      <c r="D1015" s="218" t="s">
        <v>230</v>
      </c>
      <c r="E1015" s="219" t="s">
        <v>1993</v>
      </c>
      <c r="F1015" s="220" t="s">
        <v>1994</v>
      </c>
      <c r="G1015" s="221" t="s">
        <v>1050</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1995</v>
      </c>
    </row>
    <row r="1016" s="2" customFormat="1" ht="24.15" customHeight="1">
      <c r="A1016" s="42"/>
      <c r="B1016" s="43"/>
      <c r="C1016" s="218" t="s">
        <v>1996</v>
      </c>
      <c r="D1016" s="218" t="s">
        <v>230</v>
      </c>
      <c r="E1016" s="219" t="s">
        <v>1997</v>
      </c>
      <c r="F1016" s="220" t="s">
        <v>1998</v>
      </c>
      <c r="G1016" s="221" t="s">
        <v>1050</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1999</v>
      </c>
    </row>
    <row r="1017" s="2" customFormat="1" ht="24.15" customHeight="1">
      <c r="A1017" s="42"/>
      <c r="B1017" s="43"/>
      <c r="C1017" s="218" t="s">
        <v>2000</v>
      </c>
      <c r="D1017" s="218" t="s">
        <v>230</v>
      </c>
      <c r="E1017" s="219" t="s">
        <v>2001</v>
      </c>
      <c r="F1017" s="220" t="s">
        <v>2002</v>
      </c>
      <c r="G1017" s="221" t="s">
        <v>1050</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2003</v>
      </c>
    </row>
    <row r="1018" s="2" customFormat="1" ht="24.15" customHeight="1">
      <c r="A1018" s="42"/>
      <c r="B1018" s="43"/>
      <c r="C1018" s="218" t="s">
        <v>2004</v>
      </c>
      <c r="D1018" s="218" t="s">
        <v>230</v>
      </c>
      <c r="E1018" s="219" t="s">
        <v>2005</v>
      </c>
      <c r="F1018" s="220" t="s">
        <v>2006</v>
      </c>
      <c r="G1018" s="221" t="s">
        <v>1050</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2007</v>
      </c>
    </row>
    <row r="1019" s="2" customFormat="1" ht="24.15" customHeight="1">
      <c r="A1019" s="42"/>
      <c r="B1019" s="43"/>
      <c r="C1019" s="218" t="s">
        <v>2008</v>
      </c>
      <c r="D1019" s="218" t="s">
        <v>230</v>
      </c>
      <c r="E1019" s="219" t="s">
        <v>2009</v>
      </c>
      <c r="F1019" s="220" t="s">
        <v>2010</v>
      </c>
      <c r="G1019" s="221" t="s">
        <v>1050</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2011</v>
      </c>
    </row>
    <row r="1020" s="2" customFormat="1" ht="33" customHeight="1">
      <c r="A1020" s="42"/>
      <c r="B1020" s="43"/>
      <c r="C1020" s="218" t="s">
        <v>2012</v>
      </c>
      <c r="D1020" s="218" t="s">
        <v>230</v>
      </c>
      <c r="E1020" s="219" t="s">
        <v>2013</v>
      </c>
      <c r="F1020" s="220" t="s">
        <v>2014</v>
      </c>
      <c r="G1020" s="221" t="s">
        <v>1050</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2015</v>
      </c>
    </row>
    <row r="1021" s="12" customFormat="1" ht="22.8" customHeight="1">
      <c r="A1021" s="12"/>
      <c r="B1021" s="202"/>
      <c r="C1021" s="203"/>
      <c r="D1021" s="204" t="s">
        <v>81</v>
      </c>
      <c r="E1021" s="216" t="s">
        <v>2016</v>
      </c>
      <c r="F1021" s="216" t="s">
        <v>2017</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2018</v>
      </c>
      <c r="D1022" s="218" t="s">
        <v>230</v>
      </c>
      <c r="E1022" s="219" t="s">
        <v>2019</v>
      </c>
      <c r="F1022" s="220" t="s">
        <v>2020</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2021</v>
      </c>
    </row>
    <row r="1023" s="2" customFormat="1">
      <c r="A1023" s="42"/>
      <c r="B1023" s="43"/>
      <c r="C1023" s="44"/>
      <c r="D1023" s="231" t="s">
        <v>236</v>
      </c>
      <c r="E1023" s="44"/>
      <c r="F1023" s="232" t="s">
        <v>2022</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2023</v>
      </c>
      <c r="D1024" s="218" t="s">
        <v>230</v>
      </c>
      <c r="E1024" s="219" t="s">
        <v>2024</v>
      </c>
      <c r="F1024" s="220" t="s">
        <v>2025</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2026</v>
      </c>
    </row>
    <row r="1025" s="2" customFormat="1">
      <c r="A1025" s="42"/>
      <c r="B1025" s="43"/>
      <c r="C1025" s="44"/>
      <c r="D1025" s="231" t="s">
        <v>236</v>
      </c>
      <c r="E1025" s="44"/>
      <c r="F1025" s="232" t="s">
        <v>2027</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2028</v>
      </c>
      <c r="D1026" s="218" t="s">
        <v>230</v>
      </c>
      <c r="E1026" s="219" t="s">
        <v>2029</v>
      </c>
      <c r="F1026" s="220" t="s">
        <v>2030</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2031</v>
      </c>
    </row>
    <row r="1027" s="2" customFormat="1">
      <c r="A1027" s="42"/>
      <c r="B1027" s="43"/>
      <c r="C1027" s="44"/>
      <c r="D1027" s="231" t="s">
        <v>236</v>
      </c>
      <c r="E1027" s="44"/>
      <c r="F1027" s="232" t="s">
        <v>2032</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2033</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2034</v>
      </c>
      <c r="D1029" s="218" t="s">
        <v>230</v>
      </c>
      <c r="E1029" s="219" t="s">
        <v>2035</v>
      </c>
      <c r="F1029" s="220" t="s">
        <v>2036</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2037</v>
      </c>
    </row>
    <row r="1030" s="2" customFormat="1">
      <c r="A1030" s="42"/>
      <c r="B1030" s="43"/>
      <c r="C1030" s="44"/>
      <c r="D1030" s="231" t="s">
        <v>236</v>
      </c>
      <c r="E1030" s="44"/>
      <c r="F1030" s="232" t="s">
        <v>2038</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371</v>
      </c>
      <c r="F1031" s="216" t="s">
        <v>372</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2039</v>
      </c>
      <c r="D1032" s="218" t="s">
        <v>230</v>
      </c>
      <c r="E1032" s="219" t="s">
        <v>980</v>
      </c>
      <c r="F1032" s="220" t="s">
        <v>981</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2040</v>
      </c>
    </row>
    <row r="1033" s="2" customFormat="1">
      <c r="A1033" s="42"/>
      <c r="B1033" s="43"/>
      <c r="C1033" s="44"/>
      <c r="D1033" s="231" t="s">
        <v>236</v>
      </c>
      <c r="E1033" s="44"/>
      <c r="F1033" s="232" t="s">
        <v>983</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984</v>
      </c>
      <c r="F1034" s="205" t="s">
        <v>985</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2041</v>
      </c>
      <c r="F1035" s="216" t="s">
        <v>2042</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2043</v>
      </c>
      <c r="D1036" s="218" t="s">
        <v>230</v>
      </c>
      <c r="E1036" s="219" t="s">
        <v>2044</v>
      </c>
      <c r="F1036" s="220" t="s">
        <v>2045</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365</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365</v>
      </c>
      <c r="BM1036" s="229" t="s">
        <v>2046</v>
      </c>
    </row>
    <row r="1037" s="2" customFormat="1">
      <c r="A1037" s="42"/>
      <c r="B1037" s="43"/>
      <c r="C1037" s="44"/>
      <c r="D1037" s="238" t="s">
        <v>323</v>
      </c>
      <c r="E1037" s="44"/>
      <c r="F1037" s="279" t="s">
        <v>2047</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323</v>
      </c>
      <c r="AU1037" s="20" t="s">
        <v>92</v>
      </c>
    </row>
    <row r="1038" s="2" customFormat="1" ht="24.15" customHeight="1">
      <c r="A1038" s="42"/>
      <c r="B1038" s="43"/>
      <c r="C1038" s="218" t="s">
        <v>2048</v>
      </c>
      <c r="D1038" s="218" t="s">
        <v>230</v>
      </c>
      <c r="E1038" s="219" t="s">
        <v>2049</v>
      </c>
      <c r="F1038" s="220" t="s">
        <v>2050</v>
      </c>
      <c r="G1038" s="221" t="s">
        <v>413</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365</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365</v>
      </c>
      <c r="BM1038" s="229" t="s">
        <v>2051</v>
      </c>
    </row>
    <row r="1039" s="2" customFormat="1">
      <c r="A1039" s="42"/>
      <c r="B1039" s="43"/>
      <c r="C1039" s="44"/>
      <c r="D1039" s="238" t="s">
        <v>323</v>
      </c>
      <c r="E1039" s="44"/>
      <c r="F1039" s="279" t="s">
        <v>2052</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323</v>
      </c>
      <c r="AU1039" s="20" t="s">
        <v>92</v>
      </c>
    </row>
    <row r="1040" s="2" customFormat="1" ht="24.15" customHeight="1">
      <c r="A1040" s="42"/>
      <c r="B1040" s="43"/>
      <c r="C1040" s="218" t="s">
        <v>2053</v>
      </c>
      <c r="D1040" s="218" t="s">
        <v>230</v>
      </c>
      <c r="E1040" s="219" t="s">
        <v>2054</v>
      </c>
      <c r="F1040" s="220" t="s">
        <v>2055</v>
      </c>
      <c r="G1040" s="221" t="s">
        <v>2056</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365</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365</v>
      </c>
      <c r="BM1040" s="229" t="s">
        <v>2057</v>
      </c>
    </row>
    <row r="1041" s="2" customFormat="1">
      <c r="A1041" s="42"/>
      <c r="B1041" s="43"/>
      <c r="C1041" s="44"/>
      <c r="D1041" s="238" t="s">
        <v>323</v>
      </c>
      <c r="E1041" s="44"/>
      <c r="F1041" s="279" t="s">
        <v>2052</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323</v>
      </c>
      <c r="AU1041" s="20" t="s">
        <v>92</v>
      </c>
    </row>
    <row r="1042" s="14" customFormat="1">
      <c r="A1042" s="14"/>
      <c r="B1042" s="247"/>
      <c r="C1042" s="248"/>
      <c r="D1042" s="238" t="s">
        <v>238</v>
      </c>
      <c r="E1042" s="248"/>
      <c r="F1042" s="250" t="s">
        <v>2058</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2059</v>
      </c>
      <c r="F1043" s="216" t="s">
        <v>2060</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596</v>
      </c>
      <c r="D1044" s="218" t="s">
        <v>230</v>
      </c>
      <c r="E1044" s="219" t="s">
        <v>2061</v>
      </c>
      <c r="F1044" s="220" t="s">
        <v>2062</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365</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365</v>
      </c>
      <c r="BM1044" s="229" t="s">
        <v>2063</v>
      </c>
    </row>
    <row r="1045" s="2" customFormat="1">
      <c r="A1045" s="42"/>
      <c r="B1045" s="43"/>
      <c r="C1045" s="44"/>
      <c r="D1045" s="231" t="s">
        <v>236</v>
      </c>
      <c r="E1045" s="44"/>
      <c r="F1045" s="232" t="s">
        <v>2064</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2065</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1127</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2066</v>
      </c>
      <c r="D1049" s="218" t="s">
        <v>230</v>
      </c>
      <c r="E1049" s="219" t="s">
        <v>2067</v>
      </c>
      <c r="F1049" s="220" t="s">
        <v>2068</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365</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365</v>
      </c>
      <c r="BM1049" s="229" t="s">
        <v>2069</v>
      </c>
    </row>
    <row r="1050" s="2" customFormat="1">
      <c r="A1050" s="42"/>
      <c r="B1050" s="43"/>
      <c r="C1050" s="44"/>
      <c r="D1050" s="231" t="s">
        <v>236</v>
      </c>
      <c r="E1050" s="44"/>
      <c r="F1050" s="232" t="s">
        <v>2070</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2065</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1131</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2071</v>
      </c>
      <c r="D1054" s="218" t="s">
        <v>230</v>
      </c>
      <c r="E1054" s="219" t="s">
        <v>2072</v>
      </c>
      <c r="F1054" s="220" t="s">
        <v>2073</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365</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365</v>
      </c>
      <c r="BM1054" s="229" t="s">
        <v>2074</v>
      </c>
    </row>
    <row r="1055" s="2" customFormat="1">
      <c r="A1055" s="42"/>
      <c r="B1055" s="43"/>
      <c r="C1055" s="44"/>
      <c r="D1055" s="231" t="s">
        <v>236</v>
      </c>
      <c r="E1055" s="44"/>
      <c r="F1055" s="232" t="s">
        <v>2075</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2076</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1127</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1131</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1133</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2077</v>
      </c>
      <c r="D1061" s="218" t="s">
        <v>230</v>
      </c>
      <c r="E1061" s="219" t="s">
        <v>2078</v>
      </c>
      <c r="F1061" s="220" t="s">
        <v>2079</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365</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365</v>
      </c>
      <c r="BM1061" s="229" t="s">
        <v>2080</v>
      </c>
    </row>
    <row r="1062" s="2" customFormat="1">
      <c r="A1062" s="42"/>
      <c r="B1062" s="43"/>
      <c r="C1062" s="44"/>
      <c r="D1062" s="231" t="s">
        <v>236</v>
      </c>
      <c r="E1062" s="44"/>
      <c r="F1062" s="232" t="s">
        <v>2081</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323</v>
      </c>
      <c r="E1063" s="44"/>
      <c r="F1063" s="279" t="s">
        <v>2082</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323</v>
      </c>
      <c r="AU1063" s="20" t="s">
        <v>92</v>
      </c>
    </row>
    <row r="1064" s="13" customFormat="1">
      <c r="A1064" s="13"/>
      <c r="B1064" s="236"/>
      <c r="C1064" s="237"/>
      <c r="D1064" s="238" t="s">
        <v>238</v>
      </c>
      <c r="E1064" s="239" t="s">
        <v>44</v>
      </c>
      <c r="F1064" s="240" t="s">
        <v>2083</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394</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2084</v>
      </c>
      <c r="D1067" s="218" t="s">
        <v>230</v>
      </c>
      <c r="E1067" s="219" t="s">
        <v>2085</v>
      </c>
      <c r="F1067" s="220" t="s">
        <v>2086</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365</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365</v>
      </c>
      <c r="BM1067" s="229" t="s">
        <v>2087</v>
      </c>
    </row>
    <row r="1068" s="2" customFormat="1">
      <c r="A1068" s="42"/>
      <c r="B1068" s="43"/>
      <c r="C1068" s="44"/>
      <c r="D1068" s="231" t="s">
        <v>236</v>
      </c>
      <c r="E1068" s="44"/>
      <c r="F1068" s="232" t="s">
        <v>2088</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2089</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1120</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1127</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1131</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2090</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2091</v>
      </c>
      <c r="D1075" s="218" t="s">
        <v>230</v>
      </c>
      <c r="E1075" s="219" t="s">
        <v>2092</v>
      </c>
      <c r="F1075" s="220" t="s">
        <v>2093</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365</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365</v>
      </c>
      <c r="BM1075" s="229" t="s">
        <v>2094</v>
      </c>
    </row>
    <row r="1076" s="2" customFormat="1">
      <c r="A1076" s="42"/>
      <c r="B1076" s="43"/>
      <c r="C1076" s="44"/>
      <c r="D1076" s="231" t="s">
        <v>236</v>
      </c>
      <c r="E1076" s="44"/>
      <c r="F1076" s="232" t="s">
        <v>2095</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2096</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1120</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2097</v>
      </c>
      <c r="D1080" s="218" t="s">
        <v>230</v>
      </c>
      <c r="E1080" s="219" t="s">
        <v>2098</v>
      </c>
      <c r="F1080" s="220" t="s">
        <v>2099</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365</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365</v>
      </c>
      <c r="BM1080" s="229" t="s">
        <v>2100</v>
      </c>
    </row>
    <row r="1081" s="2" customFormat="1">
      <c r="A1081" s="42"/>
      <c r="B1081" s="43"/>
      <c r="C1081" s="44"/>
      <c r="D1081" s="231" t="s">
        <v>236</v>
      </c>
      <c r="E1081" s="44"/>
      <c r="F1081" s="232" t="s">
        <v>2101</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2102</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2090</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2103</v>
      </c>
      <c r="D1085" s="218" t="s">
        <v>230</v>
      </c>
      <c r="E1085" s="219" t="s">
        <v>2104</v>
      </c>
      <c r="F1085" s="220" t="s">
        <v>2105</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365</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365</v>
      </c>
      <c r="BM1085" s="229" t="s">
        <v>2106</v>
      </c>
    </row>
    <row r="1086" s="2" customFormat="1">
      <c r="A1086" s="42"/>
      <c r="B1086" s="43"/>
      <c r="C1086" s="44"/>
      <c r="D1086" s="231" t="s">
        <v>236</v>
      </c>
      <c r="E1086" s="44"/>
      <c r="F1086" s="232" t="s">
        <v>2107</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2096</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1122</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2108</v>
      </c>
      <c r="D1090" s="218" t="s">
        <v>230</v>
      </c>
      <c r="E1090" s="219" t="s">
        <v>2109</v>
      </c>
      <c r="F1090" s="220" t="s">
        <v>2110</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365</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365</v>
      </c>
      <c r="BM1090" s="229" t="s">
        <v>2111</v>
      </c>
    </row>
    <row r="1091" s="2" customFormat="1">
      <c r="A1091" s="42"/>
      <c r="B1091" s="43"/>
      <c r="C1091" s="44"/>
      <c r="D1091" s="231" t="s">
        <v>236</v>
      </c>
      <c r="E1091" s="44"/>
      <c r="F1091" s="232" t="s">
        <v>2112</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2113</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1120</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1122</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1129</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2090</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2114</v>
      </c>
      <c r="D1098" s="218" t="s">
        <v>230</v>
      </c>
      <c r="E1098" s="219" t="s">
        <v>2115</v>
      </c>
      <c r="F1098" s="220" t="s">
        <v>2116</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365</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365</v>
      </c>
      <c r="BM1098" s="229" t="s">
        <v>2117</v>
      </c>
    </row>
    <row r="1099" s="2" customFormat="1">
      <c r="A1099" s="42"/>
      <c r="B1099" s="43"/>
      <c r="C1099" s="44"/>
      <c r="D1099" s="231" t="s">
        <v>236</v>
      </c>
      <c r="E1099" s="44"/>
      <c r="F1099" s="232" t="s">
        <v>2118</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2119</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2120</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2121</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2122</v>
      </c>
      <c r="D1104" s="218" t="s">
        <v>230</v>
      </c>
      <c r="E1104" s="219" t="s">
        <v>2123</v>
      </c>
      <c r="F1104" s="220" t="s">
        <v>2124</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365</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365</v>
      </c>
      <c r="BM1104" s="229" t="s">
        <v>2125</v>
      </c>
    </row>
    <row r="1105" s="13" customFormat="1">
      <c r="A1105" s="13"/>
      <c r="B1105" s="236"/>
      <c r="C1105" s="237"/>
      <c r="D1105" s="238" t="s">
        <v>238</v>
      </c>
      <c r="E1105" s="239" t="s">
        <v>44</v>
      </c>
      <c r="F1105" s="240" t="s">
        <v>2126</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1129</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2127</v>
      </c>
      <c r="D1108" s="218" t="s">
        <v>230</v>
      </c>
      <c r="E1108" s="219" t="s">
        <v>2128</v>
      </c>
      <c r="F1108" s="220" t="s">
        <v>2129</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365</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365</v>
      </c>
      <c r="BM1108" s="229" t="s">
        <v>2130</v>
      </c>
    </row>
    <row r="1109" s="2" customFormat="1">
      <c r="A1109" s="42"/>
      <c r="B1109" s="43"/>
      <c r="C1109" s="44"/>
      <c r="D1109" s="231" t="s">
        <v>236</v>
      </c>
      <c r="E1109" s="44"/>
      <c r="F1109" s="232" t="s">
        <v>2131</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2132</v>
      </c>
      <c r="F1110" s="216" t="s">
        <v>2133</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2134</v>
      </c>
      <c r="D1111" s="218" t="s">
        <v>230</v>
      </c>
      <c r="E1111" s="219" t="s">
        <v>2135</v>
      </c>
      <c r="F1111" s="220" t="s">
        <v>2136</v>
      </c>
      <c r="G1111" s="221" t="s">
        <v>2137</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365</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365</v>
      </c>
      <c r="BM1111" s="229" t="s">
        <v>2138</v>
      </c>
    </row>
    <row r="1112" s="2" customFormat="1">
      <c r="A1112" s="42"/>
      <c r="B1112" s="43"/>
      <c r="C1112" s="44"/>
      <c r="D1112" s="238" t="s">
        <v>323</v>
      </c>
      <c r="E1112" s="44"/>
      <c r="F1112" s="279" t="s">
        <v>2139</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323</v>
      </c>
      <c r="AU1112" s="20" t="s">
        <v>92</v>
      </c>
    </row>
    <row r="1113" s="13" customFormat="1">
      <c r="A1113" s="13"/>
      <c r="B1113" s="236"/>
      <c r="C1113" s="237"/>
      <c r="D1113" s="238" t="s">
        <v>238</v>
      </c>
      <c r="E1113" s="239" t="s">
        <v>44</v>
      </c>
      <c r="F1113" s="240" t="s">
        <v>2140</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2141</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2142</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2143</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2144</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2145</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2146</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2147</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2148</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2149</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2150</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2151</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2152</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2153</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2154</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2155</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2156</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2157</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2158</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2159</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2160</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2161</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2162</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2163</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2164</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2165</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2166</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2167</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2168</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2169</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2170</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2171</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2172</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2173</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2174</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2175</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2176</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2177</v>
      </c>
      <c r="D1151" s="269" t="s">
        <v>277</v>
      </c>
      <c r="E1151" s="270" t="s">
        <v>2178</v>
      </c>
      <c r="F1151" s="271" t="s">
        <v>2179</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549</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365</v>
      </c>
      <c r="BM1151" s="229" t="s">
        <v>2180</v>
      </c>
    </row>
    <row r="1152" s="2" customFormat="1">
      <c r="A1152" s="42"/>
      <c r="B1152" s="43"/>
      <c r="C1152" s="44"/>
      <c r="D1152" s="238" t="s">
        <v>323</v>
      </c>
      <c r="E1152" s="44"/>
      <c r="F1152" s="279" t="s">
        <v>1821</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323</v>
      </c>
      <c r="AU1152" s="20" t="s">
        <v>92</v>
      </c>
    </row>
    <row r="1153" s="14" customFormat="1">
      <c r="A1153" s="14"/>
      <c r="B1153" s="247"/>
      <c r="C1153" s="248"/>
      <c r="D1153" s="238" t="s">
        <v>238</v>
      </c>
      <c r="E1153" s="248"/>
      <c r="F1153" s="250" t="s">
        <v>2181</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2182</v>
      </c>
      <c r="D1154" s="269" t="s">
        <v>277</v>
      </c>
      <c r="E1154" s="270" t="s">
        <v>1905</v>
      </c>
      <c r="F1154" s="271" t="s">
        <v>1906</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2183</v>
      </c>
    </row>
    <row r="1155" s="2" customFormat="1">
      <c r="A1155" s="42"/>
      <c r="B1155" s="43"/>
      <c r="C1155" s="44"/>
      <c r="D1155" s="238" t="s">
        <v>323</v>
      </c>
      <c r="E1155" s="44"/>
      <c r="F1155" s="279" t="s">
        <v>1908</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323</v>
      </c>
      <c r="AU1155" s="20" t="s">
        <v>92</v>
      </c>
    </row>
    <row r="1156" s="13" customFormat="1">
      <c r="A1156" s="13"/>
      <c r="B1156" s="236"/>
      <c r="C1156" s="237"/>
      <c r="D1156" s="238" t="s">
        <v>238</v>
      </c>
      <c r="E1156" s="239" t="s">
        <v>44</v>
      </c>
      <c r="F1156" s="240" t="s">
        <v>2184</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2185</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2186</v>
      </c>
      <c r="D1159" s="218" t="s">
        <v>230</v>
      </c>
      <c r="E1159" s="219" t="s">
        <v>2187</v>
      </c>
      <c r="F1159" s="220" t="s">
        <v>2188</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365</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365</v>
      </c>
      <c r="BM1159" s="229" t="s">
        <v>2189</v>
      </c>
    </row>
    <row r="1160" s="2" customFormat="1">
      <c r="A1160" s="42"/>
      <c r="B1160" s="43"/>
      <c r="C1160" s="44"/>
      <c r="D1160" s="231" t="s">
        <v>236</v>
      </c>
      <c r="E1160" s="44"/>
      <c r="F1160" s="232" t="s">
        <v>2190</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2191</v>
      </c>
      <c r="F1161" s="216" t="s">
        <v>2192</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2193</v>
      </c>
      <c r="D1162" s="218" t="s">
        <v>230</v>
      </c>
      <c r="E1162" s="219" t="s">
        <v>2194</v>
      </c>
      <c r="F1162" s="220" t="s">
        <v>2195</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365</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365</v>
      </c>
      <c r="BM1162" s="229" t="s">
        <v>2196</v>
      </c>
    </row>
    <row r="1163" s="2" customFormat="1" ht="21.75" customHeight="1">
      <c r="A1163" s="42"/>
      <c r="B1163" s="43"/>
      <c r="C1163" s="218" t="s">
        <v>2197</v>
      </c>
      <c r="D1163" s="218" t="s">
        <v>230</v>
      </c>
      <c r="E1163" s="219" t="s">
        <v>2198</v>
      </c>
      <c r="F1163" s="220" t="s">
        <v>2199</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365</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365</v>
      </c>
      <c r="BM1163" s="229" t="s">
        <v>2200</v>
      </c>
    </row>
    <row r="1164" s="13" customFormat="1">
      <c r="A1164" s="13"/>
      <c r="B1164" s="236"/>
      <c r="C1164" s="237"/>
      <c r="D1164" s="238" t="s">
        <v>238</v>
      </c>
      <c r="E1164" s="239" t="s">
        <v>44</v>
      </c>
      <c r="F1164" s="240" t="s">
        <v>2201</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2202</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2203</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2204</v>
      </c>
      <c r="D1168" s="218" t="s">
        <v>230</v>
      </c>
      <c r="E1168" s="219" t="s">
        <v>2205</v>
      </c>
      <c r="F1168" s="220" t="s">
        <v>2206</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365</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365</v>
      </c>
      <c r="BM1168" s="229" t="s">
        <v>2207</v>
      </c>
    </row>
    <row r="1169" s="2" customFormat="1">
      <c r="A1169" s="42"/>
      <c r="B1169" s="43"/>
      <c r="C1169" s="44"/>
      <c r="D1169" s="231" t="s">
        <v>236</v>
      </c>
      <c r="E1169" s="44"/>
      <c r="F1169" s="232" t="s">
        <v>2208</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2209</v>
      </c>
      <c r="D1170" s="218" t="s">
        <v>230</v>
      </c>
      <c r="E1170" s="219" t="s">
        <v>2210</v>
      </c>
      <c r="F1170" s="220" t="s">
        <v>2211</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365</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365</v>
      </c>
      <c r="BM1170" s="229" t="s">
        <v>2212</v>
      </c>
    </row>
    <row r="1171" s="2" customFormat="1">
      <c r="A1171" s="42"/>
      <c r="B1171" s="43"/>
      <c r="C1171" s="44"/>
      <c r="D1171" s="231" t="s">
        <v>236</v>
      </c>
      <c r="E1171" s="44"/>
      <c r="F1171" s="232" t="s">
        <v>2213</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2214</v>
      </c>
      <c r="D1172" s="218" t="s">
        <v>230</v>
      </c>
      <c r="E1172" s="219" t="s">
        <v>2215</v>
      </c>
      <c r="F1172" s="220" t="s">
        <v>2216</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365</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365</v>
      </c>
      <c r="BM1172" s="229" t="s">
        <v>2217</v>
      </c>
    </row>
    <row r="1173" s="2" customFormat="1">
      <c r="A1173" s="42"/>
      <c r="B1173" s="43"/>
      <c r="C1173" s="44"/>
      <c r="D1173" s="231" t="s">
        <v>236</v>
      </c>
      <c r="E1173" s="44"/>
      <c r="F1173" s="232" t="s">
        <v>2218</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323</v>
      </c>
      <c r="E1174" s="44"/>
      <c r="F1174" s="279" t="s">
        <v>2219</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323</v>
      </c>
      <c r="AU1174" s="20" t="s">
        <v>92</v>
      </c>
    </row>
    <row r="1175" s="13" customFormat="1">
      <c r="A1175" s="13"/>
      <c r="B1175" s="236"/>
      <c r="C1175" s="237"/>
      <c r="D1175" s="238" t="s">
        <v>238</v>
      </c>
      <c r="E1175" s="239" t="s">
        <v>44</v>
      </c>
      <c r="F1175" s="240" t="s">
        <v>2220</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1134</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1102</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1138</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1104</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1136</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2221</v>
      </c>
      <c r="D1182" s="218" t="s">
        <v>230</v>
      </c>
      <c r="E1182" s="219" t="s">
        <v>2222</v>
      </c>
      <c r="F1182" s="220" t="s">
        <v>2223</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365</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365</v>
      </c>
      <c r="BM1182" s="229" t="s">
        <v>2224</v>
      </c>
    </row>
    <row r="1183" s="2" customFormat="1">
      <c r="A1183" s="42"/>
      <c r="B1183" s="43"/>
      <c r="C1183" s="44"/>
      <c r="D1183" s="231" t="s">
        <v>236</v>
      </c>
      <c r="E1183" s="44"/>
      <c r="F1183" s="232" t="s">
        <v>2225</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2226</v>
      </c>
      <c r="D1184" s="218" t="s">
        <v>230</v>
      </c>
      <c r="E1184" s="219" t="s">
        <v>2227</v>
      </c>
      <c r="F1184" s="220" t="s">
        <v>2228</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365</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365</v>
      </c>
      <c r="BM1184" s="229" t="s">
        <v>2229</v>
      </c>
    </row>
    <row r="1185" s="2" customFormat="1">
      <c r="A1185" s="42"/>
      <c r="B1185" s="43"/>
      <c r="C1185" s="44"/>
      <c r="D1185" s="231" t="s">
        <v>236</v>
      </c>
      <c r="E1185" s="44"/>
      <c r="F1185" s="232" t="s">
        <v>2230</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2231</v>
      </c>
      <c r="D1186" s="218" t="s">
        <v>230</v>
      </c>
      <c r="E1186" s="219" t="s">
        <v>2232</v>
      </c>
      <c r="F1186" s="220" t="s">
        <v>2233</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365</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365</v>
      </c>
      <c r="BM1186" s="229" t="s">
        <v>2234</v>
      </c>
    </row>
    <row r="1187" s="2" customFormat="1">
      <c r="A1187" s="42"/>
      <c r="B1187" s="43"/>
      <c r="C1187" s="44"/>
      <c r="D1187" s="231" t="s">
        <v>236</v>
      </c>
      <c r="E1187" s="44"/>
      <c r="F1187" s="232" t="s">
        <v>2235</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2236</v>
      </c>
      <c r="D1188" s="218" t="s">
        <v>230</v>
      </c>
      <c r="E1188" s="219" t="s">
        <v>2237</v>
      </c>
      <c r="F1188" s="220" t="s">
        <v>2238</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365</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365</v>
      </c>
      <c r="BM1188" s="229" t="s">
        <v>2239</v>
      </c>
    </row>
    <row r="1189" s="2" customFormat="1">
      <c r="A1189" s="42"/>
      <c r="B1189" s="43"/>
      <c r="C1189" s="44"/>
      <c r="D1189" s="231" t="s">
        <v>236</v>
      </c>
      <c r="E1189" s="44"/>
      <c r="F1189" s="232" t="s">
        <v>2240</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2241</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2141</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2142</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2242</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2144</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2243</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2146</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2244</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2148</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2245</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2150</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2246</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2152</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2247</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2154</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2248</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2156</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2249</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2158</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2250</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2160</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2161</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2251</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2163</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2252</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2165</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2253</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2167</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2254</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2169</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2255</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2171</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2256</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2173</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2257</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2175</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2258</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2259</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2260</v>
      </c>
      <c r="F1229" s="205" t="s">
        <v>2261</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2262</v>
      </c>
      <c r="D1230" s="218" t="s">
        <v>230</v>
      </c>
      <c r="E1230" s="219" t="s">
        <v>2263</v>
      </c>
      <c r="F1230" s="220" t="s">
        <v>2264</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1091</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1091</v>
      </c>
      <c r="BM1230" s="229" t="s">
        <v>2265</v>
      </c>
    </row>
    <row r="1231" s="13" customFormat="1">
      <c r="A1231" s="13"/>
      <c r="B1231" s="236"/>
      <c r="C1231" s="237"/>
      <c r="D1231" s="238" t="s">
        <v>238</v>
      </c>
      <c r="E1231" s="239" t="s">
        <v>44</v>
      </c>
      <c r="F1231" s="240" t="s">
        <v>1093</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2266</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1366</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1170</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1368</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2267</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1408</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2268</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1106</v>
      </c>
      <c r="F1239" s="283" t="s">
        <v>335</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2269</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1366</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2270</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1368</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2271</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1110</v>
      </c>
      <c r="F1245" s="283" t="s">
        <v>335</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2272</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1368</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1115</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1114</v>
      </c>
      <c r="F1249" s="283" t="s">
        <v>335</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1365</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1366</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2273</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1368</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2274</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1125</v>
      </c>
      <c r="F1255" s="283" t="s">
        <v>335</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2275</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2276</v>
      </c>
      <c r="D1258" s="218" t="s">
        <v>230</v>
      </c>
      <c r="E1258" s="219" t="s">
        <v>1089</v>
      </c>
      <c r="F1258" s="220" t="s">
        <v>2277</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1091</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1091</v>
      </c>
      <c r="BM1258" s="229" t="s">
        <v>2278</v>
      </c>
    </row>
    <row r="1259" s="13" customFormat="1">
      <c r="A1259" s="13"/>
      <c r="B1259" s="236"/>
      <c r="C1259" s="237"/>
      <c r="D1259" s="238" t="s">
        <v>238</v>
      </c>
      <c r="E1259" s="239" t="s">
        <v>44</v>
      </c>
      <c r="F1259" s="240" t="s">
        <v>1093</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2266</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1366</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2279</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1368</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2280</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1408</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2281</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1108</v>
      </c>
      <c r="F1267" s="283" t="s">
        <v>335</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2269</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1366</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2282</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1368</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2283</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1112</v>
      </c>
      <c r="F1273" s="283" t="s">
        <v>335</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2272</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1368</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1117</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1116</v>
      </c>
      <c r="F1277" s="283" t="s">
        <v>335</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2284</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1366</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1119</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1118</v>
      </c>
      <c r="F1281" s="283" t="s">
        <v>335</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2285</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1366</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2286</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1368</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2287</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1120</v>
      </c>
      <c r="F1287" s="283" t="s">
        <v>335</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2288</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1368</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1123</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1122</v>
      </c>
      <c r="F1291" s="283" t="s">
        <v>335</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1365</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1366</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1367</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1368</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2289</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2290</v>
      </c>
      <c r="F1297" s="283" t="s">
        <v>335</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2291</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1408</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1128</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1127</v>
      </c>
      <c r="F1301" s="283" t="s">
        <v>335</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2120</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1366</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1130</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1129</v>
      </c>
      <c r="F1305" s="283" t="s">
        <v>335</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2292</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1366</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1132</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1131</v>
      </c>
      <c r="F1309" s="283" t="s">
        <v>335</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2293</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1408</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592</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1133</v>
      </c>
      <c r="F1313" s="283" t="s">
        <v>335</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2294</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5SYjh3uA2/677UF9G3xGnXksXPnJd9+iElnt8KwjIevI/MX7sX+quJpGUtCNZXr8rnbw7mdjtaSFlcPHGTaWWw==" hashValue="Jwbr+eT+c2IepW/2W4efXVakivIaY3/JZ4n357+a8s1DijotQnMgSD2cN+yl5IVyefrtiUCgV5V576MXKiiCmQ=="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2295</v>
      </c>
      <c r="BA2" s="143" t="s">
        <v>44</v>
      </c>
      <c r="BB2" s="143" t="s">
        <v>44</v>
      </c>
      <c r="BC2" s="143" t="s">
        <v>2296</v>
      </c>
      <c r="BD2" s="143" t="s">
        <v>92</v>
      </c>
    </row>
    <row r="3" s="1" customFormat="1" ht="6.96" customHeight="1">
      <c r="B3" s="144"/>
      <c r="C3" s="145"/>
      <c r="D3" s="145"/>
      <c r="E3" s="145"/>
      <c r="F3" s="145"/>
      <c r="G3" s="145"/>
      <c r="H3" s="145"/>
      <c r="I3" s="145"/>
      <c r="J3" s="145"/>
      <c r="K3" s="145"/>
      <c r="L3" s="23"/>
      <c r="AT3" s="20" t="s">
        <v>92</v>
      </c>
      <c r="AZ3" s="143" t="s">
        <v>2297</v>
      </c>
      <c r="BA3" s="143" t="s">
        <v>44</v>
      </c>
      <c r="BB3" s="143" t="s">
        <v>44</v>
      </c>
      <c r="BC3" s="143" t="s">
        <v>2298</v>
      </c>
      <c r="BD3" s="143" t="s">
        <v>92</v>
      </c>
    </row>
    <row r="4" s="1" customFormat="1" ht="24.96" customHeight="1">
      <c r="B4" s="23"/>
      <c r="D4" s="146" t="s">
        <v>200</v>
      </c>
      <c r="L4" s="23"/>
      <c r="M4" s="147" t="s">
        <v>10</v>
      </c>
      <c r="AT4" s="20" t="s">
        <v>4</v>
      </c>
      <c r="AZ4" s="143" t="s">
        <v>2299</v>
      </c>
      <c r="BA4" s="143" t="s">
        <v>44</v>
      </c>
      <c r="BB4" s="143" t="s">
        <v>44</v>
      </c>
      <c r="BC4" s="143" t="s">
        <v>2300</v>
      </c>
      <c r="BD4" s="143" t="s">
        <v>92</v>
      </c>
    </row>
    <row r="5" s="1" customFormat="1" ht="6.96" customHeight="1">
      <c r="B5" s="23"/>
      <c r="L5" s="23"/>
      <c r="AZ5" s="143" t="s">
        <v>2301</v>
      </c>
      <c r="BA5" s="143" t="s">
        <v>44</v>
      </c>
      <c r="BB5" s="143" t="s">
        <v>44</v>
      </c>
      <c r="BC5" s="143" t="s">
        <v>2302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2303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1140</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2304</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2305</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1144</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1146</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601</v>
      </c>
      <c r="F89" s="25"/>
      <c r="G89" s="25"/>
      <c r="H89" s="25"/>
      <c r="I89" s="25"/>
      <c r="J89" s="25"/>
      <c r="K89" s="25"/>
      <c r="L89" s="23"/>
    </row>
    <row r="90" s="1" customFormat="1" ht="12" customHeight="1">
      <c r="B90" s="24"/>
      <c r="C90" s="35" t="s">
        <v>604</v>
      </c>
      <c r="D90" s="25"/>
      <c r="E90" s="25"/>
      <c r="F90" s="25"/>
      <c r="G90" s="25"/>
      <c r="H90" s="25"/>
      <c r="I90" s="25"/>
      <c r="J90" s="25"/>
      <c r="K90" s="25"/>
      <c r="L90" s="23"/>
    </row>
    <row r="91" s="2" customFormat="1" ht="16.5" customHeight="1">
      <c r="A91" s="42"/>
      <c r="B91" s="43"/>
      <c r="C91" s="44"/>
      <c r="D91" s="44"/>
      <c r="E91" s="299" t="s">
        <v>607</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610</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1147</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2306</v>
      </c>
      <c r="F104" s="220" t="s">
        <v>2307</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2308</v>
      </c>
    </row>
    <row r="105" s="2" customFormat="1">
      <c r="A105" s="42"/>
      <c r="B105" s="43"/>
      <c r="C105" s="44"/>
      <c r="D105" s="238" t="s">
        <v>323</v>
      </c>
      <c r="E105" s="44"/>
      <c r="F105" s="279" t="s">
        <v>2309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323</v>
      </c>
      <c r="AU105" s="20" t="s">
        <v>92</v>
      </c>
    </row>
    <row r="106" s="13" customFormat="1">
      <c r="A106" s="13"/>
      <c r="B106" s="236"/>
      <c r="C106" s="237"/>
      <c r="D106" s="238" t="s">
        <v>238</v>
      </c>
      <c r="E106" s="239" t="s">
        <v>44</v>
      </c>
      <c r="F106" s="240" t="s">
        <v>2310</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2301</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2311</v>
      </c>
      <c r="F109" s="271" t="s">
        <v>2312</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2313</v>
      </c>
    </row>
    <row r="110" s="14" customFormat="1">
      <c r="A110" s="14"/>
      <c r="B110" s="247"/>
      <c r="C110" s="248"/>
      <c r="D110" s="238" t="s">
        <v>238</v>
      </c>
      <c r="E110" s="248"/>
      <c r="F110" s="250" t="s">
        <v>2314</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914</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2315</v>
      </c>
      <c r="F112" s="220" t="s">
        <v>2316</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2317</v>
      </c>
    </row>
    <row r="113" s="2" customFormat="1">
      <c r="A113" s="42"/>
      <c r="B113" s="43"/>
      <c r="C113" s="44"/>
      <c r="D113" s="238" t="s">
        <v>323</v>
      </c>
      <c r="E113" s="44"/>
      <c r="F113" s="279" t="s">
        <v>2309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92</v>
      </c>
    </row>
    <row r="114" s="13" customFormat="1">
      <c r="A114" s="13"/>
      <c r="B114" s="236"/>
      <c r="C114" s="237"/>
      <c r="D114" s="238" t="s">
        <v>238</v>
      </c>
      <c r="E114" s="239" t="s">
        <v>44</v>
      </c>
      <c r="F114" s="240" t="s">
        <v>2318</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2299</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2319</v>
      </c>
      <c r="F117" s="271" t="s">
        <v>2320</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2321</v>
      </c>
    </row>
    <row r="118" s="14" customFormat="1">
      <c r="A118" s="14"/>
      <c r="B118" s="247"/>
      <c r="C118" s="248"/>
      <c r="D118" s="238" t="s">
        <v>238</v>
      </c>
      <c r="E118" s="248"/>
      <c r="F118" s="250" t="s">
        <v>2322</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371</v>
      </c>
      <c r="F119" s="216" t="s">
        <v>372</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2323</v>
      </c>
      <c r="F120" s="220" t="s">
        <v>2324</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2325</v>
      </c>
    </row>
    <row r="121" s="2" customFormat="1">
      <c r="A121" s="42"/>
      <c r="B121" s="43"/>
      <c r="C121" s="44"/>
      <c r="D121" s="231" t="s">
        <v>236</v>
      </c>
      <c r="E121" s="44"/>
      <c r="F121" s="232" t="s">
        <v>2326</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984</v>
      </c>
      <c r="F122" s="205" t="s">
        <v>985</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2327</v>
      </c>
      <c r="F123" s="216" t="s">
        <v>2328</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2329</v>
      </c>
      <c r="F124" s="220" t="s">
        <v>2330</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365</v>
      </c>
      <c r="BM124" s="229" t="s">
        <v>2331</v>
      </c>
    </row>
    <row r="125" s="2" customFormat="1">
      <c r="A125" s="42"/>
      <c r="B125" s="43"/>
      <c r="C125" s="44"/>
      <c r="D125" s="231" t="s">
        <v>236</v>
      </c>
      <c r="E125" s="44"/>
      <c r="F125" s="232" t="s">
        <v>2332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2333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2297</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2334</v>
      </c>
      <c r="F129" s="271" t="s">
        <v>2335</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549</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365</v>
      </c>
      <c r="BM129" s="229" t="s">
        <v>2336</v>
      </c>
    </row>
    <row r="130" s="14" customFormat="1">
      <c r="A130" s="14"/>
      <c r="B130" s="247"/>
      <c r="C130" s="248"/>
      <c r="D130" s="238" t="s">
        <v>238</v>
      </c>
      <c r="E130" s="248"/>
      <c r="F130" s="250" t="s">
        <v>2337</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2338</v>
      </c>
      <c r="F131" s="220" t="s">
        <v>2339</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365</v>
      </c>
      <c r="BM131" s="229" t="s">
        <v>2340</v>
      </c>
    </row>
    <row r="132" s="2" customFormat="1">
      <c r="A132" s="42"/>
      <c r="B132" s="43"/>
      <c r="C132" s="44"/>
      <c r="D132" s="231" t="s">
        <v>236</v>
      </c>
      <c r="E132" s="44"/>
      <c r="F132" s="232" t="s">
        <v>2341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2342</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2297</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2343</v>
      </c>
      <c r="F136" s="271" t="s">
        <v>2344</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549</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365</v>
      </c>
      <c r="BM136" s="229" t="s">
        <v>2345</v>
      </c>
    </row>
    <row r="137" s="14" customFormat="1">
      <c r="A137" s="14"/>
      <c r="B137" s="247"/>
      <c r="C137" s="248"/>
      <c r="D137" s="238" t="s">
        <v>238</v>
      </c>
      <c r="E137" s="248"/>
      <c r="F137" s="250" t="s">
        <v>2337</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310</v>
      </c>
      <c r="D138" s="218" t="s">
        <v>230</v>
      </c>
      <c r="E138" s="219" t="s">
        <v>2346</v>
      </c>
      <c r="F138" s="220" t="s">
        <v>2347</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365</v>
      </c>
      <c r="BM138" s="229" t="s">
        <v>2348</v>
      </c>
    </row>
    <row r="139" s="13" customFormat="1">
      <c r="A139" s="13"/>
      <c r="B139" s="236"/>
      <c r="C139" s="237"/>
      <c r="D139" s="238" t="s">
        <v>238</v>
      </c>
      <c r="E139" s="239" t="s">
        <v>44</v>
      </c>
      <c r="F139" s="240" t="s">
        <v>2349</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2297</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326</v>
      </c>
      <c r="D142" s="218" t="s">
        <v>230</v>
      </c>
      <c r="E142" s="219" t="s">
        <v>2350</v>
      </c>
      <c r="F142" s="220" t="s">
        <v>2351</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365</v>
      </c>
      <c r="BM142" s="229" t="s">
        <v>2352</v>
      </c>
    </row>
    <row r="143" s="2" customFormat="1">
      <c r="A143" s="42"/>
      <c r="B143" s="43"/>
      <c r="C143" s="44"/>
      <c r="D143" s="231" t="s">
        <v>236</v>
      </c>
      <c r="E143" s="44"/>
      <c r="F143" s="232" t="s">
        <v>2353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2354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2355</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2356</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2357</v>
      </c>
      <c r="F148" s="271" t="s">
        <v>2358</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549</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365</v>
      </c>
      <c r="BM148" s="229" t="s">
        <v>2359</v>
      </c>
    </row>
    <row r="149" s="14" customFormat="1">
      <c r="A149" s="14"/>
      <c r="B149" s="247"/>
      <c r="C149" s="248"/>
      <c r="D149" s="238" t="s">
        <v>238</v>
      </c>
      <c r="E149" s="248"/>
      <c r="F149" s="250" t="s">
        <v>2360</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342</v>
      </c>
      <c r="D150" s="218" t="s">
        <v>230</v>
      </c>
      <c r="E150" s="219" t="s">
        <v>2361</v>
      </c>
      <c r="F150" s="220" t="s">
        <v>2362</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365</v>
      </c>
      <c r="BM150" s="229" t="s">
        <v>2363</v>
      </c>
    </row>
    <row r="151" s="2" customFormat="1">
      <c r="A151" s="42"/>
      <c r="B151" s="43"/>
      <c r="C151" s="44"/>
      <c r="D151" s="231" t="s">
        <v>236</v>
      </c>
      <c r="E151" s="44"/>
      <c r="F151" s="232" t="s">
        <v>2364</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2365</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2366</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351</v>
      </c>
      <c r="D155" s="218" t="s">
        <v>230</v>
      </c>
      <c r="E155" s="219" t="s">
        <v>2367</v>
      </c>
      <c r="F155" s="220" t="s">
        <v>2368</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365</v>
      </c>
      <c r="BM155" s="229" t="s">
        <v>2369</v>
      </c>
    </row>
    <row r="156" s="13" customFormat="1">
      <c r="A156" s="13"/>
      <c r="B156" s="236"/>
      <c r="C156" s="237"/>
      <c r="D156" s="238" t="s">
        <v>238</v>
      </c>
      <c r="E156" s="239" t="s">
        <v>44</v>
      </c>
      <c r="F156" s="240" t="s">
        <v>2365</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2370</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356</v>
      </c>
      <c r="D159" s="269" t="s">
        <v>277</v>
      </c>
      <c r="E159" s="270" t="s">
        <v>2371</v>
      </c>
      <c r="F159" s="271" t="s">
        <v>2372</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549</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365</v>
      </c>
      <c r="BM159" s="229" t="s">
        <v>2373</v>
      </c>
    </row>
    <row r="160" s="2" customFormat="1">
      <c r="A160" s="42"/>
      <c r="B160" s="43"/>
      <c r="C160" s="44"/>
      <c r="D160" s="238" t="s">
        <v>323</v>
      </c>
      <c r="E160" s="44"/>
      <c r="F160" s="279" t="s">
        <v>2374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14" customFormat="1">
      <c r="A161" s="14"/>
      <c r="B161" s="247"/>
      <c r="C161" s="248"/>
      <c r="D161" s="238" t="s">
        <v>238</v>
      </c>
      <c r="E161" s="248"/>
      <c r="F161" s="250" t="s">
        <v>2375</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365</v>
      </c>
      <c r="D162" s="218" t="s">
        <v>230</v>
      </c>
      <c r="E162" s="219" t="s">
        <v>2376</v>
      </c>
      <c r="F162" s="220" t="s">
        <v>2377</v>
      </c>
      <c r="G162" s="221" t="s">
        <v>413</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365</v>
      </c>
      <c r="BM162" s="229" t="s">
        <v>2378</v>
      </c>
    </row>
    <row r="163" s="13" customFormat="1">
      <c r="A163" s="13"/>
      <c r="B163" s="236"/>
      <c r="C163" s="237"/>
      <c r="D163" s="238" t="s">
        <v>238</v>
      </c>
      <c r="E163" s="239" t="s">
        <v>44</v>
      </c>
      <c r="F163" s="240" t="s">
        <v>2379</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2380</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2381</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373</v>
      </c>
      <c r="D167" s="269" t="s">
        <v>277</v>
      </c>
      <c r="E167" s="270" t="s">
        <v>2382</v>
      </c>
      <c r="F167" s="271" t="s">
        <v>2383</v>
      </c>
      <c r="G167" s="272" t="s">
        <v>413</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549</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365</v>
      </c>
      <c r="BM167" s="229" t="s">
        <v>2384</v>
      </c>
    </row>
    <row r="168" s="2" customFormat="1" ht="24.15" customHeight="1">
      <c r="A168" s="42"/>
      <c r="B168" s="43"/>
      <c r="C168" s="218" t="s">
        <v>315</v>
      </c>
      <c r="D168" s="218" t="s">
        <v>230</v>
      </c>
      <c r="E168" s="219" t="s">
        <v>2385</v>
      </c>
      <c r="F168" s="220" t="s">
        <v>2386</v>
      </c>
      <c r="G168" s="221" t="s">
        <v>413</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365</v>
      </c>
      <c r="BM168" s="229" t="s">
        <v>2387</v>
      </c>
    </row>
    <row r="169" s="2" customFormat="1">
      <c r="A169" s="42"/>
      <c r="B169" s="43"/>
      <c r="C169" s="44"/>
      <c r="D169" s="238" t="s">
        <v>323</v>
      </c>
      <c r="E169" s="44"/>
      <c r="F169" s="279" t="s">
        <v>2388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92</v>
      </c>
    </row>
    <row r="170" s="13" customFormat="1">
      <c r="A170" s="13"/>
      <c r="B170" s="236"/>
      <c r="C170" s="237"/>
      <c r="D170" s="238" t="s">
        <v>238</v>
      </c>
      <c r="E170" s="239" t="s">
        <v>44</v>
      </c>
      <c r="F170" s="240" t="s">
        <v>2389</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2390</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2391</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319</v>
      </c>
      <c r="D174" s="218" t="s">
        <v>230</v>
      </c>
      <c r="E174" s="219" t="s">
        <v>2392</v>
      </c>
      <c r="F174" s="220" t="s">
        <v>2393</v>
      </c>
      <c r="G174" s="221" t="s">
        <v>911</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2394</v>
      </c>
    </row>
    <row r="175" s="2" customFormat="1">
      <c r="A175" s="42"/>
      <c r="B175" s="43"/>
      <c r="C175" s="44"/>
      <c r="D175" s="238" t="s">
        <v>323</v>
      </c>
      <c r="E175" s="44"/>
      <c r="F175" s="279" t="s">
        <v>2395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92</v>
      </c>
    </row>
    <row r="176" s="2" customFormat="1" ht="24.15" customHeight="1">
      <c r="A176" s="42"/>
      <c r="B176" s="43"/>
      <c r="C176" s="218" t="s">
        <v>490</v>
      </c>
      <c r="D176" s="218" t="s">
        <v>230</v>
      </c>
      <c r="E176" s="219" t="s">
        <v>2396</v>
      </c>
      <c r="F176" s="220" t="s">
        <v>2397</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2398</v>
      </c>
    </row>
    <row r="177" s="2" customFormat="1">
      <c r="A177" s="42"/>
      <c r="B177" s="43"/>
      <c r="C177" s="44"/>
      <c r="D177" s="231" t="s">
        <v>236</v>
      </c>
      <c r="E177" s="44"/>
      <c r="F177" s="232" t="s">
        <v>2399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1057</v>
      </c>
      <c r="F178" s="216" t="s">
        <v>1058</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2400</v>
      </c>
      <c r="F179" s="220" t="s">
        <v>2401</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365</v>
      </c>
      <c r="BM179" s="229" t="s">
        <v>2402</v>
      </c>
    </row>
    <row r="180" s="2" customFormat="1">
      <c r="A180" s="42"/>
      <c r="B180" s="43"/>
      <c r="C180" s="44"/>
      <c r="D180" s="231" t="s">
        <v>236</v>
      </c>
      <c r="E180" s="44"/>
      <c r="F180" s="232" t="s">
        <v>2403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2404</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2297</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501</v>
      </c>
      <c r="D184" s="269" t="s">
        <v>277</v>
      </c>
      <c r="E184" s="270" t="s">
        <v>2405</v>
      </c>
      <c r="F184" s="271" t="s">
        <v>2406</v>
      </c>
      <c r="G184" s="272" t="s">
        <v>329</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549</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365</v>
      </c>
      <c r="BM184" s="229" t="s">
        <v>2407</v>
      </c>
    </row>
    <row r="185" s="13" customFormat="1">
      <c r="A185" s="13"/>
      <c r="B185" s="236"/>
      <c r="C185" s="237"/>
      <c r="D185" s="238" t="s">
        <v>238</v>
      </c>
      <c r="E185" s="239" t="s">
        <v>44</v>
      </c>
      <c r="F185" s="240" t="s">
        <v>2408</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2409</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2410</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506</v>
      </c>
      <c r="D189" s="218" t="s">
        <v>230</v>
      </c>
      <c r="E189" s="219" t="s">
        <v>2411</v>
      </c>
      <c r="F189" s="220" t="s">
        <v>2412</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2413</v>
      </c>
    </row>
    <row r="190" s="13" customFormat="1">
      <c r="A190" s="13"/>
      <c r="B190" s="236"/>
      <c r="C190" s="237"/>
      <c r="D190" s="238" t="s">
        <v>238</v>
      </c>
      <c r="E190" s="239" t="s">
        <v>44</v>
      </c>
      <c r="F190" s="240" t="s">
        <v>2404</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2297</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511</v>
      </c>
      <c r="D193" s="218" t="s">
        <v>230</v>
      </c>
      <c r="E193" s="219" t="s">
        <v>1077</v>
      </c>
      <c r="F193" s="220" t="s">
        <v>1078</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365</v>
      </c>
      <c r="BM193" s="229" t="s">
        <v>2414</v>
      </c>
    </row>
    <row r="194" s="2" customFormat="1">
      <c r="A194" s="42"/>
      <c r="B194" s="43"/>
      <c r="C194" s="44"/>
      <c r="D194" s="231" t="s">
        <v>236</v>
      </c>
      <c r="E194" s="44"/>
      <c r="F194" s="232" t="s">
        <v>1080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2415</v>
      </c>
      <c r="F195" s="216" t="s">
        <v>2416</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516</v>
      </c>
      <c r="D196" s="218" t="s">
        <v>230</v>
      </c>
      <c r="E196" s="219" t="s">
        <v>2417</v>
      </c>
      <c r="F196" s="220" t="s">
        <v>2418</v>
      </c>
      <c r="G196" s="221" t="s">
        <v>329</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2419</v>
      </c>
    </row>
    <row r="197" s="2" customFormat="1">
      <c r="A197" s="42"/>
      <c r="B197" s="43"/>
      <c r="C197" s="44"/>
      <c r="D197" s="231" t="s">
        <v>236</v>
      </c>
      <c r="E197" s="44"/>
      <c r="F197" s="232" t="s">
        <v>2420</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2421</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2295</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520</v>
      </c>
      <c r="D201" s="218" t="s">
        <v>230</v>
      </c>
      <c r="E201" s="219" t="s">
        <v>2422</v>
      </c>
      <c r="F201" s="220" t="s">
        <v>2423</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365</v>
      </c>
      <c r="BM201" s="229" t="s">
        <v>2424</v>
      </c>
    </row>
    <row r="202" s="2" customFormat="1">
      <c r="A202" s="42"/>
      <c r="B202" s="43"/>
      <c r="C202" s="44"/>
      <c r="D202" s="238" t="s">
        <v>323</v>
      </c>
      <c r="E202" s="44"/>
      <c r="F202" s="279" t="s">
        <v>2425</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92</v>
      </c>
    </row>
    <row r="203" s="13" customFormat="1">
      <c r="A203" s="13"/>
      <c r="B203" s="236"/>
      <c r="C203" s="237"/>
      <c r="D203" s="238" t="s">
        <v>238</v>
      </c>
      <c r="E203" s="239" t="s">
        <v>44</v>
      </c>
      <c r="F203" s="240" t="s">
        <v>2426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2297</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525</v>
      </c>
      <c r="D206" s="269" t="s">
        <v>277</v>
      </c>
      <c r="E206" s="270" t="s">
        <v>2427</v>
      </c>
      <c r="F206" s="271" t="s">
        <v>2428</v>
      </c>
      <c r="G206" s="272" t="s">
        <v>329</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549</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2429</v>
      </c>
    </row>
    <row r="207" s="2" customFormat="1">
      <c r="A207" s="42"/>
      <c r="B207" s="43"/>
      <c r="C207" s="44"/>
      <c r="D207" s="238" t="s">
        <v>323</v>
      </c>
      <c r="E207" s="44"/>
      <c r="F207" s="279" t="s">
        <v>2430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323</v>
      </c>
      <c r="AU207" s="20" t="s">
        <v>92</v>
      </c>
    </row>
    <row r="208" s="13" customFormat="1">
      <c r="A208" s="13"/>
      <c r="B208" s="236"/>
      <c r="C208" s="237"/>
      <c r="D208" s="238" t="s">
        <v>238</v>
      </c>
      <c r="E208" s="239" t="s">
        <v>44</v>
      </c>
      <c r="F208" s="240" t="s">
        <v>2431</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2432</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2295</v>
      </c>
      <c r="F210" s="283" t="s">
        <v>335</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2433</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529</v>
      </c>
      <c r="D213" s="218" t="s">
        <v>230</v>
      </c>
      <c r="E213" s="219" t="s">
        <v>2434</v>
      </c>
      <c r="F213" s="220" t="s">
        <v>2435</v>
      </c>
      <c r="G213" s="221" t="s">
        <v>1050</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365</v>
      </c>
      <c r="BM213" s="229" t="s">
        <v>2436</v>
      </c>
    </row>
    <row r="214" s="2" customFormat="1">
      <c r="A214" s="42"/>
      <c r="B214" s="43"/>
      <c r="C214" s="44"/>
      <c r="D214" s="238" t="s">
        <v>323</v>
      </c>
      <c r="E214" s="44"/>
      <c r="F214" s="279" t="s">
        <v>2437</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92</v>
      </c>
    </row>
    <row r="215" s="2" customFormat="1" ht="24.15" customHeight="1">
      <c r="A215" s="42"/>
      <c r="B215" s="43"/>
      <c r="C215" s="218" t="s">
        <v>534</v>
      </c>
      <c r="D215" s="218" t="s">
        <v>230</v>
      </c>
      <c r="E215" s="219" t="s">
        <v>2438</v>
      </c>
      <c r="F215" s="220" t="s">
        <v>2439</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365</v>
      </c>
      <c r="BM215" s="229" t="s">
        <v>2440</v>
      </c>
    </row>
    <row r="216" s="2" customFormat="1">
      <c r="A216" s="42"/>
      <c r="B216" s="43"/>
      <c r="C216" s="44"/>
      <c r="D216" s="231" t="s">
        <v>236</v>
      </c>
      <c r="E216" s="44"/>
      <c r="F216" s="232" t="s">
        <v>2441</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2132</v>
      </c>
      <c r="F217" s="216" t="s">
        <v>2133</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539</v>
      </c>
      <c r="D218" s="218" t="s">
        <v>230</v>
      </c>
      <c r="E218" s="219" t="s">
        <v>2442</v>
      </c>
      <c r="F218" s="220" t="s">
        <v>2443</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365</v>
      </c>
      <c r="BM218" s="229" t="s">
        <v>2444</v>
      </c>
    </row>
    <row r="219" s="13" customFormat="1">
      <c r="A219" s="13"/>
      <c r="B219" s="236"/>
      <c r="C219" s="237"/>
      <c r="D219" s="238" t="s">
        <v>238</v>
      </c>
      <c r="E219" s="239" t="s">
        <v>44</v>
      </c>
      <c r="F219" s="240" t="s">
        <v>2445</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2299</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2301</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2260</v>
      </c>
      <c r="F223" s="205" t="s">
        <v>2261</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543</v>
      </c>
      <c r="D224" s="218" t="s">
        <v>230</v>
      </c>
      <c r="E224" s="219" t="s">
        <v>2446</v>
      </c>
      <c r="F224" s="220" t="s">
        <v>2447</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1091</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1091</v>
      </c>
      <c r="BM224" s="229" t="s">
        <v>2448</v>
      </c>
    </row>
    <row r="225" s="13" customFormat="1">
      <c r="A225" s="13"/>
      <c r="B225" s="236"/>
      <c r="C225" s="237"/>
      <c r="D225" s="238" t="s">
        <v>238</v>
      </c>
      <c r="E225" s="239" t="s">
        <v>44</v>
      </c>
      <c r="F225" s="240" t="s">
        <v>2449</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2450</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2298</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2297</v>
      </c>
      <c r="F228" s="283" t="s">
        <v>335</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2451</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2300</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2299</v>
      </c>
      <c r="F231" s="283" t="s">
        <v>335</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2452</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2302</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2301</v>
      </c>
      <c r="F234" s="283" t="s">
        <v>335</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2453</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rdnSttWM6AF2MWe/sLEczZDShdS4xygNHg0bzpcmPHTrKdZvUxOUITECtXzHtsTVrLwWGGKvA1gpGj2/yOhGyQ==" hashValue="kwmUTlRbNnK/Tbnh9yZqx4fro3ovVxZQbp1okoEJ8bybgRTApt+Dk5R+Au8VyLoiIn+xT9aMkZplk88XKXBmKw=="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2454</v>
      </c>
      <c r="BA2" s="143" t="s">
        <v>44</v>
      </c>
      <c r="BB2" s="143" t="s">
        <v>44</v>
      </c>
      <c r="BC2" s="143" t="s">
        <v>2455</v>
      </c>
      <c r="BD2" s="143" t="s">
        <v>92</v>
      </c>
    </row>
    <row r="3" s="1" customFormat="1" ht="6.96" customHeight="1">
      <c r="B3" s="144"/>
      <c r="C3" s="145"/>
      <c r="D3" s="145"/>
      <c r="E3" s="145"/>
      <c r="F3" s="145"/>
      <c r="G3" s="145"/>
      <c r="H3" s="145"/>
      <c r="I3" s="145"/>
      <c r="J3" s="145"/>
      <c r="K3" s="145"/>
      <c r="L3" s="23"/>
      <c r="AT3" s="20" t="s">
        <v>92</v>
      </c>
      <c r="AZ3" s="143" t="s">
        <v>2456</v>
      </c>
      <c r="BA3" s="143" t="s">
        <v>44</v>
      </c>
      <c r="BB3" s="143" t="s">
        <v>44</v>
      </c>
      <c r="BC3" s="143" t="s">
        <v>2457</v>
      </c>
      <c r="BD3" s="143" t="s">
        <v>92</v>
      </c>
    </row>
    <row r="4" s="1" customFormat="1" ht="24.96" customHeight="1">
      <c r="B4" s="23"/>
      <c r="D4" s="146" t="s">
        <v>200</v>
      </c>
      <c r="L4" s="23"/>
      <c r="M4" s="147" t="s">
        <v>10</v>
      </c>
      <c r="AT4" s="20" t="s">
        <v>4</v>
      </c>
      <c r="AZ4" s="143" t="s">
        <v>2458</v>
      </c>
      <c r="BA4" s="143" t="s">
        <v>44</v>
      </c>
      <c r="BB4" s="143" t="s">
        <v>44</v>
      </c>
      <c r="BC4" s="143" t="s">
        <v>2459</v>
      </c>
      <c r="BD4" s="143" t="s">
        <v>92</v>
      </c>
    </row>
    <row r="5" s="1" customFormat="1" ht="6.96" customHeight="1">
      <c r="B5" s="23"/>
      <c r="L5" s="23"/>
      <c r="AZ5" s="143" t="s">
        <v>599</v>
      </c>
      <c r="BA5" s="143" t="s">
        <v>44</v>
      </c>
      <c r="BB5" s="143" t="s">
        <v>44</v>
      </c>
      <c r="BC5" s="143" t="s">
        <v>2460</v>
      </c>
      <c r="BD5" s="143" t="s">
        <v>92</v>
      </c>
    </row>
    <row r="6" s="1" customFormat="1" ht="12" customHeight="1">
      <c r="B6" s="23"/>
      <c r="D6" s="148" t="s">
        <v>16</v>
      </c>
      <c r="L6" s="23"/>
      <c r="AZ6" s="143" t="s">
        <v>605</v>
      </c>
      <c r="BA6" s="143" t="s">
        <v>44</v>
      </c>
      <c r="BB6" s="143" t="s">
        <v>44</v>
      </c>
      <c r="BC6" s="143" t="s">
        <v>2461</v>
      </c>
      <c r="BD6" s="143" t="s">
        <v>92</v>
      </c>
    </row>
    <row r="7" s="1" customFormat="1" ht="16.5" customHeight="1">
      <c r="B7" s="23"/>
      <c r="E7" s="149" t="str">
        <f>'Rekapitulace stavby'!K6</f>
        <v>Víceúčelový sportovní areál UKB - Sportovní hala</v>
      </c>
      <c r="F7" s="148"/>
      <c r="G7" s="148"/>
      <c r="H7" s="148"/>
      <c r="L7" s="23"/>
      <c r="AZ7" s="143" t="s">
        <v>2462</v>
      </c>
      <c r="BA7" s="143" t="s">
        <v>44</v>
      </c>
      <c r="BB7" s="143" t="s">
        <v>44</v>
      </c>
      <c r="BC7" s="143" t="s">
        <v>2463</v>
      </c>
      <c r="BD7" s="143" t="s">
        <v>92</v>
      </c>
    </row>
    <row r="8">
      <c r="B8" s="23"/>
      <c r="D8" s="148" t="s">
        <v>203</v>
      </c>
      <c r="L8" s="23"/>
      <c r="AZ8" s="143" t="s">
        <v>2464</v>
      </c>
      <c r="BA8" s="143" t="s">
        <v>44</v>
      </c>
      <c r="BB8" s="143" t="s">
        <v>44</v>
      </c>
      <c r="BC8" s="143" t="s">
        <v>2465</v>
      </c>
      <c r="BD8" s="143" t="s">
        <v>92</v>
      </c>
    </row>
    <row r="9" s="1" customFormat="1" ht="16.5" customHeight="1">
      <c r="B9" s="23"/>
      <c r="E9" s="149" t="s">
        <v>601</v>
      </c>
      <c r="F9" s="1"/>
      <c r="G9" s="1"/>
      <c r="H9" s="1"/>
      <c r="L9" s="23"/>
      <c r="AZ9" s="143" t="s">
        <v>2466</v>
      </c>
      <c r="BA9" s="143" t="s">
        <v>44</v>
      </c>
      <c r="BB9" s="143" t="s">
        <v>44</v>
      </c>
      <c r="BC9" s="143" t="s">
        <v>2467</v>
      </c>
      <c r="BD9" s="143" t="s">
        <v>92</v>
      </c>
    </row>
    <row r="10" s="1" customFormat="1" ht="12" customHeight="1">
      <c r="B10" s="23"/>
      <c r="D10" s="148" t="s">
        <v>604</v>
      </c>
      <c r="L10" s="23"/>
      <c r="AZ10" s="143" t="s">
        <v>2468</v>
      </c>
      <c r="BA10" s="143" t="s">
        <v>44</v>
      </c>
      <c r="BB10" s="143" t="s">
        <v>44</v>
      </c>
      <c r="BC10" s="143" t="s">
        <v>2469</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2470</v>
      </c>
      <c r="BA11" s="143" t="s">
        <v>44</v>
      </c>
      <c r="BB11" s="143" t="s">
        <v>44</v>
      </c>
      <c r="BC11" s="143" t="s">
        <v>2471</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2472</v>
      </c>
      <c r="BA12" s="143" t="s">
        <v>44</v>
      </c>
      <c r="BB12" s="143" t="s">
        <v>44</v>
      </c>
      <c r="BC12" s="143" t="s">
        <v>2473</v>
      </c>
      <c r="BD12" s="143" t="s">
        <v>92</v>
      </c>
    </row>
    <row r="13" s="2" customFormat="1" ht="16.5" customHeight="1">
      <c r="A13" s="42"/>
      <c r="B13" s="48"/>
      <c r="C13" s="42"/>
      <c r="D13" s="42"/>
      <c r="E13" s="151" t="s">
        <v>2474</v>
      </c>
      <c r="F13" s="42"/>
      <c r="G13" s="42"/>
      <c r="H13" s="42"/>
      <c r="I13" s="42"/>
      <c r="J13" s="42"/>
      <c r="K13" s="42"/>
      <c r="L13" s="150"/>
      <c r="S13" s="42"/>
      <c r="T13" s="42"/>
      <c r="U13" s="42"/>
      <c r="V13" s="42"/>
      <c r="W13" s="42"/>
      <c r="X13" s="42"/>
      <c r="Y13" s="42"/>
      <c r="Z13" s="42"/>
      <c r="AA13" s="42"/>
      <c r="AB13" s="42"/>
      <c r="AC13" s="42"/>
      <c r="AD13" s="42"/>
      <c r="AE13" s="42"/>
      <c r="AZ13" s="143" t="s">
        <v>2475</v>
      </c>
      <c r="BA13" s="143" t="s">
        <v>44</v>
      </c>
      <c r="BB13" s="143" t="s">
        <v>44</v>
      </c>
      <c r="BC13" s="143" t="s">
        <v>2476</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620</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621</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2305</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2477</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1145</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623</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601</v>
      </c>
      <c r="F90" s="25"/>
      <c r="G90" s="25"/>
      <c r="H90" s="25"/>
      <c r="I90" s="25"/>
      <c r="J90" s="25"/>
      <c r="K90" s="25"/>
      <c r="L90" s="23"/>
    </row>
    <row r="91" s="1" customFormat="1" ht="12" customHeight="1">
      <c r="B91" s="24"/>
      <c r="C91" s="35" t="s">
        <v>604</v>
      </c>
      <c r="D91" s="25"/>
      <c r="E91" s="25"/>
      <c r="F91" s="25"/>
      <c r="G91" s="25"/>
      <c r="H91" s="25"/>
      <c r="I91" s="25"/>
      <c r="J91" s="25"/>
      <c r="K91" s="25"/>
      <c r="L91" s="23"/>
    </row>
    <row r="92" s="2" customFormat="1" ht="16.5" customHeight="1">
      <c r="A92" s="42"/>
      <c r="B92" s="43"/>
      <c r="C92" s="44"/>
      <c r="D92" s="44"/>
      <c r="E92" s="299" t="s">
        <v>607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610</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936</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2478</v>
      </c>
      <c r="F105" s="220" t="s">
        <v>2479</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2480</v>
      </c>
    </row>
    <row r="106" s="2" customFormat="1">
      <c r="A106" s="42"/>
      <c r="B106" s="43"/>
      <c r="C106" s="44"/>
      <c r="D106" s="238" t="s">
        <v>323</v>
      </c>
      <c r="E106" s="44"/>
      <c r="F106" s="279" t="s">
        <v>2481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92</v>
      </c>
    </row>
    <row r="107" s="13" customFormat="1">
      <c r="A107" s="13"/>
      <c r="B107" s="236"/>
      <c r="C107" s="237"/>
      <c r="D107" s="238" t="s">
        <v>238</v>
      </c>
      <c r="E107" s="239" t="s">
        <v>44</v>
      </c>
      <c r="F107" s="240" t="s">
        <v>2482</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2458</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2483</v>
      </c>
      <c r="F110" s="271" t="s">
        <v>2484</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2485</v>
      </c>
    </row>
    <row r="111" s="14" customFormat="1">
      <c r="A111" s="14"/>
      <c r="B111" s="247"/>
      <c r="C111" s="248"/>
      <c r="D111" s="238" t="s">
        <v>238</v>
      </c>
      <c r="E111" s="248"/>
      <c r="F111" s="250" t="s">
        <v>2486</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2487</v>
      </c>
      <c r="F112" s="271" t="s">
        <v>2488</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2489</v>
      </c>
    </row>
    <row r="113" s="14" customFormat="1">
      <c r="A113" s="14"/>
      <c r="B113" s="247"/>
      <c r="C113" s="248"/>
      <c r="D113" s="238" t="s">
        <v>238</v>
      </c>
      <c r="E113" s="248"/>
      <c r="F113" s="250" t="s">
        <v>2486</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2490</v>
      </c>
      <c r="F114" s="220" t="s">
        <v>2491</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2492</v>
      </c>
    </row>
    <row r="115" s="2" customFormat="1">
      <c r="A115" s="42"/>
      <c r="B115" s="43"/>
      <c r="C115" s="44"/>
      <c r="D115" s="231" t="s">
        <v>236</v>
      </c>
      <c r="E115" s="44"/>
      <c r="F115" s="232" t="s">
        <v>2493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2494</v>
      </c>
      <c r="F116" s="271" t="s">
        <v>2495</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2496</v>
      </c>
    </row>
    <row r="117" s="13" customFormat="1">
      <c r="A117" s="13"/>
      <c r="B117" s="236"/>
      <c r="C117" s="237"/>
      <c r="D117" s="238" t="s">
        <v>238</v>
      </c>
      <c r="E117" s="239" t="s">
        <v>44</v>
      </c>
      <c r="F117" s="240" t="s">
        <v>2497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2498</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2499</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2500</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2501</v>
      </c>
      <c r="F122" s="271" t="s">
        <v>2502</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2503</v>
      </c>
    </row>
    <row r="123" s="13" customFormat="1">
      <c r="A123" s="13"/>
      <c r="B123" s="236"/>
      <c r="C123" s="237"/>
      <c r="D123" s="238" t="s">
        <v>238</v>
      </c>
      <c r="E123" s="239" t="s">
        <v>44</v>
      </c>
      <c r="F123" s="240" t="s">
        <v>2497</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2504</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2505</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2506</v>
      </c>
      <c r="F127" s="220" t="s">
        <v>2507</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2508</v>
      </c>
    </row>
    <row r="128" s="2" customFormat="1">
      <c r="A128" s="42"/>
      <c r="B128" s="43"/>
      <c r="C128" s="44"/>
      <c r="D128" s="231" t="s">
        <v>236</v>
      </c>
      <c r="E128" s="44"/>
      <c r="F128" s="232" t="s">
        <v>2509</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2510</v>
      </c>
      <c r="F129" s="271" t="s">
        <v>2511</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2512</v>
      </c>
    </row>
    <row r="130" s="13" customFormat="1">
      <c r="A130" s="13"/>
      <c r="B130" s="236"/>
      <c r="C130" s="237"/>
      <c r="D130" s="238" t="s">
        <v>238</v>
      </c>
      <c r="E130" s="239" t="s">
        <v>44</v>
      </c>
      <c r="F130" s="240" t="s">
        <v>2497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2504</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2513</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2514</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2515</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2516</v>
      </c>
      <c r="F136" s="271" t="s">
        <v>2517</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2518</v>
      </c>
    </row>
    <row r="137" s="13" customFormat="1">
      <c r="A137" s="13"/>
      <c r="B137" s="236"/>
      <c r="C137" s="237"/>
      <c r="D137" s="238" t="s">
        <v>238</v>
      </c>
      <c r="E137" s="239" t="s">
        <v>44</v>
      </c>
      <c r="F137" s="240" t="s">
        <v>2497</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2504</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2519</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2520</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310</v>
      </c>
      <c r="D142" s="269" t="s">
        <v>277</v>
      </c>
      <c r="E142" s="270" t="s">
        <v>2521</v>
      </c>
      <c r="F142" s="271" t="s">
        <v>2522</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2523</v>
      </c>
    </row>
    <row r="143" s="13" customFormat="1">
      <c r="A143" s="13"/>
      <c r="B143" s="236"/>
      <c r="C143" s="237"/>
      <c r="D143" s="238" t="s">
        <v>238</v>
      </c>
      <c r="E143" s="239" t="s">
        <v>44</v>
      </c>
      <c r="F143" s="240" t="s">
        <v>2497</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2504</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2524</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326</v>
      </c>
      <c r="D147" s="218" t="s">
        <v>230</v>
      </c>
      <c r="E147" s="219" t="s">
        <v>2525</v>
      </c>
      <c r="F147" s="220" t="s">
        <v>2526</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2527</v>
      </c>
    </row>
    <row r="148" s="2" customFormat="1">
      <c r="A148" s="42"/>
      <c r="B148" s="43"/>
      <c r="C148" s="44"/>
      <c r="D148" s="231" t="s">
        <v>236</v>
      </c>
      <c r="E148" s="44"/>
      <c r="F148" s="232" t="s">
        <v>2528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2529</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599</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1066</v>
      </c>
      <c r="F152" s="271" t="s">
        <v>1067</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2530</v>
      </c>
    </row>
    <row r="153" s="14" customFormat="1">
      <c r="A153" s="14"/>
      <c r="B153" s="247"/>
      <c r="C153" s="248"/>
      <c r="D153" s="238" t="s">
        <v>238</v>
      </c>
      <c r="E153" s="248"/>
      <c r="F153" s="250" t="s">
        <v>2531</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342</v>
      </c>
      <c r="D154" s="218" t="s">
        <v>230</v>
      </c>
      <c r="E154" s="219" t="s">
        <v>2532</v>
      </c>
      <c r="F154" s="220" t="s">
        <v>2533</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2534</v>
      </c>
    </row>
    <row r="155" s="2" customFormat="1">
      <c r="A155" s="42"/>
      <c r="B155" s="43"/>
      <c r="C155" s="44"/>
      <c r="D155" s="231" t="s">
        <v>236</v>
      </c>
      <c r="E155" s="44"/>
      <c r="F155" s="232" t="s">
        <v>2535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2529</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605</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351</v>
      </c>
      <c r="D159" s="269" t="s">
        <v>277</v>
      </c>
      <c r="E159" s="270" t="s">
        <v>2536</v>
      </c>
      <c r="F159" s="271" t="s">
        <v>2537</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2538</v>
      </c>
    </row>
    <row r="160" s="14" customFormat="1">
      <c r="A160" s="14"/>
      <c r="B160" s="247"/>
      <c r="C160" s="248"/>
      <c r="D160" s="238" t="s">
        <v>238</v>
      </c>
      <c r="E160" s="248"/>
      <c r="F160" s="250" t="s">
        <v>2539</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356</v>
      </c>
      <c r="D161" s="218" t="s">
        <v>230</v>
      </c>
      <c r="E161" s="219" t="s">
        <v>2540</v>
      </c>
      <c r="F161" s="220" t="s">
        <v>2541</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2542</v>
      </c>
    </row>
    <row r="162" s="2" customFormat="1">
      <c r="A162" s="42"/>
      <c r="B162" s="43"/>
      <c r="C162" s="44"/>
      <c r="D162" s="231" t="s">
        <v>236</v>
      </c>
      <c r="E162" s="44"/>
      <c r="F162" s="232" t="s">
        <v>2543</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2544</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599</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605</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365</v>
      </c>
      <c r="D167" s="218" t="s">
        <v>230</v>
      </c>
      <c r="E167" s="219" t="s">
        <v>2545</v>
      </c>
      <c r="F167" s="220" t="s">
        <v>2546</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2547</v>
      </c>
    </row>
    <row r="168" s="2" customFormat="1">
      <c r="A168" s="42"/>
      <c r="B168" s="43"/>
      <c r="C168" s="44"/>
      <c r="D168" s="231" t="s">
        <v>236</v>
      </c>
      <c r="E168" s="44"/>
      <c r="F168" s="232" t="s">
        <v>2548</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2529</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2464</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2466</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373</v>
      </c>
      <c r="D173" s="269" t="s">
        <v>277</v>
      </c>
      <c r="E173" s="270" t="s">
        <v>2549</v>
      </c>
      <c r="F173" s="271" t="s">
        <v>2550</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2551</v>
      </c>
    </row>
    <row r="174" s="14" customFormat="1">
      <c r="A174" s="14"/>
      <c r="B174" s="247"/>
      <c r="C174" s="248"/>
      <c r="D174" s="238" t="s">
        <v>238</v>
      </c>
      <c r="E174" s="248"/>
      <c r="F174" s="250" t="s">
        <v>2552</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315</v>
      </c>
      <c r="D175" s="218" t="s">
        <v>230</v>
      </c>
      <c r="E175" s="219" t="s">
        <v>2553</v>
      </c>
      <c r="F175" s="220" t="s">
        <v>2554</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2555</v>
      </c>
    </row>
    <row r="176" s="2" customFormat="1">
      <c r="A176" s="42"/>
      <c r="B176" s="43"/>
      <c r="C176" s="44"/>
      <c r="D176" s="231" t="s">
        <v>236</v>
      </c>
      <c r="E176" s="44"/>
      <c r="F176" s="232" t="s">
        <v>2556</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2544</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2464</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2466</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319</v>
      </c>
      <c r="D181" s="218" t="s">
        <v>230</v>
      </c>
      <c r="E181" s="219" t="s">
        <v>2557</v>
      </c>
      <c r="F181" s="220" t="s">
        <v>2558</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2559</v>
      </c>
    </row>
    <row r="182" s="2" customFormat="1">
      <c r="A182" s="42"/>
      <c r="B182" s="43"/>
      <c r="C182" s="44"/>
      <c r="D182" s="231" t="s">
        <v>236</v>
      </c>
      <c r="E182" s="44"/>
      <c r="F182" s="232" t="s">
        <v>2560</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2561</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2466</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490</v>
      </c>
      <c r="D186" s="218" t="s">
        <v>230</v>
      </c>
      <c r="E186" s="219" t="s">
        <v>2562</v>
      </c>
      <c r="F186" s="220" t="s">
        <v>2563</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2564</v>
      </c>
    </row>
    <row r="187" s="2" customFormat="1">
      <c r="A187" s="42"/>
      <c r="B187" s="43"/>
      <c r="C187" s="44"/>
      <c r="D187" s="231" t="s">
        <v>236</v>
      </c>
      <c r="E187" s="44"/>
      <c r="F187" s="232" t="s">
        <v>2565</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2561</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2466</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2566</v>
      </c>
      <c r="F191" s="220" t="s">
        <v>2567</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2568</v>
      </c>
    </row>
    <row r="192" s="2" customFormat="1">
      <c r="A192" s="42"/>
      <c r="B192" s="43"/>
      <c r="C192" s="44"/>
      <c r="D192" s="231" t="s">
        <v>236</v>
      </c>
      <c r="E192" s="44"/>
      <c r="F192" s="232" t="s">
        <v>2569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501</v>
      </c>
      <c r="D193" s="218" t="s">
        <v>230</v>
      </c>
      <c r="E193" s="219" t="s">
        <v>2570</v>
      </c>
      <c r="F193" s="220" t="s">
        <v>2571</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2572</v>
      </c>
    </row>
    <row r="194" s="2" customFormat="1">
      <c r="A194" s="42"/>
      <c r="B194" s="43"/>
      <c r="C194" s="44"/>
      <c r="D194" s="231" t="s">
        <v>236</v>
      </c>
      <c r="E194" s="44"/>
      <c r="F194" s="232" t="s">
        <v>2573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2574</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599</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605</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2464</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2466</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957</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506</v>
      </c>
      <c r="D202" s="218" t="s">
        <v>230</v>
      </c>
      <c r="E202" s="219" t="s">
        <v>2575</v>
      </c>
      <c r="F202" s="220" t="s">
        <v>2576</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2577</v>
      </c>
    </row>
    <row r="203" s="2" customFormat="1">
      <c r="A203" s="42"/>
      <c r="B203" s="43"/>
      <c r="C203" s="44"/>
      <c r="D203" s="231" t="s">
        <v>236</v>
      </c>
      <c r="E203" s="44"/>
      <c r="F203" s="232" t="s">
        <v>2578</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511</v>
      </c>
      <c r="D204" s="218" t="s">
        <v>230</v>
      </c>
      <c r="E204" s="219" t="s">
        <v>2579</v>
      </c>
      <c r="F204" s="220" t="s">
        <v>2580</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2581</v>
      </c>
    </row>
    <row r="205" s="2" customFormat="1">
      <c r="A205" s="42"/>
      <c r="B205" s="43"/>
      <c r="C205" s="44"/>
      <c r="D205" s="231" t="s">
        <v>236</v>
      </c>
      <c r="E205" s="44"/>
      <c r="F205" s="232" t="s">
        <v>2582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2583</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516</v>
      </c>
      <c r="D207" s="218" t="s">
        <v>230</v>
      </c>
      <c r="E207" s="219" t="s">
        <v>2584</v>
      </c>
      <c r="F207" s="220" t="s">
        <v>2585</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2586</v>
      </c>
    </row>
    <row r="208" s="2" customFormat="1">
      <c r="A208" s="42"/>
      <c r="B208" s="43"/>
      <c r="C208" s="44"/>
      <c r="D208" s="231" t="s">
        <v>236</v>
      </c>
      <c r="E208" s="44"/>
      <c r="F208" s="232" t="s">
        <v>2587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520</v>
      </c>
      <c r="D209" s="218" t="s">
        <v>230</v>
      </c>
      <c r="E209" s="219" t="s">
        <v>2588</v>
      </c>
      <c r="F209" s="220" t="s">
        <v>2589</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2590</v>
      </c>
    </row>
    <row r="210" s="2" customFormat="1">
      <c r="A210" s="42"/>
      <c r="B210" s="43"/>
      <c r="C210" s="44"/>
      <c r="D210" s="231" t="s">
        <v>236</v>
      </c>
      <c r="E210" s="44"/>
      <c r="F210" s="232" t="s">
        <v>2591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525</v>
      </c>
      <c r="D211" s="218" t="s">
        <v>230</v>
      </c>
      <c r="E211" s="219" t="s">
        <v>2592</v>
      </c>
      <c r="F211" s="220" t="s">
        <v>2593</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2594</v>
      </c>
    </row>
    <row r="212" s="2" customFormat="1">
      <c r="A212" s="42"/>
      <c r="B212" s="43"/>
      <c r="C212" s="44"/>
      <c r="D212" s="231" t="s">
        <v>236</v>
      </c>
      <c r="E212" s="44"/>
      <c r="F212" s="232" t="s">
        <v>2595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2583</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529</v>
      </c>
      <c r="D214" s="218" t="s">
        <v>230</v>
      </c>
      <c r="E214" s="219" t="s">
        <v>2596</v>
      </c>
      <c r="F214" s="220" t="s">
        <v>2597</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2598</v>
      </c>
    </row>
    <row r="215" s="2" customFormat="1">
      <c r="A215" s="42"/>
      <c r="B215" s="43"/>
      <c r="C215" s="44"/>
      <c r="D215" s="231" t="s">
        <v>236</v>
      </c>
      <c r="E215" s="44"/>
      <c r="F215" s="232" t="s">
        <v>2599</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371</v>
      </c>
      <c r="F216" s="216" t="s">
        <v>372</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534</v>
      </c>
      <c r="D217" s="218" t="s">
        <v>230</v>
      </c>
      <c r="E217" s="219" t="s">
        <v>2600</v>
      </c>
      <c r="F217" s="220" t="s">
        <v>2601</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2602</v>
      </c>
    </row>
    <row r="218" s="2" customFormat="1">
      <c r="A218" s="42"/>
      <c r="B218" s="43"/>
      <c r="C218" s="44"/>
      <c r="D218" s="231" t="s">
        <v>236</v>
      </c>
      <c r="E218" s="44"/>
      <c r="F218" s="232" t="s">
        <v>2603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984</v>
      </c>
      <c r="F219" s="205" t="s">
        <v>985</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986</v>
      </c>
      <c r="F220" s="216" t="s">
        <v>987</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539</v>
      </c>
      <c r="D221" s="218" t="s">
        <v>230</v>
      </c>
      <c r="E221" s="219" t="s">
        <v>2604</v>
      </c>
      <c r="F221" s="220" t="s">
        <v>2605</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365</v>
      </c>
      <c r="BM221" s="229" t="s">
        <v>2606</v>
      </c>
    </row>
    <row r="222" s="2" customFormat="1">
      <c r="A222" s="42"/>
      <c r="B222" s="43"/>
      <c r="C222" s="44"/>
      <c r="D222" s="238" t="s">
        <v>323</v>
      </c>
      <c r="E222" s="44"/>
      <c r="F222" s="279" t="s">
        <v>2607</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92</v>
      </c>
    </row>
    <row r="223" s="13" customFormat="1">
      <c r="A223" s="13"/>
      <c r="B223" s="236"/>
      <c r="C223" s="237"/>
      <c r="D223" s="238" t="s">
        <v>238</v>
      </c>
      <c r="E223" s="239" t="s">
        <v>44</v>
      </c>
      <c r="F223" s="240" t="s">
        <v>2608</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2470</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2472</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2475</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543</v>
      </c>
      <c r="D228" s="269" t="s">
        <v>277</v>
      </c>
      <c r="E228" s="270" t="s">
        <v>2609</v>
      </c>
      <c r="F228" s="271" t="s">
        <v>2610</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549</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365</v>
      </c>
      <c r="BM228" s="229" t="s">
        <v>2611</v>
      </c>
    </row>
    <row r="229" s="14" customFormat="1">
      <c r="A229" s="14"/>
      <c r="B229" s="247"/>
      <c r="C229" s="248"/>
      <c r="D229" s="238" t="s">
        <v>238</v>
      </c>
      <c r="E229" s="248"/>
      <c r="F229" s="250" t="s">
        <v>2612</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549</v>
      </c>
      <c r="D230" s="218" t="s">
        <v>230</v>
      </c>
      <c r="E230" s="219" t="s">
        <v>1053</v>
      </c>
      <c r="F230" s="220" t="s">
        <v>1054</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365</v>
      </c>
      <c r="BM230" s="229" t="s">
        <v>2613</v>
      </c>
    </row>
    <row r="231" s="2" customFormat="1">
      <c r="A231" s="42"/>
      <c r="B231" s="43"/>
      <c r="C231" s="44"/>
      <c r="D231" s="231" t="s">
        <v>236</v>
      </c>
      <c r="E231" s="44"/>
      <c r="F231" s="232" t="s">
        <v>1056</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1057</v>
      </c>
      <c r="F232" s="216" t="s">
        <v>1058</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555</v>
      </c>
      <c r="D233" s="218" t="s">
        <v>230</v>
      </c>
      <c r="E233" s="219" t="s">
        <v>2614</v>
      </c>
      <c r="F233" s="220" t="s">
        <v>2615</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365</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365</v>
      </c>
      <c r="BM233" s="229" t="s">
        <v>2616</v>
      </c>
    </row>
    <row r="234" s="2" customFormat="1">
      <c r="A234" s="42"/>
      <c r="B234" s="43"/>
      <c r="C234" s="44"/>
      <c r="D234" s="238" t="s">
        <v>323</v>
      </c>
      <c r="E234" s="44"/>
      <c r="F234" s="279" t="s">
        <v>2617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92</v>
      </c>
    </row>
    <row r="235" s="13" customFormat="1">
      <c r="A235" s="13"/>
      <c r="B235" s="236"/>
      <c r="C235" s="237"/>
      <c r="D235" s="238" t="s">
        <v>238</v>
      </c>
      <c r="E235" s="239" t="s">
        <v>44</v>
      </c>
      <c r="F235" s="240" t="s">
        <v>2618</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2462</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2475</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560</v>
      </c>
      <c r="D239" s="269" t="s">
        <v>277</v>
      </c>
      <c r="E239" s="270" t="s">
        <v>2619</v>
      </c>
      <c r="F239" s="271" t="s">
        <v>2620</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549</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2621</v>
      </c>
    </row>
    <row r="240" s="14" customFormat="1">
      <c r="A240" s="14"/>
      <c r="B240" s="247"/>
      <c r="C240" s="248"/>
      <c r="D240" s="238" t="s">
        <v>238</v>
      </c>
      <c r="E240" s="248"/>
      <c r="F240" s="250" t="s">
        <v>2622</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562</v>
      </c>
      <c r="D241" s="218" t="s">
        <v>230</v>
      </c>
      <c r="E241" s="219" t="s">
        <v>2623</v>
      </c>
      <c r="F241" s="220" t="s">
        <v>2624</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365</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365</v>
      </c>
      <c r="BM241" s="229" t="s">
        <v>2625</v>
      </c>
    </row>
    <row r="242" s="2" customFormat="1">
      <c r="A242" s="42"/>
      <c r="B242" s="43"/>
      <c r="C242" s="44"/>
      <c r="D242" s="231" t="s">
        <v>236</v>
      </c>
      <c r="E242" s="44"/>
      <c r="F242" s="232" t="s">
        <v>2626</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323</v>
      </c>
      <c r="E243" s="44"/>
      <c r="F243" s="279" t="s">
        <v>2627</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323</v>
      </c>
      <c r="AU243" s="20" t="s">
        <v>92</v>
      </c>
    </row>
    <row r="244" s="13" customFormat="1">
      <c r="A244" s="13"/>
      <c r="B244" s="236"/>
      <c r="C244" s="237"/>
      <c r="D244" s="238" t="s">
        <v>238</v>
      </c>
      <c r="E244" s="239" t="s">
        <v>44</v>
      </c>
      <c r="F244" s="240" t="s">
        <v>2608</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2462</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2475</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568</v>
      </c>
      <c r="D248" s="269" t="s">
        <v>277</v>
      </c>
      <c r="E248" s="270" t="s">
        <v>2628</v>
      </c>
      <c r="F248" s="271" t="s">
        <v>2629</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549</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2630</v>
      </c>
    </row>
    <row r="249" s="14" customFormat="1">
      <c r="A249" s="14"/>
      <c r="B249" s="247"/>
      <c r="C249" s="248"/>
      <c r="D249" s="238" t="s">
        <v>238</v>
      </c>
      <c r="E249" s="248"/>
      <c r="F249" s="250" t="s">
        <v>2622</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570</v>
      </c>
      <c r="D250" s="218" t="s">
        <v>230</v>
      </c>
      <c r="E250" s="219" t="s">
        <v>1077</v>
      </c>
      <c r="F250" s="220" t="s">
        <v>1078</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2631</v>
      </c>
    </row>
    <row r="251" s="2" customFormat="1">
      <c r="A251" s="42"/>
      <c r="B251" s="43"/>
      <c r="C251" s="44"/>
      <c r="D251" s="231" t="s">
        <v>236</v>
      </c>
      <c r="E251" s="44"/>
      <c r="F251" s="232" t="s">
        <v>1080</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2415</v>
      </c>
      <c r="F252" s="216" t="s">
        <v>2416</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572</v>
      </c>
      <c r="D253" s="218" t="s">
        <v>230</v>
      </c>
      <c r="E253" s="219" t="s">
        <v>2632</v>
      </c>
      <c r="F253" s="220" t="s">
        <v>2633</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365</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365</v>
      </c>
      <c r="BM253" s="229" t="s">
        <v>2634</v>
      </c>
    </row>
    <row r="254" s="2" customFormat="1">
      <c r="A254" s="42"/>
      <c r="B254" s="43"/>
      <c r="C254" s="44"/>
      <c r="D254" s="238" t="s">
        <v>323</v>
      </c>
      <c r="E254" s="44"/>
      <c r="F254" s="279" t="s">
        <v>2635</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323</v>
      </c>
      <c r="AU254" s="20" t="s">
        <v>92</v>
      </c>
    </row>
    <row r="255" s="13" customFormat="1">
      <c r="A255" s="13"/>
      <c r="B255" s="236"/>
      <c r="C255" s="237"/>
      <c r="D255" s="238" t="s">
        <v>238</v>
      </c>
      <c r="E255" s="239" t="s">
        <v>44</v>
      </c>
      <c r="F255" s="240" t="s">
        <v>2636</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2472</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574</v>
      </c>
      <c r="D258" s="218" t="s">
        <v>230</v>
      </c>
      <c r="E258" s="219" t="s">
        <v>2637</v>
      </c>
      <c r="F258" s="220" t="s">
        <v>2638</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2639</v>
      </c>
    </row>
    <row r="259" s="2" customFormat="1">
      <c r="A259" s="42"/>
      <c r="B259" s="43"/>
      <c r="C259" s="44"/>
      <c r="D259" s="231" t="s">
        <v>236</v>
      </c>
      <c r="E259" s="44"/>
      <c r="F259" s="232" t="s">
        <v>2640</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323</v>
      </c>
      <c r="E260" s="44"/>
      <c r="F260" s="279" t="s">
        <v>2641</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323</v>
      </c>
      <c r="AU260" s="20" t="s">
        <v>92</v>
      </c>
    </row>
    <row r="261" s="13" customFormat="1">
      <c r="A261" s="13"/>
      <c r="B261" s="236"/>
      <c r="C261" s="237"/>
      <c r="D261" s="238" t="s">
        <v>238</v>
      </c>
      <c r="E261" s="239" t="s">
        <v>44</v>
      </c>
      <c r="F261" s="240" t="s">
        <v>2642</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2470</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2472</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2475</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580</v>
      </c>
      <c r="D266" s="269" t="s">
        <v>277</v>
      </c>
      <c r="E266" s="270" t="s">
        <v>2643</v>
      </c>
      <c r="F266" s="271" t="s">
        <v>2644</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549</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2645</v>
      </c>
    </row>
    <row r="267" s="14" customFormat="1">
      <c r="A267" s="14"/>
      <c r="B267" s="247"/>
      <c r="C267" s="248"/>
      <c r="D267" s="238" t="s">
        <v>238</v>
      </c>
      <c r="E267" s="248"/>
      <c r="F267" s="250" t="s">
        <v>2612</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585</v>
      </c>
      <c r="D268" s="218" t="s">
        <v>230</v>
      </c>
      <c r="E268" s="219" t="s">
        <v>2438</v>
      </c>
      <c r="F268" s="220" t="s">
        <v>2439</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2646</v>
      </c>
    </row>
    <row r="269" s="2" customFormat="1">
      <c r="A269" s="42"/>
      <c r="B269" s="43"/>
      <c r="C269" s="44"/>
      <c r="D269" s="231" t="s">
        <v>236</v>
      </c>
      <c r="E269" s="44"/>
      <c r="F269" s="232" t="s">
        <v>2441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2647</v>
      </c>
      <c r="F270" s="216" t="s">
        <v>2648</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882</v>
      </c>
      <c r="D271" s="218" t="s">
        <v>230</v>
      </c>
      <c r="E271" s="219" t="s">
        <v>2649</v>
      </c>
      <c r="F271" s="220" t="s">
        <v>2650</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2651</v>
      </c>
    </row>
    <row r="272" s="13" customFormat="1">
      <c r="A272" s="13"/>
      <c r="B272" s="236"/>
      <c r="C272" s="237"/>
      <c r="D272" s="238" t="s">
        <v>238</v>
      </c>
      <c r="E272" s="239" t="s">
        <v>44</v>
      </c>
      <c r="F272" s="240" t="s">
        <v>2652</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2468</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887</v>
      </c>
      <c r="D275" s="218" t="s">
        <v>230</v>
      </c>
      <c r="E275" s="219" t="s">
        <v>2653</v>
      </c>
      <c r="F275" s="220" t="s">
        <v>2654</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2655</v>
      </c>
    </row>
    <row r="276" s="13" customFormat="1">
      <c r="A276" s="13"/>
      <c r="B276" s="236"/>
      <c r="C276" s="237"/>
      <c r="D276" s="238" t="s">
        <v>238</v>
      </c>
      <c r="E276" s="239" t="s">
        <v>44</v>
      </c>
      <c r="F276" s="240" t="s">
        <v>2656</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2454</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7.8" customHeight="1">
      <c r="A279" s="42"/>
      <c r="B279" s="43"/>
      <c r="C279" s="218" t="s">
        <v>900</v>
      </c>
      <c r="D279" s="218" t="s">
        <v>230</v>
      </c>
      <c r="E279" s="219" t="s">
        <v>2657</v>
      </c>
      <c r="F279" s="220" t="s">
        <v>2658</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365</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365</v>
      </c>
      <c r="BM279" s="229" t="s">
        <v>2659</v>
      </c>
    </row>
    <row r="280" s="13" customFormat="1">
      <c r="A280" s="13"/>
      <c r="B280" s="236"/>
      <c r="C280" s="237"/>
      <c r="D280" s="238" t="s">
        <v>238</v>
      </c>
      <c r="E280" s="239" t="s">
        <v>44</v>
      </c>
      <c r="F280" s="240" t="s">
        <v>2656</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2456</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908</v>
      </c>
      <c r="D283" s="218" t="s">
        <v>230</v>
      </c>
      <c r="E283" s="219" t="s">
        <v>2660</v>
      </c>
      <c r="F283" s="220" t="s">
        <v>2661</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365</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2662</v>
      </c>
    </row>
    <row r="284" s="2" customFormat="1">
      <c r="A284" s="42"/>
      <c r="B284" s="43"/>
      <c r="C284" s="44"/>
      <c r="D284" s="238" t="s">
        <v>323</v>
      </c>
      <c r="E284" s="44"/>
      <c r="F284" s="279" t="s">
        <v>2663</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323</v>
      </c>
      <c r="AU284" s="20" t="s">
        <v>92</v>
      </c>
    </row>
    <row r="285" s="13" customFormat="1">
      <c r="A285" s="13"/>
      <c r="B285" s="236"/>
      <c r="C285" s="237"/>
      <c r="D285" s="238" t="s">
        <v>238</v>
      </c>
      <c r="E285" s="239" t="s">
        <v>44</v>
      </c>
      <c r="F285" s="240" t="s">
        <v>2482</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2462</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915</v>
      </c>
      <c r="D288" s="269" t="s">
        <v>277</v>
      </c>
      <c r="E288" s="270" t="s">
        <v>2664</v>
      </c>
      <c r="F288" s="271" t="s">
        <v>2665</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2666</v>
      </c>
    </row>
    <row r="289" s="2" customFormat="1">
      <c r="A289" s="42"/>
      <c r="B289" s="43"/>
      <c r="C289" s="44"/>
      <c r="D289" s="238" t="s">
        <v>323</v>
      </c>
      <c r="E289" s="44"/>
      <c r="F289" s="279" t="s">
        <v>2667</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323</v>
      </c>
      <c r="AU289" s="20" t="s">
        <v>92</v>
      </c>
    </row>
    <row r="290" s="13" customFormat="1">
      <c r="A290" s="13"/>
      <c r="B290" s="236"/>
      <c r="C290" s="237"/>
      <c r="D290" s="238" t="s">
        <v>238</v>
      </c>
      <c r="E290" s="239" t="s">
        <v>44</v>
      </c>
      <c r="F290" s="240" t="s">
        <v>2482</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2462</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2668</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924</v>
      </c>
      <c r="D294" s="218" t="s">
        <v>230</v>
      </c>
      <c r="E294" s="219" t="s">
        <v>2669</v>
      </c>
      <c r="F294" s="220" t="s">
        <v>2670</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365</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2671</v>
      </c>
    </row>
    <row r="295" s="2" customFormat="1">
      <c r="A295" s="42"/>
      <c r="B295" s="43"/>
      <c r="C295" s="44"/>
      <c r="D295" s="231" t="s">
        <v>236</v>
      </c>
      <c r="E295" s="44"/>
      <c r="F295" s="232" t="s">
        <v>2672</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2673</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2674</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931</v>
      </c>
      <c r="D299" s="269" t="s">
        <v>277</v>
      </c>
      <c r="E299" s="270" t="s">
        <v>2675</v>
      </c>
      <c r="F299" s="271" t="s">
        <v>2676</v>
      </c>
      <c r="G299" s="272" t="s">
        <v>329</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549</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2677</v>
      </c>
    </row>
    <row r="300" s="13" customFormat="1">
      <c r="A300" s="13"/>
      <c r="B300" s="236"/>
      <c r="C300" s="237"/>
      <c r="D300" s="238" t="s">
        <v>238</v>
      </c>
      <c r="E300" s="239" t="s">
        <v>44</v>
      </c>
      <c r="F300" s="240" t="s">
        <v>2678</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2679</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2680</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937</v>
      </c>
      <c r="D304" s="218" t="s">
        <v>230</v>
      </c>
      <c r="E304" s="219" t="s">
        <v>2681</v>
      </c>
      <c r="F304" s="220" t="s">
        <v>2682</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365</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2683</v>
      </c>
    </row>
    <row r="305" s="2" customFormat="1">
      <c r="A305" s="42"/>
      <c r="B305" s="43"/>
      <c r="C305" s="44"/>
      <c r="D305" s="231" t="s">
        <v>236</v>
      </c>
      <c r="E305" s="44"/>
      <c r="F305" s="232" t="s">
        <v>2684</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2191</v>
      </c>
      <c r="F306" s="216" t="s">
        <v>2192</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945</v>
      </c>
      <c r="D307" s="218" t="s">
        <v>230</v>
      </c>
      <c r="E307" s="219" t="s">
        <v>2685</v>
      </c>
      <c r="F307" s="220" t="s">
        <v>2686</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365</v>
      </c>
      <c r="BM307" s="229" t="s">
        <v>2687</v>
      </c>
    </row>
    <row r="308" s="2" customFormat="1">
      <c r="A308" s="42"/>
      <c r="B308" s="43"/>
      <c r="C308" s="44"/>
      <c r="D308" s="231" t="s">
        <v>236</v>
      </c>
      <c r="E308" s="44"/>
      <c r="F308" s="232" t="s">
        <v>2688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2689</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2690</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1087</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951</v>
      </c>
      <c r="D313" s="218" t="s">
        <v>230</v>
      </c>
      <c r="E313" s="219" t="s">
        <v>2691</v>
      </c>
      <c r="F313" s="220" t="s">
        <v>2692</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1091</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1091</v>
      </c>
      <c r="BM313" s="229" t="s">
        <v>2693</v>
      </c>
    </row>
    <row r="314" s="13" customFormat="1">
      <c r="A314" s="13"/>
      <c r="B314" s="236"/>
      <c r="C314" s="237"/>
      <c r="D314" s="238" t="s">
        <v>238</v>
      </c>
      <c r="E314" s="239" t="s">
        <v>44</v>
      </c>
      <c r="F314" s="240" t="s">
        <v>2694</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2695</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2455</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2454</v>
      </c>
      <c r="F317" s="283" t="s">
        <v>335</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2696</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2697</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2698</v>
      </c>
      <c r="F320" s="283" t="s">
        <v>335</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2699</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958</v>
      </c>
      <c r="D323" s="218" t="s">
        <v>230</v>
      </c>
      <c r="E323" s="219" t="s">
        <v>1089</v>
      </c>
      <c r="F323" s="220" t="s">
        <v>1090</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1091</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1091</v>
      </c>
      <c r="BM323" s="229" t="s">
        <v>2700</v>
      </c>
    </row>
    <row r="324" s="13" customFormat="1">
      <c r="A324" s="13"/>
      <c r="B324" s="236"/>
      <c r="C324" s="237"/>
      <c r="D324" s="238" t="s">
        <v>238</v>
      </c>
      <c r="E324" s="239" t="s">
        <v>44</v>
      </c>
      <c r="F324" s="240" t="s">
        <v>1093</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2701</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2459</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2458</v>
      </c>
      <c r="F327" s="283" t="s">
        <v>335</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1043</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2702</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2703</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599</v>
      </c>
      <c r="F331" s="283" t="s">
        <v>335</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1045</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2704</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605</v>
      </c>
      <c r="F334" s="283" t="s">
        <v>335</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2705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2706</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2462</v>
      </c>
      <c r="F337" s="283" t="s">
        <v>335</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2707</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2465</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2464</v>
      </c>
      <c r="F340" s="283" t="s">
        <v>335</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2708</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2467</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2466</v>
      </c>
      <c r="F343" s="283" t="s">
        <v>335</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2709</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2469</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2468</v>
      </c>
      <c r="F346" s="283" t="s">
        <v>335</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2710</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2471</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2470</v>
      </c>
      <c r="F349" s="283" t="s">
        <v>335</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2711</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2473</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2472</v>
      </c>
      <c r="F352" s="283" t="s">
        <v>335</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2712</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2713</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2475</v>
      </c>
      <c r="F355" s="283" t="s">
        <v>335</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2714</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2457</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2456</v>
      </c>
      <c r="F358" s="283" t="s">
        <v>335</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2715</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IhTl/znAbfJMXtwy+NrXP6lfV8alGkPui2bDLVAtLs7sBhn8EN1RnYzeOq8BzQrDWTap601W+urJAcG3QaZiRQ==" hashValue="JSJNWALCdNbNU19swVZ0/tW9H64E/EB3xR1f2pCH2ap4hhzAkf6XXeuB7RjtjgaId2aPmf4YRBkn5tb8mzioMQ=="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2716</v>
      </c>
      <c r="BA2" s="143" t="s">
        <v>44</v>
      </c>
      <c r="BB2" s="143" t="s">
        <v>44</v>
      </c>
      <c r="BC2" s="143" t="s">
        <v>2717</v>
      </c>
      <c r="BD2" s="143" t="s">
        <v>92</v>
      </c>
    </row>
    <row r="3" s="1" customFormat="1" ht="6.96" customHeight="1">
      <c r="B3" s="144"/>
      <c r="C3" s="145"/>
      <c r="D3" s="145"/>
      <c r="E3" s="145"/>
      <c r="F3" s="145"/>
      <c r="G3" s="145"/>
      <c r="H3" s="145"/>
      <c r="I3" s="145"/>
      <c r="J3" s="145"/>
      <c r="K3" s="145"/>
      <c r="L3" s="23"/>
      <c r="AT3" s="20" t="s">
        <v>92</v>
      </c>
      <c r="AZ3" s="143" t="s">
        <v>2718</v>
      </c>
      <c r="BA3" s="143" t="s">
        <v>44</v>
      </c>
      <c r="BB3" s="143" t="s">
        <v>44</v>
      </c>
      <c r="BC3" s="143" t="s">
        <v>2719</v>
      </c>
      <c r="BD3" s="143" t="s">
        <v>92</v>
      </c>
    </row>
    <row r="4" s="1" customFormat="1" ht="24.96" customHeight="1">
      <c r="B4" s="23"/>
      <c r="D4" s="146" t="s">
        <v>200</v>
      </c>
      <c r="L4" s="23"/>
      <c r="M4" s="147" t="s">
        <v>10</v>
      </c>
      <c r="AT4" s="20" t="s">
        <v>4</v>
      </c>
      <c r="AZ4" s="143" t="s">
        <v>2720</v>
      </c>
      <c r="BA4" s="143" t="s">
        <v>44</v>
      </c>
      <c r="BB4" s="143" t="s">
        <v>44</v>
      </c>
      <c r="BC4" s="143" t="s">
        <v>2721</v>
      </c>
      <c r="BD4" s="143" t="s">
        <v>92</v>
      </c>
    </row>
    <row r="5" s="1" customFormat="1" ht="6.96" customHeight="1">
      <c r="B5" s="23"/>
      <c r="L5" s="23"/>
      <c r="AZ5" s="143" t="s">
        <v>2722</v>
      </c>
      <c r="BA5" s="143" t="s">
        <v>44</v>
      </c>
      <c r="BB5" s="143" t="s">
        <v>44</v>
      </c>
      <c r="BC5" s="143" t="s">
        <v>2723</v>
      </c>
      <c r="BD5" s="143" t="s">
        <v>92</v>
      </c>
    </row>
    <row r="6" s="1" customFormat="1" ht="12" customHeight="1">
      <c r="B6" s="23"/>
      <c r="D6" s="148" t="s">
        <v>16</v>
      </c>
      <c r="L6" s="23"/>
      <c r="AZ6" s="143" t="s">
        <v>2724</v>
      </c>
      <c r="BA6" s="143" t="s">
        <v>44</v>
      </c>
      <c r="BB6" s="143" t="s">
        <v>44</v>
      </c>
      <c r="BC6" s="143" t="s">
        <v>2725</v>
      </c>
      <c r="BD6" s="143" t="s">
        <v>92</v>
      </c>
    </row>
    <row r="7" s="1" customFormat="1" ht="16.5" customHeight="1">
      <c r="B7" s="23"/>
      <c r="E7" s="149" t="str">
        <f>'Rekapitulace stavby'!K6</f>
        <v>Víceúčelový sportovní areál UKB - Sportovní hala</v>
      </c>
      <c r="F7" s="148"/>
      <c r="G7" s="148"/>
      <c r="H7" s="148"/>
      <c r="L7" s="23"/>
      <c r="AZ7" s="143" t="s">
        <v>2726</v>
      </c>
      <c r="BA7" s="143" t="s">
        <v>44</v>
      </c>
      <c r="BB7" s="143" t="s">
        <v>44</v>
      </c>
      <c r="BC7" s="143" t="s">
        <v>2727</v>
      </c>
      <c r="BD7" s="143" t="s">
        <v>92</v>
      </c>
    </row>
    <row r="8">
      <c r="B8" s="23"/>
      <c r="D8" s="148" t="s">
        <v>203</v>
      </c>
      <c r="L8" s="23"/>
      <c r="AZ8" s="143" t="s">
        <v>2728</v>
      </c>
      <c r="BA8" s="143" t="s">
        <v>44</v>
      </c>
      <c r="BB8" s="143" t="s">
        <v>44</v>
      </c>
      <c r="BC8" s="143" t="s">
        <v>2729</v>
      </c>
      <c r="BD8" s="143" t="s">
        <v>92</v>
      </c>
    </row>
    <row r="9" s="1" customFormat="1" ht="16.5" customHeight="1">
      <c r="B9" s="23"/>
      <c r="E9" s="149" t="s">
        <v>601</v>
      </c>
      <c r="F9" s="1"/>
      <c r="G9" s="1"/>
      <c r="H9" s="1"/>
      <c r="L9" s="23"/>
      <c r="AZ9" s="143" t="s">
        <v>2730</v>
      </c>
      <c r="BA9" s="143" t="s">
        <v>44</v>
      </c>
      <c r="BB9" s="143" t="s">
        <v>44</v>
      </c>
      <c r="BC9" s="143" t="s">
        <v>2731</v>
      </c>
      <c r="BD9" s="143" t="s">
        <v>92</v>
      </c>
    </row>
    <row r="10" s="1" customFormat="1" ht="12" customHeight="1">
      <c r="B10" s="23"/>
      <c r="D10" s="148" t="s">
        <v>604</v>
      </c>
      <c r="L10" s="23"/>
      <c r="AZ10" s="143" t="s">
        <v>2732</v>
      </c>
      <c r="BA10" s="143" t="s">
        <v>44</v>
      </c>
      <c r="BB10" s="143" t="s">
        <v>44</v>
      </c>
      <c r="BC10" s="143" t="s">
        <v>2733</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2734</v>
      </c>
      <c r="BA11" s="143" t="s">
        <v>44</v>
      </c>
      <c r="BB11" s="143" t="s">
        <v>44</v>
      </c>
      <c r="BC11" s="143" t="s">
        <v>2735</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2736</v>
      </c>
      <c r="BA12" s="143" t="s">
        <v>44</v>
      </c>
      <c r="BB12" s="143" t="s">
        <v>44</v>
      </c>
      <c r="BC12" s="143" t="s">
        <v>2737</v>
      </c>
      <c r="BD12" s="143" t="s">
        <v>92</v>
      </c>
    </row>
    <row r="13" s="2" customFormat="1" ht="16.5" customHeight="1">
      <c r="A13" s="42"/>
      <c r="B13" s="48"/>
      <c r="C13" s="42"/>
      <c r="D13" s="42"/>
      <c r="E13" s="151" t="s">
        <v>2738</v>
      </c>
      <c r="F13" s="42"/>
      <c r="G13" s="42"/>
      <c r="H13" s="42"/>
      <c r="I13" s="42"/>
      <c r="J13" s="42"/>
      <c r="K13" s="42"/>
      <c r="L13" s="150"/>
      <c r="S13" s="42"/>
      <c r="T13" s="42"/>
      <c r="U13" s="42"/>
      <c r="V13" s="42"/>
      <c r="W13" s="42"/>
      <c r="X13" s="42"/>
      <c r="Y13" s="42"/>
      <c r="Z13" s="42"/>
      <c r="AA13" s="42"/>
      <c r="AB13" s="42"/>
      <c r="AC13" s="42"/>
      <c r="AD13" s="42"/>
      <c r="AE13" s="42"/>
      <c r="AZ13" s="143" t="s">
        <v>2739</v>
      </c>
      <c r="BA13" s="143" t="s">
        <v>44</v>
      </c>
      <c r="BB13" s="143" t="s">
        <v>44</v>
      </c>
      <c r="BC13" s="143" t="s">
        <v>2740</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2741</v>
      </c>
      <c r="BA14" s="143" t="s">
        <v>44</v>
      </c>
      <c r="BB14" s="143" t="s">
        <v>44</v>
      </c>
      <c r="BC14" s="143" t="s">
        <v>2742</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2743</v>
      </c>
      <c r="BA15" s="143" t="s">
        <v>44</v>
      </c>
      <c r="BB15" s="143" t="s">
        <v>44</v>
      </c>
      <c r="BC15" s="143" t="s">
        <v>2744</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2745</v>
      </c>
      <c r="BA16" s="143" t="s">
        <v>44</v>
      </c>
      <c r="BB16" s="143" t="s">
        <v>44</v>
      </c>
      <c r="BC16" s="143" t="s">
        <v>2746</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2747</v>
      </c>
      <c r="BA17" s="143" t="s">
        <v>44</v>
      </c>
      <c r="BB17" s="143" t="s">
        <v>44</v>
      </c>
      <c r="BC17" s="143" t="s">
        <v>2748</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2749</v>
      </c>
      <c r="BA18" s="143" t="s">
        <v>44</v>
      </c>
      <c r="BB18" s="143" t="s">
        <v>44</v>
      </c>
      <c r="BC18" s="143" t="s">
        <v>2750</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2751</v>
      </c>
      <c r="BA19" s="143" t="s">
        <v>44</v>
      </c>
      <c r="BB19" s="143" t="s">
        <v>44</v>
      </c>
      <c r="BC19" s="143" t="s">
        <v>2752</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2753</v>
      </c>
      <c r="BA20" s="143" t="s">
        <v>44</v>
      </c>
      <c r="BB20" s="143" t="s">
        <v>44</v>
      </c>
      <c r="BC20" s="143" t="s">
        <v>2754</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2755</v>
      </c>
      <c r="BA21" s="143" t="s">
        <v>44</v>
      </c>
      <c r="BB21" s="143" t="s">
        <v>44</v>
      </c>
      <c r="BC21" s="143" t="s">
        <v>2756</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2757</v>
      </c>
      <c r="BA22" s="143" t="s">
        <v>44</v>
      </c>
      <c r="BB22" s="143" t="s">
        <v>44</v>
      </c>
      <c r="BC22" s="143" t="s">
        <v>2758</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2759</v>
      </c>
      <c r="BA23" s="143" t="s">
        <v>44</v>
      </c>
      <c r="BB23" s="143" t="s">
        <v>44</v>
      </c>
      <c r="BC23" s="143" t="s">
        <v>2760</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2761</v>
      </c>
      <c r="BA24" s="143" t="s">
        <v>44</v>
      </c>
      <c r="BB24" s="143" t="s">
        <v>44</v>
      </c>
      <c r="BC24" s="143" t="s">
        <v>2762</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2763</v>
      </c>
      <c r="BA25" s="143" t="s">
        <v>44</v>
      </c>
      <c r="BB25" s="143" t="s">
        <v>44</v>
      </c>
      <c r="BC25" s="143" t="s">
        <v>2764</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2765</v>
      </c>
      <c r="BA26" s="143" t="s">
        <v>44</v>
      </c>
      <c r="BB26" s="143" t="s">
        <v>44</v>
      </c>
      <c r="BC26" s="143" t="s">
        <v>2766</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2767</v>
      </c>
      <c r="BA27" s="143" t="s">
        <v>44</v>
      </c>
      <c r="BB27" s="143" t="s">
        <v>44</v>
      </c>
      <c r="BC27" s="143" t="s">
        <v>2768</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2769</v>
      </c>
      <c r="BA28" s="143" t="s">
        <v>105</v>
      </c>
      <c r="BB28" s="143" t="s">
        <v>44</v>
      </c>
      <c r="BC28" s="143" t="s">
        <v>2770</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2771</v>
      </c>
      <c r="BA29" s="143" t="s">
        <v>44</v>
      </c>
      <c r="BB29" s="143" t="s">
        <v>44</v>
      </c>
      <c r="BC29" s="143" t="s">
        <v>2772</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2773</v>
      </c>
      <c r="BA30" s="143" t="s">
        <v>44</v>
      </c>
      <c r="BB30" s="143" t="s">
        <v>44</v>
      </c>
      <c r="BC30" s="143" t="s">
        <v>2774</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2775</v>
      </c>
      <c r="BA31" s="303" t="s">
        <v>44</v>
      </c>
      <c r="BB31" s="303" t="s">
        <v>44</v>
      </c>
      <c r="BC31" s="303" t="s">
        <v>2776</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2777</v>
      </c>
      <c r="BA32" s="143" t="s">
        <v>44</v>
      </c>
      <c r="BB32" s="143" t="s">
        <v>44</v>
      </c>
      <c r="BC32" s="143" t="s">
        <v>2778</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2779</v>
      </c>
      <c r="BA33" s="143" t="s">
        <v>44</v>
      </c>
      <c r="BB33" s="143" t="s">
        <v>44</v>
      </c>
      <c r="BC33" s="143" t="s">
        <v>2780</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2781</v>
      </c>
      <c r="BA34" s="143" t="s">
        <v>44</v>
      </c>
      <c r="BB34" s="143" t="s">
        <v>44</v>
      </c>
      <c r="BC34" s="143" t="s">
        <v>2782</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2783</v>
      </c>
      <c r="BA35" s="143" t="s">
        <v>44</v>
      </c>
      <c r="BB35" s="143" t="s">
        <v>44</v>
      </c>
      <c r="BC35" s="143" t="s">
        <v>2784</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ROUND((SUM(BE103:BE770)),  2)</f>
        <v>0</v>
      </c>
      <c r="G37" s="42"/>
      <c r="H37" s="42"/>
      <c r="I37" s="163">
        <v>0.20999999999999999</v>
      </c>
      <c r="J37" s="162">
        <f>ROUND(((SUM(BE103:BE770))*I37),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ROUND((SUM(BF103:BF770)),  2)</f>
        <v>0</v>
      </c>
      <c r="G38" s="42"/>
      <c r="H38" s="42"/>
      <c r="I38" s="163">
        <v>0.12</v>
      </c>
      <c r="J38" s="162">
        <f>ROUND(((SUM(BF103:BF770))*I38),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ROUND((SUM(BG103:BG770)),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ROUND((SUM(BH103:BH770)),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ROUND((SUM(BI103:BI770)),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2785</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618</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619</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621</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2786</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2787</v>
      </c>
      <c r="E76" s="188"/>
      <c r="F76" s="188"/>
      <c r="G76" s="188"/>
      <c r="H76" s="188"/>
      <c r="I76" s="188"/>
      <c r="J76" s="189">
        <f>J439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2788</v>
      </c>
      <c r="E77" s="188"/>
      <c r="F77" s="188"/>
      <c r="G77" s="188"/>
      <c r="H77" s="188"/>
      <c r="I77" s="188"/>
      <c r="J77" s="189">
        <f>J592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1145</v>
      </c>
      <c r="E78" s="188"/>
      <c r="F78" s="188"/>
      <c r="G78" s="188"/>
      <c r="H78" s="188"/>
      <c r="I78" s="188"/>
      <c r="J78" s="189">
        <f>J619</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1146</v>
      </c>
      <c r="E79" s="183"/>
      <c r="F79" s="183"/>
      <c r="G79" s="183"/>
      <c r="H79" s="183"/>
      <c r="I79" s="183"/>
      <c r="J79" s="184">
        <f>J648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607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610</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P104+P303+P648</f>
        <v>0</v>
      </c>
      <c r="Q103" s="100"/>
      <c r="R103" s="199">
        <f>R104+R303+R648</f>
        <v>796.19036599999981</v>
      </c>
      <c r="S103" s="100"/>
      <c r="T103" s="200">
        <f>T104+T303+T648</f>
        <v>0</v>
      </c>
      <c r="U103" s="42"/>
      <c r="V103" s="42"/>
      <c r="W103" s="42"/>
      <c r="X103" s="42"/>
      <c r="Y103" s="42"/>
      <c r="Z103" s="42"/>
      <c r="AA103" s="42"/>
      <c r="AB103" s="42"/>
      <c r="AC103" s="42"/>
      <c r="AD103" s="42"/>
      <c r="AE103" s="42"/>
      <c r="AT103" s="20" t="s">
        <v>81</v>
      </c>
      <c r="AU103" s="20" t="s">
        <v>209</v>
      </c>
      <c r="BK103" s="201">
        <f>BK104+BK303+BK648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2789</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2790</v>
      </c>
      <c r="F106" s="220" t="s">
        <v>2791</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2792</v>
      </c>
    </row>
    <row r="107" s="2" customFormat="1">
      <c r="A107" s="42"/>
      <c r="B107" s="43"/>
      <c r="C107" s="44"/>
      <c r="D107" s="231" t="s">
        <v>236</v>
      </c>
      <c r="E107" s="44"/>
      <c r="F107" s="232" t="s">
        <v>2793</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2794</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2783</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2795</v>
      </c>
      <c r="F111" s="220" t="s">
        <v>2796</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2797</v>
      </c>
    </row>
    <row r="112" s="2" customFormat="1">
      <c r="A112" s="42"/>
      <c r="B112" s="43"/>
      <c r="C112" s="44"/>
      <c r="D112" s="231" t="s">
        <v>236</v>
      </c>
      <c r="E112" s="44"/>
      <c r="F112" s="232" t="s">
        <v>2798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2783</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2800</v>
      </c>
      <c r="F116" s="271" t="s">
        <v>2801</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2802</v>
      </c>
    </row>
    <row r="117" s="14" customFormat="1">
      <c r="A117" s="14"/>
      <c r="B117" s="247"/>
      <c r="C117" s="248"/>
      <c r="D117" s="238" t="s">
        <v>238</v>
      </c>
      <c r="E117" s="248"/>
      <c r="F117" s="250" t="s">
        <v>2803</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936</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2804</v>
      </c>
      <c r="F119" s="220" t="s">
        <v>2805</v>
      </c>
      <c r="G119" s="221" t="s">
        <v>329</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2806</v>
      </c>
    </row>
    <row r="120" s="2" customFormat="1">
      <c r="A120" s="42"/>
      <c r="B120" s="43"/>
      <c r="C120" s="44"/>
      <c r="D120" s="231" t="s">
        <v>236</v>
      </c>
      <c r="E120" s="44"/>
      <c r="F120" s="232" t="s">
        <v>2807</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2808</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2809</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2810</v>
      </c>
      <c r="F124" s="220" t="s">
        <v>2811</v>
      </c>
      <c r="G124" s="221" t="s">
        <v>329</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2812</v>
      </c>
    </row>
    <row r="125" s="2" customFormat="1">
      <c r="A125" s="42"/>
      <c r="B125" s="43"/>
      <c r="C125" s="44"/>
      <c r="D125" s="231" t="s">
        <v>236</v>
      </c>
      <c r="E125" s="44"/>
      <c r="F125" s="232" t="s">
        <v>2813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2814</v>
      </c>
      <c r="F126" s="220" t="s">
        <v>2815</v>
      </c>
      <c r="G126" s="221" t="s">
        <v>329</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2816</v>
      </c>
    </row>
    <row r="127" s="2" customFormat="1">
      <c r="A127" s="42"/>
      <c r="B127" s="43"/>
      <c r="C127" s="44"/>
      <c r="D127" s="231" t="s">
        <v>236</v>
      </c>
      <c r="E127" s="44"/>
      <c r="F127" s="232" t="s">
        <v>2817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2818</v>
      </c>
      <c r="F128" s="220" t="s">
        <v>2819</v>
      </c>
      <c r="G128" s="221" t="s">
        <v>329</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2820</v>
      </c>
    </row>
    <row r="129" s="2" customFormat="1">
      <c r="A129" s="42"/>
      <c r="B129" s="43"/>
      <c r="C129" s="44"/>
      <c r="D129" s="231" t="s">
        <v>236</v>
      </c>
      <c r="E129" s="44"/>
      <c r="F129" s="232" t="s">
        <v>2821</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2822</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2823</v>
      </c>
      <c r="F133" s="220" t="s">
        <v>2824</v>
      </c>
      <c r="G133" s="221" t="s">
        <v>329</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2825</v>
      </c>
    </row>
    <row r="134" s="2" customFormat="1">
      <c r="A134" s="42"/>
      <c r="B134" s="43"/>
      <c r="C134" s="44"/>
      <c r="D134" s="231" t="s">
        <v>236</v>
      </c>
      <c r="E134" s="44"/>
      <c r="F134" s="232" t="s">
        <v>2826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2827</v>
      </c>
      <c r="F135" s="220" t="s">
        <v>2828</v>
      </c>
      <c r="G135" s="221" t="s">
        <v>329</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2829</v>
      </c>
    </row>
    <row r="136" s="2" customFormat="1">
      <c r="A136" s="42"/>
      <c r="B136" s="43"/>
      <c r="C136" s="44"/>
      <c r="D136" s="231" t="s">
        <v>236</v>
      </c>
      <c r="E136" s="44"/>
      <c r="F136" s="232" t="s">
        <v>2830</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310</v>
      </c>
      <c r="D137" s="218" t="s">
        <v>230</v>
      </c>
      <c r="E137" s="219" t="s">
        <v>2831</v>
      </c>
      <c r="F137" s="220" t="s">
        <v>2832</v>
      </c>
      <c r="G137" s="221" t="s">
        <v>329</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2833</v>
      </c>
    </row>
    <row r="138" s="2" customFormat="1">
      <c r="A138" s="42"/>
      <c r="B138" s="43"/>
      <c r="C138" s="44"/>
      <c r="D138" s="231" t="s">
        <v>236</v>
      </c>
      <c r="E138" s="44"/>
      <c r="F138" s="232" t="s">
        <v>2834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2835</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2836</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2837</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2838</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326</v>
      </c>
      <c r="D144" s="218" t="s">
        <v>230</v>
      </c>
      <c r="E144" s="219" t="s">
        <v>2810</v>
      </c>
      <c r="F144" s="220" t="s">
        <v>2811</v>
      </c>
      <c r="G144" s="221" t="s">
        <v>329</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2839</v>
      </c>
    </row>
    <row r="145" s="2" customFormat="1">
      <c r="A145" s="42"/>
      <c r="B145" s="43"/>
      <c r="C145" s="44"/>
      <c r="D145" s="231" t="s">
        <v>236</v>
      </c>
      <c r="E145" s="44"/>
      <c r="F145" s="232" t="s">
        <v>2813</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2814</v>
      </c>
      <c r="F146" s="220" t="s">
        <v>2815</v>
      </c>
      <c r="G146" s="221" t="s">
        <v>329</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2840</v>
      </c>
    </row>
    <row r="147" s="2" customFormat="1">
      <c r="A147" s="42"/>
      <c r="B147" s="43"/>
      <c r="C147" s="44"/>
      <c r="D147" s="231" t="s">
        <v>236</v>
      </c>
      <c r="E147" s="44"/>
      <c r="F147" s="232" t="s">
        <v>2817</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342</v>
      </c>
      <c r="D148" s="218" t="s">
        <v>230</v>
      </c>
      <c r="E148" s="219" t="s">
        <v>946</v>
      </c>
      <c r="F148" s="220" t="s">
        <v>947</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2841</v>
      </c>
    </row>
    <row r="149" s="2" customFormat="1">
      <c r="A149" s="42"/>
      <c r="B149" s="43"/>
      <c r="C149" s="44"/>
      <c r="D149" s="231" t="s">
        <v>236</v>
      </c>
      <c r="E149" s="44"/>
      <c r="F149" s="232" t="s">
        <v>949</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2842</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2836</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2843</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2844</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351</v>
      </c>
      <c r="D155" s="218" t="s">
        <v>230</v>
      </c>
      <c r="E155" s="219" t="s">
        <v>2845</v>
      </c>
      <c r="F155" s="220" t="s">
        <v>2846</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2847</v>
      </c>
    </row>
    <row r="156" s="2" customFormat="1">
      <c r="A156" s="42"/>
      <c r="B156" s="43"/>
      <c r="C156" s="44"/>
      <c r="D156" s="231" t="s">
        <v>236</v>
      </c>
      <c r="E156" s="44"/>
      <c r="F156" s="232" t="s">
        <v>2848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2849</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2850</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2851</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2836</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2852</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2853</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356</v>
      </c>
      <c r="D164" s="218" t="s">
        <v>230</v>
      </c>
      <c r="E164" s="219" t="s">
        <v>2854</v>
      </c>
      <c r="F164" s="220" t="s">
        <v>2855</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2856</v>
      </c>
    </row>
    <row r="165" s="2" customFormat="1">
      <c r="A165" s="42"/>
      <c r="B165" s="43"/>
      <c r="C165" s="44"/>
      <c r="D165" s="231" t="s">
        <v>236</v>
      </c>
      <c r="E165" s="44"/>
      <c r="F165" s="232" t="s">
        <v>2857</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2858</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2718</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2722</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2730</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2734</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2739</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2743</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2747</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2755</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2759</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2763</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2767</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2771</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2777</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2781</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365</v>
      </c>
      <c r="D182" s="218" t="s">
        <v>230</v>
      </c>
      <c r="E182" s="219" t="s">
        <v>2859</v>
      </c>
      <c r="F182" s="220" t="s">
        <v>2860</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2861</v>
      </c>
    </row>
    <row r="183" s="2" customFormat="1">
      <c r="A183" s="42"/>
      <c r="B183" s="43"/>
      <c r="C183" s="44"/>
      <c r="D183" s="231" t="s">
        <v>236</v>
      </c>
      <c r="E183" s="44"/>
      <c r="F183" s="232" t="s">
        <v>2862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2863</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2864</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2865</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2866</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2867</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2868</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2869</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2870</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2871</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2872</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2873</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2874</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2875</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2876</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2877</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373</v>
      </c>
      <c r="D200" s="218" t="s">
        <v>230</v>
      </c>
      <c r="E200" s="219" t="s">
        <v>2878</v>
      </c>
      <c r="F200" s="220" t="s">
        <v>2879</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2880</v>
      </c>
    </row>
    <row r="201" s="2" customFormat="1">
      <c r="A201" s="42"/>
      <c r="B201" s="43"/>
      <c r="C201" s="44"/>
      <c r="D201" s="231" t="s">
        <v>236</v>
      </c>
      <c r="E201" s="44"/>
      <c r="F201" s="232" t="s">
        <v>2881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2882</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1366</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2883</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2884</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2885</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2886</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2887</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2888</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2889</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315</v>
      </c>
      <c r="D213" s="218" t="s">
        <v>230</v>
      </c>
      <c r="E213" s="219" t="s">
        <v>2890</v>
      </c>
      <c r="F213" s="220" t="s">
        <v>2891</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2892</v>
      </c>
    </row>
    <row r="214" s="2" customFormat="1">
      <c r="A214" s="42"/>
      <c r="B214" s="43"/>
      <c r="C214" s="44"/>
      <c r="D214" s="231" t="s">
        <v>236</v>
      </c>
      <c r="E214" s="44"/>
      <c r="F214" s="232" t="s">
        <v>2893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2894</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319</v>
      </c>
      <c r="D216" s="218" t="s">
        <v>230</v>
      </c>
      <c r="E216" s="219" t="s">
        <v>2895</v>
      </c>
      <c r="F216" s="220" t="s">
        <v>2896</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2897</v>
      </c>
    </row>
    <row r="217" s="2" customFormat="1">
      <c r="A217" s="42"/>
      <c r="B217" s="43"/>
      <c r="C217" s="44"/>
      <c r="D217" s="231" t="s">
        <v>236</v>
      </c>
      <c r="E217" s="44"/>
      <c r="F217" s="232" t="s">
        <v>2898</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2899</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2718</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2722</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2726</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2730</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2734</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2739</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2743</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2747</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2751</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2755</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2759</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2763</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2767</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2771</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2773</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2777</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2781</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490</v>
      </c>
      <c r="D237" s="218" t="s">
        <v>230</v>
      </c>
      <c r="E237" s="219" t="s">
        <v>2900</v>
      </c>
      <c r="F237" s="220" t="s">
        <v>2901</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2902</v>
      </c>
    </row>
    <row r="238" s="2" customFormat="1">
      <c r="A238" s="42"/>
      <c r="B238" s="43"/>
      <c r="C238" s="44"/>
      <c r="D238" s="231" t="s">
        <v>236</v>
      </c>
      <c r="E238" s="44"/>
      <c r="F238" s="232" t="s">
        <v>2903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2858</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2718</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2722</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2726</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2730</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2734</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2739</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2743</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2747</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2751</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2755</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2759</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2763</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2767</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2771</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2773</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2777</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2781</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2904</v>
      </c>
      <c r="F258" s="220" t="s">
        <v>2905</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2906</v>
      </c>
    </row>
    <row r="259" s="2" customFormat="1">
      <c r="A259" s="42"/>
      <c r="B259" s="43"/>
      <c r="C259" s="44"/>
      <c r="D259" s="231" t="s">
        <v>236</v>
      </c>
      <c r="E259" s="44"/>
      <c r="F259" s="232" t="s">
        <v>2907</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2908</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2716</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2720</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2728</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2732</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2736</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2741</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2745</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2753</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2757</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2761</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2765</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2769</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2775</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2779</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501</v>
      </c>
      <c r="D276" s="218" t="s">
        <v>230</v>
      </c>
      <c r="E276" s="219" t="s">
        <v>2909</v>
      </c>
      <c r="F276" s="220" t="s">
        <v>2910</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2911</v>
      </c>
    </row>
    <row r="277" s="2" customFormat="1">
      <c r="A277" s="42"/>
      <c r="B277" s="43"/>
      <c r="C277" s="44"/>
      <c r="D277" s="231" t="s">
        <v>236</v>
      </c>
      <c r="E277" s="44"/>
      <c r="F277" s="232" t="s">
        <v>2912</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2908</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2724</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506</v>
      </c>
      <c r="D281" s="218" t="s">
        <v>230</v>
      </c>
      <c r="E281" s="219" t="s">
        <v>2913</v>
      </c>
      <c r="F281" s="220" t="s">
        <v>2914</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2915</v>
      </c>
    </row>
    <row r="282" s="2" customFormat="1">
      <c r="A282" s="42"/>
      <c r="B282" s="43"/>
      <c r="C282" s="44"/>
      <c r="D282" s="231" t="s">
        <v>236</v>
      </c>
      <c r="E282" s="44"/>
      <c r="F282" s="232" t="s">
        <v>2916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2908</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2749</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957</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511</v>
      </c>
      <c r="D287" s="218" t="s">
        <v>230</v>
      </c>
      <c r="E287" s="219" t="s">
        <v>2917</v>
      </c>
      <c r="F287" s="220" t="s">
        <v>2918</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2919</v>
      </c>
    </row>
    <row r="288" s="2" customFormat="1">
      <c r="A288" s="42"/>
      <c r="B288" s="43"/>
      <c r="C288" s="44"/>
      <c r="D288" s="231" t="s">
        <v>236</v>
      </c>
      <c r="E288" s="44"/>
      <c r="F288" s="232" t="s">
        <v>2920</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2921</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2922</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2923</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516</v>
      </c>
      <c r="D293" s="269" t="s">
        <v>277</v>
      </c>
      <c r="E293" s="270" t="s">
        <v>2924</v>
      </c>
      <c r="F293" s="271" t="s">
        <v>2925</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2926</v>
      </c>
    </row>
    <row r="294" s="14" customFormat="1">
      <c r="A294" s="14"/>
      <c r="B294" s="247"/>
      <c r="C294" s="248"/>
      <c r="D294" s="238" t="s">
        <v>238</v>
      </c>
      <c r="E294" s="248"/>
      <c r="F294" s="250" t="s">
        <v>2927</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520</v>
      </c>
      <c r="D295" s="218" t="s">
        <v>230</v>
      </c>
      <c r="E295" s="219" t="s">
        <v>959</v>
      </c>
      <c r="F295" s="220" t="s">
        <v>960</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2928</v>
      </c>
    </row>
    <row r="296" s="2" customFormat="1">
      <c r="A296" s="42"/>
      <c r="B296" s="43"/>
      <c r="C296" s="44"/>
      <c r="D296" s="231" t="s">
        <v>236</v>
      </c>
      <c r="E296" s="44"/>
      <c r="F296" s="232" t="s">
        <v>962</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2929</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2783</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371</v>
      </c>
      <c r="F300" s="216" t="s">
        <v>372</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525</v>
      </c>
      <c r="D301" s="218" t="s">
        <v>230</v>
      </c>
      <c r="E301" s="219" t="s">
        <v>2600</v>
      </c>
      <c r="F301" s="220" t="s">
        <v>2601</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2930</v>
      </c>
    </row>
    <row r="302" s="2" customFormat="1">
      <c r="A302" s="42"/>
      <c r="B302" s="43"/>
      <c r="C302" s="44"/>
      <c r="D302" s="231" t="s">
        <v>236</v>
      </c>
      <c r="E302" s="44"/>
      <c r="F302" s="232" t="s">
        <v>2603</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984</v>
      </c>
      <c r="F303" s="205" t="s">
        <v>985</v>
      </c>
      <c r="G303" s="203"/>
      <c r="H303" s="203"/>
      <c r="I303" s="206"/>
      <c r="J303" s="207">
        <f>BK303</f>
        <v>0</v>
      </c>
      <c r="K303" s="203"/>
      <c r="L303" s="208"/>
      <c r="M303" s="209"/>
      <c r="N303" s="210"/>
      <c r="O303" s="210"/>
      <c r="P303" s="211">
        <f>P304+P362+P439+P592+P619</f>
        <v>0</v>
      </c>
      <c r="Q303" s="210"/>
      <c r="R303" s="211">
        <f>R304+R362+R439+R592+R619</f>
        <v>63.221661040000008</v>
      </c>
      <c r="S303" s="210"/>
      <c r="T303" s="212">
        <f>T304+T362+T439+T592+T619</f>
        <v>0</v>
      </c>
      <c r="U303" s="12"/>
      <c r="V303" s="12"/>
      <c r="W303" s="12"/>
      <c r="X303" s="12"/>
      <c r="Y303" s="12"/>
      <c r="Z303" s="12"/>
      <c r="AA303" s="12"/>
      <c r="AB303" s="12"/>
      <c r="AC303" s="12"/>
      <c r="AD303" s="12"/>
      <c r="AE303" s="12"/>
      <c r="AR303" s="213" t="s">
        <v>92</v>
      </c>
      <c r="AT303" s="214" t="s">
        <v>81</v>
      </c>
      <c r="AU303" s="214" t="s">
        <v>82</v>
      </c>
      <c r="AY303" s="213" t="s">
        <v>228</v>
      </c>
      <c r="BK303" s="215">
        <f>BK304+BK362+BK439+BK592+BK619</f>
        <v>0</v>
      </c>
    </row>
    <row r="304" s="12" customFormat="1" ht="22.8" customHeight="1">
      <c r="A304" s="12"/>
      <c r="B304" s="202"/>
      <c r="C304" s="203"/>
      <c r="D304" s="204" t="s">
        <v>81</v>
      </c>
      <c r="E304" s="216" t="s">
        <v>1057</v>
      </c>
      <c r="F304" s="216" t="s">
        <v>1058</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529</v>
      </c>
      <c r="D305" s="218" t="s">
        <v>230</v>
      </c>
      <c r="E305" s="219" t="s">
        <v>2931</v>
      </c>
      <c r="F305" s="220" t="s">
        <v>2932</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2933</v>
      </c>
    </row>
    <row r="306" s="2" customFormat="1">
      <c r="A306" s="42"/>
      <c r="B306" s="43"/>
      <c r="C306" s="44"/>
      <c r="D306" s="231" t="s">
        <v>236</v>
      </c>
      <c r="E306" s="44"/>
      <c r="F306" s="232" t="s">
        <v>2934</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2935</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2718</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2722</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2936</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2730</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2734</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2739</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2743</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2747</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2937</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2755</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2938</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2939</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2940</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2941</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2777</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2781</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534</v>
      </c>
      <c r="D325" s="269" t="s">
        <v>277</v>
      </c>
      <c r="E325" s="270" t="s">
        <v>2942</v>
      </c>
      <c r="F325" s="271" t="s">
        <v>2943</v>
      </c>
      <c r="G325" s="272" t="s">
        <v>329</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549</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365</v>
      </c>
      <c r="BM325" s="229" t="s">
        <v>2944</v>
      </c>
    </row>
    <row r="326" s="13" customFormat="1">
      <c r="A326" s="13"/>
      <c r="B326" s="236"/>
      <c r="C326" s="237"/>
      <c r="D326" s="238" t="s">
        <v>238</v>
      </c>
      <c r="E326" s="239" t="s">
        <v>44</v>
      </c>
      <c r="F326" s="240" t="s">
        <v>2945</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2946</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2947</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2948</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2949</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2950</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2951</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2952</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2953</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2954</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2955</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2956</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2957</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539</v>
      </c>
      <c r="D340" s="269" t="s">
        <v>277</v>
      </c>
      <c r="E340" s="270" t="s">
        <v>2958</v>
      </c>
      <c r="F340" s="271" t="s">
        <v>2959</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549</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365</v>
      </c>
      <c r="BM340" s="229" t="s">
        <v>2960</v>
      </c>
    </row>
    <row r="341" s="13" customFormat="1">
      <c r="A341" s="13"/>
      <c r="B341" s="236"/>
      <c r="C341" s="237"/>
      <c r="D341" s="238" t="s">
        <v>238</v>
      </c>
      <c r="E341" s="239" t="s">
        <v>44</v>
      </c>
      <c r="F341" s="240" t="s">
        <v>2935</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2936</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2961</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543</v>
      </c>
      <c r="D345" s="269" t="s">
        <v>277</v>
      </c>
      <c r="E345" s="270" t="s">
        <v>2962</v>
      </c>
      <c r="F345" s="271" t="s">
        <v>2963</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549</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365</v>
      </c>
      <c r="BM345" s="229" t="s">
        <v>2964</v>
      </c>
    </row>
    <row r="346" s="13" customFormat="1">
      <c r="A346" s="13"/>
      <c r="B346" s="236"/>
      <c r="C346" s="237"/>
      <c r="D346" s="238" t="s">
        <v>238</v>
      </c>
      <c r="E346" s="239" t="s">
        <v>44</v>
      </c>
      <c r="F346" s="240" t="s">
        <v>2935</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2937</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2965</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549</v>
      </c>
      <c r="D350" s="269" t="s">
        <v>277</v>
      </c>
      <c r="E350" s="270" t="s">
        <v>2966</v>
      </c>
      <c r="F350" s="271" t="s">
        <v>2967</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549</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365</v>
      </c>
      <c r="BM350" s="229" t="s">
        <v>2968</v>
      </c>
    </row>
    <row r="351" s="13" customFormat="1">
      <c r="A351" s="13"/>
      <c r="B351" s="236"/>
      <c r="C351" s="237"/>
      <c r="D351" s="238" t="s">
        <v>238</v>
      </c>
      <c r="E351" s="239" t="s">
        <v>44</v>
      </c>
      <c r="F351" s="240" t="s">
        <v>2935</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2759</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2763</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2767</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2771</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2777</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2781</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2969</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555</v>
      </c>
      <c r="D360" s="218" t="s">
        <v>230</v>
      </c>
      <c r="E360" s="219" t="s">
        <v>1077</v>
      </c>
      <c r="F360" s="220" t="s">
        <v>1078</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365</v>
      </c>
      <c r="BM360" s="229" t="s">
        <v>2970</v>
      </c>
    </row>
    <row r="361" s="2" customFormat="1">
      <c r="A361" s="42"/>
      <c r="B361" s="43"/>
      <c r="C361" s="44"/>
      <c r="D361" s="231" t="s">
        <v>236</v>
      </c>
      <c r="E361" s="44"/>
      <c r="F361" s="232" t="s">
        <v>1080</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2971</v>
      </c>
      <c r="F362" s="216" t="s">
        <v>2972</v>
      </c>
      <c r="G362" s="203"/>
      <c r="H362" s="203"/>
      <c r="I362" s="206"/>
      <c r="J362" s="217">
        <f>BK362</f>
        <v>0</v>
      </c>
      <c r="K362" s="203"/>
      <c r="L362" s="208"/>
      <c r="M362" s="209"/>
      <c r="N362" s="210"/>
      <c r="O362" s="210"/>
      <c r="P362" s="211">
        <f>SUM(P363:P438)</f>
        <v>0</v>
      </c>
      <c r="Q362" s="210"/>
      <c r="R362" s="211">
        <f>SUM(R363:R438)</f>
        <v>7.1831262999999987</v>
      </c>
      <c r="S362" s="210"/>
      <c r="T362" s="212">
        <f>SUM(T363:T438)</f>
        <v>0</v>
      </c>
      <c r="U362" s="12"/>
      <c r="V362" s="12"/>
      <c r="W362" s="12"/>
      <c r="X362" s="12"/>
      <c r="Y362" s="12"/>
      <c r="Z362" s="12"/>
      <c r="AA362" s="12"/>
      <c r="AB362" s="12"/>
      <c r="AC362" s="12"/>
      <c r="AD362" s="12"/>
      <c r="AE362" s="12"/>
      <c r="AR362" s="213" t="s">
        <v>92</v>
      </c>
      <c r="AT362" s="214" t="s">
        <v>81</v>
      </c>
      <c r="AU362" s="214" t="s">
        <v>90</v>
      </c>
      <c r="AY362" s="213" t="s">
        <v>228</v>
      </c>
      <c r="BK362" s="215">
        <f>SUM(BK363:BK438)</f>
        <v>0</v>
      </c>
    </row>
    <row r="363" s="2" customFormat="1" ht="16.5" customHeight="1">
      <c r="A363" s="42"/>
      <c r="B363" s="43"/>
      <c r="C363" s="218" t="s">
        <v>560</v>
      </c>
      <c r="D363" s="218" t="s">
        <v>230</v>
      </c>
      <c r="E363" s="219" t="s">
        <v>2973</v>
      </c>
      <c r="F363" s="220" t="s">
        <v>2974</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365</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365</v>
      </c>
      <c r="BM363" s="229" t="s">
        <v>2975</v>
      </c>
    </row>
    <row r="364" s="2" customFormat="1">
      <c r="A364" s="42"/>
      <c r="B364" s="43"/>
      <c r="C364" s="44"/>
      <c r="D364" s="231" t="s">
        <v>236</v>
      </c>
      <c r="E364" s="44"/>
      <c r="F364" s="232" t="s">
        <v>2976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2977</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2739</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2743</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2771</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562</v>
      </c>
      <c r="D370" s="218" t="s">
        <v>230</v>
      </c>
      <c r="E370" s="219" t="s">
        <v>2978</v>
      </c>
      <c r="F370" s="220" t="s">
        <v>2979</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365</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365</v>
      </c>
      <c r="BM370" s="229" t="s">
        <v>2980</v>
      </c>
    </row>
    <row r="371" s="2" customFormat="1">
      <c r="A371" s="42"/>
      <c r="B371" s="43"/>
      <c r="C371" s="44"/>
      <c r="D371" s="231" t="s">
        <v>236</v>
      </c>
      <c r="E371" s="44"/>
      <c r="F371" s="232" t="s">
        <v>2981</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2982</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2739</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2743</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2771</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568</v>
      </c>
      <c r="D377" s="218" t="s">
        <v>230</v>
      </c>
      <c r="E377" s="219" t="s">
        <v>2983</v>
      </c>
      <c r="F377" s="220" t="s">
        <v>2984</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365</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365</v>
      </c>
      <c r="BM377" s="229" t="s">
        <v>2985</v>
      </c>
    </row>
    <row r="378" s="2" customFormat="1">
      <c r="A378" s="42"/>
      <c r="B378" s="43"/>
      <c r="C378" s="44"/>
      <c r="D378" s="231" t="s">
        <v>236</v>
      </c>
      <c r="E378" s="44"/>
      <c r="F378" s="232" t="s">
        <v>2986</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2987</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2739</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2743</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2771</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570</v>
      </c>
      <c r="D384" s="218" t="s">
        <v>230</v>
      </c>
      <c r="E384" s="219" t="s">
        <v>2988</v>
      </c>
      <c r="F384" s="220" t="s">
        <v>2989</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365</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365</v>
      </c>
      <c r="BM384" s="229" t="s">
        <v>2990</v>
      </c>
    </row>
    <row r="385" s="2" customFormat="1">
      <c r="A385" s="42"/>
      <c r="B385" s="43"/>
      <c r="C385" s="44"/>
      <c r="D385" s="231" t="s">
        <v>236</v>
      </c>
      <c r="E385" s="44"/>
      <c r="F385" s="232" t="s">
        <v>2991</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2992</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2739</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2743</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2771</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572</v>
      </c>
      <c r="D391" s="269" t="s">
        <v>277</v>
      </c>
      <c r="E391" s="270" t="s">
        <v>2993</v>
      </c>
      <c r="F391" s="271" t="s">
        <v>2994</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549</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365</v>
      </c>
      <c r="BM391" s="229" t="s">
        <v>2995</v>
      </c>
    </row>
    <row r="392" s="14" customFormat="1">
      <c r="A392" s="14"/>
      <c r="B392" s="247"/>
      <c r="C392" s="248"/>
      <c r="D392" s="238" t="s">
        <v>238</v>
      </c>
      <c r="E392" s="248"/>
      <c r="F392" s="250" t="s">
        <v>2996</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24.15" customHeight="1">
      <c r="A393" s="42"/>
      <c r="B393" s="43"/>
      <c r="C393" s="218" t="s">
        <v>1758</v>
      </c>
      <c r="D393" s="218" t="s">
        <v>230</v>
      </c>
      <c r="E393" s="219" t="s">
        <v>2997</v>
      </c>
      <c r="F393" s="220" t="s">
        <v>2998</v>
      </c>
      <c r="G393" s="221" t="s">
        <v>233</v>
      </c>
      <c r="H393" s="222">
        <v>30.850000000000001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365</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365</v>
      </c>
      <c r="BM393" s="229" t="s">
        <v>2999</v>
      </c>
    </row>
    <row r="394" s="13" customFormat="1">
      <c r="A394" s="13"/>
      <c r="B394" s="236"/>
      <c r="C394" s="237"/>
      <c r="D394" s="238" t="s">
        <v>238</v>
      </c>
      <c r="E394" s="239" t="s">
        <v>44</v>
      </c>
      <c r="F394" s="240" t="s">
        <v>3000</v>
      </c>
      <c r="G394" s="237"/>
      <c r="H394" s="239" t="s">
        <v>44</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238</v>
      </c>
      <c r="AU394" s="246" t="s">
        <v>92</v>
      </c>
      <c r="AV394" s="13" t="s">
        <v>90</v>
      </c>
      <c r="AW394" s="13" t="s">
        <v>42</v>
      </c>
      <c r="AX394" s="13" t="s">
        <v>82</v>
      </c>
      <c r="AY394" s="246" t="s">
        <v>228</v>
      </c>
    </row>
    <row r="395" s="13" customFormat="1">
      <c r="A395" s="13"/>
      <c r="B395" s="236"/>
      <c r="C395" s="237"/>
      <c r="D395" s="238" t="s">
        <v>238</v>
      </c>
      <c r="E395" s="239" t="s">
        <v>44</v>
      </c>
      <c r="F395" s="240" t="s">
        <v>3001</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2742</v>
      </c>
      <c r="G396" s="248"/>
      <c r="H396" s="251">
        <v>15.51</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3002</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3003</v>
      </c>
      <c r="G398" s="248"/>
      <c r="H398" s="251">
        <v>15.34</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30.850000000000001</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574</v>
      </c>
      <c r="D400" s="218" t="s">
        <v>230</v>
      </c>
      <c r="E400" s="219" t="s">
        <v>3004</v>
      </c>
      <c r="F400" s="220" t="s">
        <v>3005</v>
      </c>
      <c r="G400" s="221" t="s">
        <v>233</v>
      </c>
      <c r="H400" s="222">
        <v>256.32999999999998</v>
      </c>
      <c r="I400" s="223"/>
      <c r="J400" s="224">
        <f>ROUND(I400*H400,2)</f>
        <v>0</v>
      </c>
      <c r="K400" s="220" t="s">
        <v>234</v>
      </c>
      <c r="L400" s="48"/>
      <c r="M400" s="225" t="s">
        <v>44</v>
      </c>
      <c r="N400" s="226" t="s">
        <v>53</v>
      </c>
      <c r="O400" s="88"/>
      <c r="P400" s="227">
        <f>O400*H400</f>
        <v>0</v>
      </c>
      <c r="Q400" s="227">
        <v>0.0015</v>
      </c>
      <c r="R400" s="227">
        <f>Q400*H400</f>
        <v>0.38449499999999998</v>
      </c>
      <c r="S400" s="227">
        <v>0</v>
      </c>
      <c r="T400" s="228">
        <f>S400*H400</f>
        <v>0</v>
      </c>
      <c r="U400" s="42"/>
      <c r="V400" s="42"/>
      <c r="W400" s="42"/>
      <c r="X400" s="42"/>
      <c r="Y400" s="42"/>
      <c r="Z400" s="42"/>
      <c r="AA400" s="42"/>
      <c r="AB400" s="42"/>
      <c r="AC400" s="42"/>
      <c r="AD400" s="42"/>
      <c r="AE400" s="42"/>
      <c r="AR400" s="229" t="s">
        <v>365</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365</v>
      </c>
      <c r="BM400" s="229" t="s">
        <v>3006</v>
      </c>
    </row>
    <row r="401" s="2" customFormat="1">
      <c r="A401" s="42"/>
      <c r="B401" s="43"/>
      <c r="C401" s="44"/>
      <c r="D401" s="231" t="s">
        <v>236</v>
      </c>
      <c r="E401" s="44"/>
      <c r="F401" s="232" t="s">
        <v>3007</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3008</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3009</v>
      </c>
      <c r="G403" s="248"/>
      <c r="H403" s="251">
        <v>122.134</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3010</v>
      </c>
      <c r="G404" s="248"/>
      <c r="H404" s="251">
        <v>16.263000000000002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3011</v>
      </c>
      <c r="G405" s="248"/>
      <c r="H405" s="251">
        <v>117.93300000000001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256.32999999999998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580</v>
      </c>
      <c r="D407" s="218" t="s">
        <v>230</v>
      </c>
      <c r="E407" s="219" t="s">
        <v>3012</v>
      </c>
      <c r="F407" s="220" t="s">
        <v>3013</v>
      </c>
      <c r="G407" s="221" t="s">
        <v>299</v>
      </c>
      <c r="H407" s="222">
        <v>319.39999999999998</v>
      </c>
      <c r="I407" s="223"/>
      <c r="J407" s="224">
        <f>ROUND(I407*H407,2)</f>
        <v>0</v>
      </c>
      <c r="K407" s="220" t="s">
        <v>234</v>
      </c>
      <c r="L407" s="48"/>
      <c r="M407" s="225" t="s">
        <v>44</v>
      </c>
      <c r="N407" s="226" t="s">
        <v>53</v>
      </c>
      <c r="O407" s="88"/>
      <c r="P407" s="227">
        <f>O407*H407</f>
        <v>0</v>
      </c>
      <c r="Q407" s="227">
        <v>9.0000000000000006E-05</v>
      </c>
      <c r="R407" s="227">
        <f>Q407*H407</f>
        <v>0.028746000000000001</v>
      </c>
      <c r="S407" s="227">
        <v>0</v>
      </c>
      <c r="T407" s="228">
        <f>S407*H407</f>
        <v>0</v>
      </c>
      <c r="U407" s="42"/>
      <c r="V407" s="42"/>
      <c r="W407" s="42"/>
      <c r="X407" s="42"/>
      <c r="Y407" s="42"/>
      <c r="Z407" s="42"/>
      <c r="AA407" s="42"/>
      <c r="AB407" s="42"/>
      <c r="AC407" s="42"/>
      <c r="AD407" s="42"/>
      <c r="AE407" s="42"/>
      <c r="AR407" s="229" t="s">
        <v>365</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365</v>
      </c>
      <c r="BM407" s="229" t="s">
        <v>3014</v>
      </c>
    </row>
    <row r="408" s="2" customFormat="1">
      <c r="A408" s="42"/>
      <c r="B408" s="43"/>
      <c r="C408" s="44"/>
      <c r="D408" s="231" t="s">
        <v>236</v>
      </c>
      <c r="E408" s="44"/>
      <c r="F408" s="232" t="s">
        <v>3015</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3016</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2736</v>
      </c>
      <c r="G410" s="248"/>
      <c r="H410" s="251">
        <v>165.28</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4" customFormat="1">
      <c r="A411" s="14"/>
      <c r="B411" s="247"/>
      <c r="C411" s="248"/>
      <c r="D411" s="238" t="s">
        <v>238</v>
      </c>
      <c r="E411" s="249" t="s">
        <v>44</v>
      </c>
      <c r="F411" s="250" t="s">
        <v>2741</v>
      </c>
      <c r="G411" s="248"/>
      <c r="H411" s="251">
        <v>15.51</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4" customFormat="1">
      <c r="A412" s="14"/>
      <c r="B412" s="247"/>
      <c r="C412" s="248"/>
      <c r="D412" s="238" t="s">
        <v>238</v>
      </c>
      <c r="E412" s="249" t="s">
        <v>44</v>
      </c>
      <c r="F412" s="250" t="s">
        <v>2769</v>
      </c>
      <c r="G412" s="248"/>
      <c r="H412" s="251">
        <v>138.61000000000001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5" customFormat="1">
      <c r="A413" s="15"/>
      <c r="B413" s="258"/>
      <c r="C413" s="259"/>
      <c r="D413" s="238" t="s">
        <v>238</v>
      </c>
      <c r="E413" s="260" t="s">
        <v>44</v>
      </c>
      <c r="F413" s="261" t="s">
        <v>247</v>
      </c>
      <c r="G413" s="259"/>
      <c r="H413" s="262">
        <v>319.39999999999998</v>
      </c>
      <c r="I413" s="263"/>
      <c r="J413" s="259"/>
      <c r="K413" s="259"/>
      <c r="L413" s="264"/>
      <c r="M413" s="265"/>
      <c r="N413" s="266"/>
      <c r="O413" s="266"/>
      <c r="P413" s="266"/>
      <c r="Q413" s="266"/>
      <c r="R413" s="266"/>
      <c r="S413" s="266"/>
      <c r="T413" s="267"/>
      <c r="U413" s="15"/>
      <c r="V413" s="15"/>
      <c r="W413" s="15"/>
      <c r="X413" s="15"/>
      <c r="Y413" s="15"/>
      <c r="Z413" s="15"/>
      <c r="AA413" s="15"/>
      <c r="AB413" s="15"/>
      <c r="AC413" s="15"/>
      <c r="AD413" s="15"/>
      <c r="AE413" s="15"/>
      <c r="AT413" s="268" t="s">
        <v>238</v>
      </c>
      <c r="AU413" s="268" t="s">
        <v>92</v>
      </c>
      <c r="AV413" s="15" t="s">
        <v>145</v>
      </c>
      <c r="AW413" s="15" t="s">
        <v>42</v>
      </c>
      <c r="AX413" s="15" t="s">
        <v>90</v>
      </c>
      <c r="AY413" s="268" t="s">
        <v>228</v>
      </c>
    </row>
    <row r="414" s="2" customFormat="1" ht="16.5" customHeight="1">
      <c r="A414" s="42"/>
      <c r="B414" s="43"/>
      <c r="C414" s="218" t="s">
        <v>585</v>
      </c>
      <c r="D414" s="218" t="s">
        <v>230</v>
      </c>
      <c r="E414" s="219" t="s">
        <v>3017</v>
      </c>
      <c r="F414" s="220" t="s">
        <v>3018</v>
      </c>
      <c r="G414" s="221" t="s">
        <v>413</v>
      </c>
      <c r="H414" s="222">
        <v>157</v>
      </c>
      <c r="I414" s="223"/>
      <c r="J414" s="224">
        <f>ROUND(I414*H414,2)</f>
        <v>0</v>
      </c>
      <c r="K414" s="220" t="s">
        <v>234</v>
      </c>
      <c r="L414" s="48"/>
      <c r="M414" s="225" t="s">
        <v>44</v>
      </c>
      <c r="N414" s="226" t="s">
        <v>53</v>
      </c>
      <c r="O414" s="88"/>
      <c r="P414" s="227">
        <f>O414*H414</f>
        <v>0</v>
      </c>
      <c r="Q414" s="227">
        <v>0.00021000000000000001</v>
      </c>
      <c r="R414" s="227">
        <f>Q414*H414</f>
        <v>0.032969999999999999</v>
      </c>
      <c r="S414" s="227">
        <v>0</v>
      </c>
      <c r="T414" s="228">
        <f>S414*H414</f>
        <v>0</v>
      </c>
      <c r="U414" s="42"/>
      <c r="V414" s="42"/>
      <c r="W414" s="42"/>
      <c r="X414" s="42"/>
      <c r="Y414" s="42"/>
      <c r="Z414" s="42"/>
      <c r="AA414" s="42"/>
      <c r="AB414" s="42"/>
      <c r="AC414" s="42"/>
      <c r="AD414" s="42"/>
      <c r="AE414" s="42"/>
      <c r="AR414" s="229" t="s">
        <v>365</v>
      </c>
      <c r="AT414" s="229" t="s">
        <v>230</v>
      </c>
      <c r="AU414" s="229" t="s">
        <v>92</v>
      </c>
      <c r="AY414" s="20" t="s">
        <v>228</v>
      </c>
      <c r="BE414" s="230">
        <f>IF(N414="základní",J414,0)</f>
        <v>0</v>
      </c>
      <c r="BF414" s="230">
        <f>IF(N414="snížená",J414,0)</f>
        <v>0</v>
      </c>
      <c r="BG414" s="230">
        <f>IF(N414="zákl. přenesená",J414,0)</f>
        <v>0</v>
      </c>
      <c r="BH414" s="230">
        <f>IF(N414="sníž. přenesená",J414,0)</f>
        <v>0</v>
      </c>
      <c r="BI414" s="230">
        <f>IF(N414="nulová",J414,0)</f>
        <v>0</v>
      </c>
      <c r="BJ414" s="20" t="s">
        <v>90</v>
      </c>
      <c r="BK414" s="230">
        <f>ROUND(I414*H414,2)</f>
        <v>0</v>
      </c>
      <c r="BL414" s="20" t="s">
        <v>365</v>
      </c>
      <c r="BM414" s="229" t="s">
        <v>3019</v>
      </c>
    </row>
    <row r="415" s="2" customFormat="1">
      <c r="A415" s="42"/>
      <c r="B415" s="43"/>
      <c r="C415" s="44"/>
      <c r="D415" s="231" t="s">
        <v>236</v>
      </c>
      <c r="E415" s="44"/>
      <c r="F415" s="232" t="s">
        <v>3020</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236</v>
      </c>
      <c r="AU415" s="20" t="s">
        <v>92</v>
      </c>
    </row>
    <row r="416" s="13" customFormat="1">
      <c r="A416" s="13"/>
      <c r="B416" s="236"/>
      <c r="C416" s="237"/>
      <c r="D416" s="238" t="s">
        <v>238</v>
      </c>
      <c r="E416" s="239" t="s">
        <v>44</v>
      </c>
      <c r="F416" s="240" t="s">
        <v>3021</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3" customFormat="1">
      <c r="A417" s="13"/>
      <c r="B417" s="236"/>
      <c r="C417" s="237"/>
      <c r="D417" s="238" t="s">
        <v>238</v>
      </c>
      <c r="E417" s="239" t="s">
        <v>44</v>
      </c>
      <c r="F417" s="240" t="s">
        <v>1366</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3022</v>
      </c>
      <c r="G418" s="248"/>
      <c r="H418" s="251">
        <v>95</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1368</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3023</v>
      </c>
      <c r="G420" s="248"/>
      <c r="H420" s="251">
        <v>62</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157</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16.5" customHeight="1">
      <c r="A422" s="42"/>
      <c r="B422" s="43"/>
      <c r="C422" s="218" t="s">
        <v>882</v>
      </c>
      <c r="D422" s="218" t="s">
        <v>230</v>
      </c>
      <c r="E422" s="219" t="s">
        <v>3024</v>
      </c>
      <c r="F422" s="220" t="s">
        <v>3025</v>
      </c>
      <c r="G422" s="221" t="s">
        <v>413</v>
      </c>
      <c r="H422" s="222">
        <v>13</v>
      </c>
      <c r="I422" s="223"/>
      <c r="J422" s="224">
        <f>ROUND(I422*H422,2)</f>
        <v>0</v>
      </c>
      <c r="K422" s="220" t="s">
        <v>234</v>
      </c>
      <c r="L422" s="48"/>
      <c r="M422" s="225" t="s">
        <v>44</v>
      </c>
      <c r="N422" s="226" t="s">
        <v>53</v>
      </c>
      <c r="O422" s="88"/>
      <c r="P422" s="227">
        <f>O422*H422</f>
        <v>0</v>
      </c>
      <c r="Q422" s="227">
        <v>0.00020000000000000001</v>
      </c>
      <c r="R422" s="227">
        <f>Q422*H422</f>
        <v>0.0026000000000000003</v>
      </c>
      <c r="S422" s="227">
        <v>0</v>
      </c>
      <c r="T422" s="228">
        <f>S422*H422</f>
        <v>0</v>
      </c>
      <c r="U422" s="42"/>
      <c r="V422" s="42"/>
      <c r="W422" s="42"/>
      <c r="X422" s="42"/>
      <c r="Y422" s="42"/>
      <c r="Z422" s="42"/>
      <c r="AA422" s="42"/>
      <c r="AB422" s="42"/>
      <c r="AC422" s="42"/>
      <c r="AD422" s="42"/>
      <c r="AE422" s="42"/>
      <c r="AR422" s="229" t="s">
        <v>365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365</v>
      </c>
      <c r="BM422" s="229" t="s">
        <v>3026</v>
      </c>
    </row>
    <row r="423" s="2" customFormat="1">
      <c r="A423" s="42"/>
      <c r="B423" s="43"/>
      <c r="C423" s="44"/>
      <c r="D423" s="231" t="s">
        <v>236</v>
      </c>
      <c r="E423" s="44"/>
      <c r="F423" s="232" t="s">
        <v>3027</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3021</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1366</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3028</v>
      </c>
      <c r="G426" s="248"/>
      <c r="H426" s="251">
        <v>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3" customFormat="1">
      <c r="A427" s="13"/>
      <c r="B427" s="236"/>
      <c r="C427" s="237"/>
      <c r="D427" s="238" t="s">
        <v>238</v>
      </c>
      <c r="E427" s="239" t="s">
        <v>44</v>
      </c>
      <c r="F427" s="240" t="s">
        <v>1368</v>
      </c>
      <c r="G427" s="237"/>
      <c r="H427" s="239" t="s">
        <v>44</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238</v>
      </c>
      <c r="AU427" s="246" t="s">
        <v>92</v>
      </c>
      <c r="AV427" s="13" t="s">
        <v>90</v>
      </c>
      <c r="AW427" s="13" t="s">
        <v>42</v>
      </c>
      <c r="AX427" s="13" t="s">
        <v>82</v>
      </c>
      <c r="AY427" s="246" t="s">
        <v>228</v>
      </c>
    </row>
    <row r="428" s="14" customFormat="1">
      <c r="A428" s="14"/>
      <c r="B428" s="247"/>
      <c r="C428" s="248"/>
      <c r="D428" s="238" t="s">
        <v>238</v>
      </c>
      <c r="E428" s="249" t="s">
        <v>44</v>
      </c>
      <c r="F428" s="250" t="s">
        <v>3029</v>
      </c>
      <c r="G428" s="248"/>
      <c r="H428" s="251">
        <v>6</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13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16.5" customHeight="1">
      <c r="A430" s="42"/>
      <c r="B430" s="43"/>
      <c r="C430" s="218" t="s">
        <v>887</v>
      </c>
      <c r="D430" s="218" t="s">
        <v>230</v>
      </c>
      <c r="E430" s="219" t="s">
        <v>3030</v>
      </c>
      <c r="F430" s="220" t="s">
        <v>3031</v>
      </c>
      <c r="G430" s="221" t="s">
        <v>299</v>
      </c>
      <c r="H430" s="222">
        <v>319.39999999999998</v>
      </c>
      <c r="I430" s="223"/>
      <c r="J430" s="224">
        <f>ROUND(I430*H430,2)</f>
        <v>0</v>
      </c>
      <c r="K430" s="220" t="s">
        <v>234</v>
      </c>
      <c r="L430" s="48"/>
      <c r="M430" s="225" t="s">
        <v>44</v>
      </c>
      <c r="N430" s="226" t="s">
        <v>53</v>
      </c>
      <c r="O430" s="88"/>
      <c r="P430" s="227">
        <f>O430*H430</f>
        <v>0</v>
      </c>
      <c r="Q430" s="227">
        <v>0.00142</v>
      </c>
      <c r="R430" s="227">
        <f>Q430*H430</f>
        <v>0.45354800000000001</v>
      </c>
      <c r="S430" s="227">
        <v>0</v>
      </c>
      <c r="T430" s="228">
        <f>S430*H430</f>
        <v>0</v>
      </c>
      <c r="U430" s="42"/>
      <c r="V430" s="42"/>
      <c r="W430" s="42"/>
      <c r="X430" s="42"/>
      <c r="Y430" s="42"/>
      <c r="Z430" s="42"/>
      <c r="AA430" s="42"/>
      <c r="AB430" s="42"/>
      <c r="AC430" s="42"/>
      <c r="AD430" s="42"/>
      <c r="AE430" s="42"/>
      <c r="AR430" s="229" t="s">
        <v>365</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365</v>
      </c>
      <c r="BM430" s="229" t="s">
        <v>3032</v>
      </c>
    </row>
    <row r="431" s="2" customFormat="1">
      <c r="A431" s="42"/>
      <c r="B431" s="43"/>
      <c r="C431" s="44"/>
      <c r="D431" s="231" t="s">
        <v>236</v>
      </c>
      <c r="E431" s="44"/>
      <c r="F431" s="232" t="s">
        <v>3033</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3" customFormat="1">
      <c r="A432" s="13"/>
      <c r="B432" s="236"/>
      <c r="C432" s="237"/>
      <c r="D432" s="238" t="s">
        <v>238</v>
      </c>
      <c r="E432" s="239" t="s">
        <v>44</v>
      </c>
      <c r="F432" s="240" t="s">
        <v>3034</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2736</v>
      </c>
      <c r="G433" s="248"/>
      <c r="H433" s="251">
        <v>165.28</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2741</v>
      </c>
      <c r="G434" s="248"/>
      <c r="H434" s="251">
        <v>15.51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4" customFormat="1">
      <c r="A435" s="14"/>
      <c r="B435" s="247"/>
      <c r="C435" s="248"/>
      <c r="D435" s="238" t="s">
        <v>238</v>
      </c>
      <c r="E435" s="249" t="s">
        <v>44</v>
      </c>
      <c r="F435" s="250" t="s">
        <v>2769</v>
      </c>
      <c r="G435" s="248"/>
      <c r="H435" s="251">
        <v>138.61000000000001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238</v>
      </c>
      <c r="AU435" s="257" t="s">
        <v>92</v>
      </c>
      <c r="AV435" s="14" t="s">
        <v>92</v>
      </c>
      <c r="AW435" s="14" t="s">
        <v>42</v>
      </c>
      <c r="AX435" s="14" t="s">
        <v>82</v>
      </c>
      <c r="AY435" s="257" t="s">
        <v>228</v>
      </c>
    </row>
    <row r="436" s="15" customFormat="1">
      <c r="A436" s="15"/>
      <c r="B436" s="258"/>
      <c r="C436" s="259"/>
      <c r="D436" s="238" t="s">
        <v>238</v>
      </c>
      <c r="E436" s="260" t="s">
        <v>44</v>
      </c>
      <c r="F436" s="261" t="s">
        <v>247</v>
      </c>
      <c r="G436" s="259"/>
      <c r="H436" s="262">
        <v>319.39999999999998</v>
      </c>
      <c r="I436" s="263"/>
      <c r="J436" s="259"/>
      <c r="K436" s="259"/>
      <c r="L436" s="264"/>
      <c r="M436" s="265"/>
      <c r="N436" s="266"/>
      <c r="O436" s="266"/>
      <c r="P436" s="266"/>
      <c r="Q436" s="266"/>
      <c r="R436" s="266"/>
      <c r="S436" s="266"/>
      <c r="T436" s="267"/>
      <c r="U436" s="15"/>
      <c r="V436" s="15"/>
      <c r="W436" s="15"/>
      <c r="X436" s="15"/>
      <c r="Y436" s="15"/>
      <c r="Z436" s="15"/>
      <c r="AA436" s="15"/>
      <c r="AB436" s="15"/>
      <c r="AC436" s="15"/>
      <c r="AD436" s="15"/>
      <c r="AE436" s="15"/>
      <c r="AT436" s="268" t="s">
        <v>238</v>
      </c>
      <c r="AU436" s="268" t="s">
        <v>92</v>
      </c>
      <c r="AV436" s="15" t="s">
        <v>145</v>
      </c>
      <c r="AW436" s="15" t="s">
        <v>42</v>
      </c>
      <c r="AX436" s="15" t="s">
        <v>90</v>
      </c>
      <c r="AY436" s="268" t="s">
        <v>228</v>
      </c>
    </row>
    <row r="437" s="2" customFormat="1" ht="24.15" customHeight="1">
      <c r="A437" s="42"/>
      <c r="B437" s="43"/>
      <c r="C437" s="218" t="s">
        <v>900</v>
      </c>
      <c r="D437" s="218" t="s">
        <v>230</v>
      </c>
      <c r="E437" s="219" t="s">
        <v>3035</v>
      </c>
      <c r="F437" s="220" t="s">
        <v>3036</v>
      </c>
      <c r="G437" s="221" t="s">
        <v>280</v>
      </c>
      <c r="H437" s="222">
        <v>7.1829999999999998</v>
      </c>
      <c r="I437" s="223"/>
      <c r="J437" s="224">
        <f>ROUND(I437*H437,2)</f>
        <v>0</v>
      </c>
      <c r="K437" s="220" t="s">
        <v>234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365</v>
      </c>
      <c r="AT437" s="229" t="s">
        <v>230</v>
      </c>
      <c r="AU437" s="229" t="s">
        <v>92</v>
      </c>
      <c r="AY437" s="20" t="s">
        <v>228</v>
      </c>
      <c r="BE437" s="230">
        <f>IF(N437="základní",J437,0)</f>
        <v>0</v>
      </c>
      <c r="BF437" s="230">
        <f>IF(N437="snížená",J437,0)</f>
        <v>0</v>
      </c>
      <c r="BG437" s="230">
        <f>IF(N437="zákl. přenesená",J437,0)</f>
        <v>0</v>
      </c>
      <c r="BH437" s="230">
        <f>IF(N437="sníž. přenesená",J437,0)</f>
        <v>0</v>
      </c>
      <c r="BI437" s="230">
        <f>IF(N437="nulová",J437,0)</f>
        <v>0</v>
      </c>
      <c r="BJ437" s="20" t="s">
        <v>90</v>
      </c>
      <c r="BK437" s="230">
        <f>ROUND(I437*H437,2)</f>
        <v>0</v>
      </c>
      <c r="BL437" s="20" t="s">
        <v>365</v>
      </c>
      <c r="BM437" s="229" t="s">
        <v>3037</v>
      </c>
    </row>
    <row r="438" s="2" customFormat="1">
      <c r="A438" s="42"/>
      <c r="B438" s="43"/>
      <c r="C438" s="44"/>
      <c r="D438" s="231" t="s">
        <v>236</v>
      </c>
      <c r="E438" s="44"/>
      <c r="F438" s="232" t="s">
        <v>3038</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236</v>
      </c>
      <c r="AU438" s="20" t="s">
        <v>92</v>
      </c>
    </row>
    <row r="439" s="12" customFormat="1" ht="22.8" customHeight="1">
      <c r="A439" s="12"/>
      <c r="B439" s="202"/>
      <c r="C439" s="203"/>
      <c r="D439" s="204" t="s">
        <v>81</v>
      </c>
      <c r="E439" s="216" t="s">
        <v>3039</v>
      </c>
      <c r="F439" s="216" t="s">
        <v>3040</v>
      </c>
      <c r="G439" s="203"/>
      <c r="H439" s="203"/>
      <c r="I439" s="206"/>
      <c r="J439" s="217">
        <f>BK439</f>
        <v>0</v>
      </c>
      <c r="K439" s="203"/>
      <c r="L439" s="208"/>
      <c r="M439" s="209"/>
      <c r="N439" s="210"/>
      <c r="O439" s="210"/>
      <c r="P439" s="211">
        <f>SUM(P440:P591)</f>
        <v>0</v>
      </c>
      <c r="Q439" s="210"/>
      <c r="R439" s="211">
        <f>SUM(R440:R591)</f>
        <v>37.778372160000011</v>
      </c>
      <c r="S439" s="210"/>
      <c r="T439" s="212">
        <f>SUM(T440:T591)</f>
        <v>0</v>
      </c>
      <c r="U439" s="12"/>
      <c r="V439" s="12"/>
      <c r="W439" s="12"/>
      <c r="X439" s="12"/>
      <c r="Y439" s="12"/>
      <c r="Z439" s="12"/>
      <c r="AA439" s="12"/>
      <c r="AB439" s="12"/>
      <c r="AC439" s="12"/>
      <c r="AD439" s="12"/>
      <c r="AE439" s="12"/>
      <c r="AR439" s="213" t="s">
        <v>92</v>
      </c>
      <c r="AT439" s="214" t="s">
        <v>81</v>
      </c>
      <c r="AU439" s="214" t="s">
        <v>90</v>
      </c>
      <c r="AY439" s="213" t="s">
        <v>228</v>
      </c>
      <c r="BK439" s="215">
        <f>SUM(BK440:BK591)</f>
        <v>0</v>
      </c>
    </row>
    <row r="440" s="2" customFormat="1" ht="16.5" customHeight="1">
      <c r="A440" s="42"/>
      <c r="B440" s="43"/>
      <c r="C440" s="218" t="s">
        <v>908</v>
      </c>
      <c r="D440" s="218" t="s">
        <v>230</v>
      </c>
      <c r="E440" s="219" t="s">
        <v>3041</v>
      </c>
      <c r="F440" s="220" t="s">
        <v>3042</v>
      </c>
      <c r="G440" s="221" t="s">
        <v>233</v>
      </c>
      <c r="H440" s="222">
        <v>2543.1199999999999</v>
      </c>
      <c r="I440" s="223"/>
      <c r="J440" s="224">
        <f>ROUND(I440*H440,2)</f>
        <v>0</v>
      </c>
      <c r="K440" s="220" t="s">
        <v>234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365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365</v>
      </c>
      <c r="BM440" s="229" t="s">
        <v>3043</v>
      </c>
    </row>
    <row r="441" s="2" customFormat="1">
      <c r="A441" s="42"/>
      <c r="B441" s="43"/>
      <c r="C441" s="44"/>
      <c r="D441" s="231" t="s">
        <v>236</v>
      </c>
      <c r="E441" s="44"/>
      <c r="F441" s="232" t="s">
        <v>3044</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3045</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4" customFormat="1">
      <c r="A443" s="14"/>
      <c r="B443" s="247"/>
      <c r="C443" s="248"/>
      <c r="D443" s="238" t="s">
        <v>238</v>
      </c>
      <c r="E443" s="249" t="s">
        <v>44</v>
      </c>
      <c r="F443" s="250" t="s">
        <v>2718</v>
      </c>
      <c r="G443" s="248"/>
      <c r="H443" s="251">
        <v>1170.9000000000001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2722</v>
      </c>
      <c r="G444" s="248"/>
      <c r="H444" s="251">
        <v>249.62000000000001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2726</v>
      </c>
      <c r="G445" s="248"/>
      <c r="H445" s="251">
        <v>85.920000000000002</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2730</v>
      </c>
      <c r="G446" s="248"/>
      <c r="H446" s="251">
        <v>160.71000000000001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2734</v>
      </c>
      <c r="G447" s="248"/>
      <c r="H447" s="251">
        <v>63.939999999999998</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2755</v>
      </c>
      <c r="G448" s="248"/>
      <c r="H448" s="251">
        <v>50.100000000000001</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2759</v>
      </c>
      <c r="G449" s="248"/>
      <c r="H449" s="251">
        <v>259.31999999999999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4" customFormat="1">
      <c r="A450" s="14"/>
      <c r="B450" s="247"/>
      <c r="C450" s="248"/>
      <c r="D450" s="238" t="s">
        <v>238</v>
      </c>
      <c r="E450" s="249" t="s">
        <v>44</v>
      </c>
      <c r="F450" s="250" t="s">
        <v>2763</v>
      </c>
      <c r="G450" s="248"/>
      <c r="H450" s="251">
        <v>392.75</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2767</v>
      </c>
      <c r="G451" s="248"/>
      <c r="H451" s="251">
        <v>85.030000000000001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2773</v>
      </c>
      <c r="G452" s="248"/>
      <c r="H452" s="251">
        <v>24.829999999999998</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2543.1199999999999</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16.5" customHeight="1">
      <c r="A454" s="42"/>
      <c r="B454" s="43"/>
      <c r="C454" s="218" t="s">
        <v>915</v>
      </c>
      <c r="D454" s="218" t="s">
        <v>230</v>
      </c>
      <c r="E454" s="219" t="s">
        <v>3046</v>
      </c>
      <c r="F454" s="220" t="s">
        <v>3047</v>
      </c>
      <c r="G454" s="221" t="s">
        <v>233</v>
      </c>
      <c r="H454" s="222">
        <v>2543.1199999999999</v>
      </c>
      <c r="I454" s="223"/>
      <c r="J454" s="224">
        <f>ROUND(I454*H454,2)</f>
        <v>0</v>
      </c>
      <c r="K454" s="220" t="s">
        <v>234</v>
      </c>
      <c r="L454" s="48"/>
      <c r="M454" s="225" t="s">
        <v>44</v>
      </c>
      <c r="N454" s="226" t="s">
        <v>53</v>
      </c>
      <c r="O454" s="88"/>
      <c r="P454" s="227">
        <f>O454*H454</f>
        <v>0</v>
      </c>
      <c r="Q454" s="227">
        <v>0.00020000000000000001</v>
      </c>
      <c r="R454" s="227">
        <f>Q454*H454</f>
        <v>0.50862399999999997</v>
      </c>
      <c r="S454" s="227">
        <v>0</v>
      </c>
      <c r="T454" s="228">
        <f>S454*H454</f>
        <v>0</v>
      </c>
      <c r="U454" s="42"/>
      <c r="V454" s="42"/>
      <c r="W454" s="42"/>
      <c r="X454" s="42"/>
      <c r="Y454" s="42"/>
      <c r="Z454" s="42"/>
      <c r="AA454" s="42"/>
      <c r="AB454" s="42"/>
      <c r="AC454" s="42"/>
      <c r="AD454" s="42"/>
      <c r="AE454" s="42"/>
      <c r="AR454" s="229" t="s">
        <v>365</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365</v>
      </c>
      <c r="BM454" s="229" t="s">
        <v>3048</v>
      </c>
    </row>
    <row r="455" s="2" customFormat="1">
      <c r="A455" s="42"/>
      <c r="B455" s="43"/>
      <c r="C455" s="44"/>
      <c r="D455" s="231" t="s">
        <v>236</v>
      </c>
      <c r="E455" s="44"/>
      <c r="F455" s="232" t="s">
        <v>3049</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3" customFormat="1">
      <c r="A456" s="13"/>
      <c r="B456" s="236"/>
      <c r="C456" s="237"/>
      <c r="D456" s="238" t="s">
        <v>238</v>
      </c>
      <c r="E456" s="239" t="s">
        <v>44</v>
      </c>
      <c r="F456" s="240" t="s">
        <v>3050</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2718</v>
      </c>
      <c r="G457" s="248"/>
      <c r="H457" s="251">
        <v>1170.9000000000001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2722</v>
      </c>
      <c r="G458" s="248"/>
      <c r="H458" s="251">
        <v>249.62000000000001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2726</v>
      </c>
      <c r="G459" s="248"/>
      <c r="H459" s="251">
        <v>85.920000000000002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4" customFormat="1">
      <c r="A460" s="14"/>
      <c r="B460" s="247"/>
      <c r="C460" s="248"/>
      <c r="D460" s="238" t="s">
        <v>238</v>
      </c>
      <c r="E460" s="249" t="s">
        <v>44</v>
      </c>
      <c r="F460" s="250" t="s">
        <v>2730</v>
      </c>
      <c r="G460" s="248"/>
      <c r="H460" s="251">
        <v>160.71000000000001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2734</v>
      </c>
      <c r="G461" s="248"/>
      <c r="H461" s="251">
        <v>63.939999999999998</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2755</v>
      </c>
      <c r="G462" s="248"/>
      <c r="H462" s="251">
        <v>50.100000000000001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2759</v>
      </c>
      <c r="G463" s="248"/>
      <c r="H463" s="251">
        <v>259.31999999999999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2763</v>
      </c>
      <c r="G464" s="248"/>
      <c r="H464" s="251">
        <v>392.75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2767</v>
      </c>
      <c r="G465" s="248"/>
      <c r="H465" s="251">
        <v>85.030000000000001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4" customFormat="1">
      <c r="A466" s="14"/>
      <c r="B466" s="247"/>
      <c r="C466" s="248"/>
      <c r="D466" s="238" t="s">
        <v>238</v>
      </c>
      <c r="E466" s="249" t="s">
        <v>44</v>
      </c>
      <c r="F466" s="250" t="s">
        <v>2773</v>
      </c>
      <c r="G466" s="248"/>
      <c r="H466" s="251">
        <v>24.829999999999998</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5" customFormat="1">
      <c r="A467" s="15"/>
      <c r="B467" s="258"/>
      <c r="C467" s="259"/>
      <c r="D467" s="238" t="s">
        <v>238</v>
      </c>
      <c r="E467" s="260" t="s">
        <v>44</v>
      </c>
      <c r="F467" s="261" t="s">
        <v>247</v>
      </c>
      <c r="G467" s="259"/>
      <c r="H467" s="262">
        <v>2543.1199999999999</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4.15" customHeight="1">
      <c r="A468" s="42"/>
      <c r="B468" s="43"/>
      <c r="C468" s="218" t="s">
        <v>924</v>
      </c>
      <c r="D468" s="218" t="s">
        <v>230</v>
      </c>
      <c r="E468" s="219" t="s">
        <v>3051</v>
      </c>
      <c r="F468" s="220" t="s">
        <v>3052</v>
      </c>
      <c r="G468" s="221" t="s">
        <v>233</v>
      </c>
      <c r="H468" s="222">
        <v>50.100000000000001</v>
      </c>
      <c r="I468" s="223"/>
      <c r="J468" s="224">
        <f>ROUND(I468*H468,2)</f>
        <v>0</v>
      </c>
      <c r="K468" s="220" t="s">
        <v>234</v>
      </c>
      <c r="L468" s="48"/>
      <c r="M468" s="225" t="s">
        <v>44</v>
      </c>
      <c r="N468" s="226" t="s">
        <v>53</v>
      </c>
      <c r="O468" s="88"/>
      <c r="P468" s="227">
        <f>O468*H468</f>
        <v>0</v>
      </c>
      <c r="Q468" s="227">
        <v>0.0044999999999999997</v>
      </c>
      <c r="R468" s="227">
        <f>Q468*H468</f>
        <v>0.22544999999999998</v>
      </c>
      <c r="S468" s="227">
        <v>0</v>
      </c>
      <c r="T468" s="228">
        <f>S468*H468</f>
        <v>0</v>
      </c>
      <c r="U468" s="42"/>
      <c r="V468" s="42"/>
      <c r="W468" s="42"/>
      <c r="X468" s="42"/>
      <c r="Y468" s="42"/>
      <c r="Z468" s="42"/>
      <c r="AA468" s="42"/>
      <c r="AB468" s="42"/>
      <c r="AC468" s="42"/>
      <c r="AD468" s="42"/>
      <c r="AE468" s="42"/>
      <c r="AR468" s="229" t="s">
        <v>365</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365</v>
      </c>
      <c r="BM468" s="229" t="s">
        <v>3053</v>
      </c>
    </row>
    <row r="469" s="2" customFormat="1">
      <c r="A469" s="42"/>
      <c r="B469" s="43"/>
      <c r="C469" s="44"/>
      <c r="D469" s="231" t="s">
        <v>236</v>
      </c>
      <c r="E469" s="44"/>
      <c r="F469" s="232" t="s">
        <v>3054</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3055</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2755</v>
      </c>
      <c r="G471" s="248"/>
      <c r="H471" s="251">
        <v>50.100000000000001</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50.100000000000001</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24.15" customHeight="1">
      <c r="A473" s="42"/>
      <c r="B473" s="43"/>
      <c r="C473" s="218" t="s">
        <v>931</v>
      </c>
      <c r="D473" s="218" t="s">
        <v>230</v>
      </c>
      <c r="E473" s="219" t="s">
        <v>3056</v>
      </c>
      <c r="F473" s="220" t="s">
        <v>3057</v>
      </c>
      <c r="G473" s="221" t="s">
        <v>233</v>
      </c>
      <c r="H473" s="222">
        <v>2493.02</v>
      </c>
      <c r="I473" s="223"/>
      <c r="J473" s="224">
        <f>ROUND(I473*H473,2)</f>
        <v>0</v>
      </c>
      <c r="K473" s="220" t="s">
        <v>234</v>
      </c>
      <c r="L473" s="48"/>
      <c r="M473" s="225" t="s">
        <v>44</v>
      </c>
      <c r="N473" s="226" t="s">
        <v>53</v>
      </c>
      <c r="O473" s="88"/>
      <c r="P473" s="227">
        <f>O473*H473</f>
        <v>0</v>
      </c>
      <c r="Q473" s="227">
        <v>0.0074999999999999997</v>
      </c>
      <c r="R473" s="227">
        <f>Q473*H473</f>
        <v>18.697649999999999</v>
      </c>
      <c r="S473" s="227">
        <v>0</v>
      </c>
      <c r="T473" s="228">
        <f>S473*H473</f>
        <v>0</v>
      </c>
      <c r="U473" s="42"/>
      <c r="V473" s="42"/>
      <c r="W473" s="42"/>
      <c r="X473" s="42"/>
      <c r="Y473" s="42"/>
      <c r="Z473" s="42"/>
      <c r="AA473" s="42"/>
      <c r="AB473" s="42"/>
      <c r="AC473" s="42"/>
      <c r="AD473" s="42"/>
      <c r="AE473" s="42"/>
      <c r="AR473" s="229" t="s">
        <v>365</v>
      </c>
      <c r="AT473" s="229" t="s">
        <v>230</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365</v>
      </c>
      <c r="BM473" s="229" t="s">
        <v>3058</v>
      </c>
    </row>
    <row r="474" s="2" customFormat="1">
      <c r="A474" s="42"/>
      <c r="B474" s="43"/>
      <c r="C474" s="44"/>
      <c r="D474" s="231" t="s">
        <v>236</v>
      </c>
      <c r="E474" s="44"/>
      <c r="F474" s="232" t="s">
        <v>3059</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236</v>
      </c>
      <c r="AU474" s="20" t="s">
        <v>92</v>
      </c>
    </row>
    <row r="475" s="13" customFormat="1">
      <c r="A475" s="13"/>
      <c r="B475" s="236"/>
      <c r="C475" s="237"/>
      <c r="D475" s="238" t="s">
        <v>238</v>
      </c>
      <c r="E475" s="239" t="s">
        <v>44</v>
      </c>
      <c r="F475" s="240" t="s">
        <v>3060</v>
      </c>
      <c r="G475" s="237"/>
      <c r="H475" s="239" t="s">
        <v>44</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238</v>
      </c>
      <c r="AU475" s="246" t="s">
        <v>92</v>
      </c>
      <c r="AV475" s="13" t="s">
        <v>90</v>
      </c>
      <c r="AW475" s="13" t="s">
        <v>42</v>
      </c>
      <c r="AX475" s="13" t="s">
        <v>82</v>
      </c>
      <c r="AY475" s="246" t="s">
        <v>228</v>
      </c>
    </row>
    <row r="476" s="14" customFormat="1">
      <c r="A476" s="14"/>
      <c r="B476" s="247"/>
      <c r="C476" s="248"/>
      <c r="D476" s="238" t="s">
        <v>238</v>
      </c>
      <c r="E476" s="249" t="s">
        <v>44</v>
      </c>
      <c r="F476" s="250" t="s">
        <v>2718</v>
      </c>
      <c r="G476" s="248"/>
      <c r="H476" s="251">
        <v>1170.9000000000001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2722</v>
      </c>
      <c r="G477" s="248"/>
      <c r="H477" s="251">
        <v>249.62000000000001</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4" customFormat="1">
      <c r="A478" s="14"/>
      <c r="B478" s="247"/>
      <c r="C478" s="248"/>
      <c r="D478" s="238" t="s">
        <v>238</v>
      </c>
      <c r="E478" s="249" t="s">
        <v>44</v>
      </c>
      <c r="F478" s="250" t="s">
        <v>2726</v>
      </c>
      <c r="G478" s="248"/>
      <c r="H478" s="251">
        <v>85.920000000000002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2730</v>
      </c>
      <c r="G479" s="248"/>
      <c r="H479" s="251">
        <v>160.71000000000001</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4" customFormat="1">
      <c r="A480" s="14"/>
      <c r="B480" s="247"/>
      <c r="C480" s="248"/>
      <c r="D480" s="238" t="s">
        <v>238</v>
      </c>
      <c r="E480" s="249" t="s">
        <v>44</v>
      </c>
      <c r="F480" s="250" t="s">
        <v>2734</v>
      </c>
      <c r="G480" s="248"/>
      <c r="H480" s="251">
        <v>63.939999999999998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4" customFormat="1">
      <c r="A481" s="14"/>
      <c r="B481" s="247"/>
      <c r="C481" s="248"/>
      <c r="D481" s="238" t="s">
        <v>238</v>
      </c>
      <c r="E481" s="249" t="s">
        <v>44</v>
      </c>
      <c r="F481" s="250" t="s">
        <v>2759</v>
      </c>
      <c r="G481" s="248"/>
      <c r="H481" s="251">
        <v>259.31999999999999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4" customFormat="1">
      <c r="A482" s="14"/>
      <c r="B482" s="247"/>
      <c r="C482" s="248"/>
      <c r="D482" s="238" t="s">
        <v>238</v>
      </c>
      <c r="E482" s="249" t="s">
        <v>44</v>
      </c>
      <c r="F482" s="250" t="s">
        <v>2763</v>
      </c>
      <c r="G482" s="248"/>
      <c r="H482" s="251">
        <v>392.75</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42</v>
      </c>
      <c r="AX482" s="14" t="s">
        <v>82</v>
      </c>
      <c r="AY482" s="257" t="s">
        <v>228</v>
      </c>
    </row>
    <row r="483" s="14" customFormat="1">
      <c r="A483" s="14"/>
      <c r="B483" s="247"/>
      <c r="C483" s="248"/>
      <c r="D483" s="238" t="s">
        <v>238</v>
      </c>
      <c r="E483" s="249" t="s">
        <v>44</v>
      </c>
      <c r="F483" s="250" t="s">
        <v>2767</v>
      </c>
      <c r="G483" s="248"/>
      <c r="H483" s="251">
        <v>85.030000000000001</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2773</v>
      </c>
      <c r="G484" s="248"/>
      <c r="H484" s="251">
        <v>24.829999999999998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2493.02</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16.5" customHeight="1">
      <c r="A486" s="42"/>
      <c r="B486" s="43"/>
      <c r="C486" s="218" t="s">
        <v>937</v>
      </c>
      <c r="D486" s="218" t="s">
        <v>230</v>
      </c>
      <c r="E486" s="219" t="s">
        <v>3061</v>
      </c>
      <c r="F486" s="220" t="s">
        <v>3062</v>
      </c>
      <c r="G486" s="221" t="s">
        <v>233</v>
      </c>
      <c r="H486" s="222">
        <v>50.100000000000001</v>
      </c>
      <c r="I486" s="223"/>
      <c r="J486" s="224">
        <f>ROUND(I486*H486,2)</f>
        <v>0</v>
      </c>
      <c r="K486" s="220" t="s">
        <v>281</v>
      </c>
      <c r="L486" s="48"/>
      <c r="M486" s="225" t="s">
        <v>44</v>
      </c>
      <c r="N486" s="226" t="s">
        <v>53</v>
      </c>
      <c r="O486" s="88"/>
      <c r="P486" s="227">
        <f>O486*H486</f>
        <v>0</v>
      </c>
      <c r="Q486" s="227">
        <v>0.00050000000000000001</v>
      </c>
      <c r="R486" s="227">
        <f>Q486*H486</f>
        <v>0.025050000000000003</v>
      </c>
      <c r="S486" s="227">
        <v>0</v>
      </c>
      <c r="T486" s="228">
        <f>S486*H486</f>
        <v>0</v>
      </c>
      <c r="U486" s="42"/>
      <c r="V486" s="42"/>
      <c r="W486" s="42"/>
      <c r="X486" s="42"/>
      <c r="Y486" s="42"/>
      <c r="Z486" s="42"/>
      <c r="AA486" s="42"/>
      <c r="AB486" s="42"/>
      <c r="AC486" s="42"/>
      <c r="AD486" s="42"/>
      <c r="AE486" s="42"/>
      <c r="AR486" s="229" t="s">
        <v>365</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365</v>
      </c>
      <c r="BM486" s="229" t="s">
        <v>3063</v>
      </c>
    </row>
    <row r="487" s="13" customFormat="1">
      <c r="A487" s="13"/>
      <c r="B487" s="236"/>
      <c r="C487" s="237"/>
      <c r="D487" s="238" t="s">
        <v>238</v>
      </c>
      <c r="E487" s="239" t="s">
        <v>44</v>
      </c>
      <c r="F487" s="240" t="s">
        <v>3064</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2755</v>
      </c>
      <c r="G488" s="248"/>
      <c r="H488" s="251">
        <v>50.100000000000001</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50.100000000000001</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16.5" customHeight="1">
      <c r="A490" s="42"/>
      <c r="B490" s="43"/>
      <c r="C490" s="269" t="s">
        <v>945</v>
      </c>
      <c r="D490" s="269" t="s">
        <v>277</v>
      </c>
      <c r="E490" s="270" t="s">
        <v>3065</v>
      </c>
      <c r="F490" s="271" t="s">
        <v>3066</v>
      </c>
      <c r="G490" s="272" t="s">
        <v>233</v>
      </c>
      <c r="H490" s="273">
        <v>55.109999999999999</v>
      </c>
      <c r="I490" s="274"/>
      <c r="J490" s="275">
        <f>ROUND(I490*H490,2)</f>
        <v>0</v>
      </c>
      <c r="K490" s="271" t="s">
        <v>281</v>
      </c>
      <c r="L490" s="276"/>
      <c r="M490" s="277" t="s">
        <v>44</v>
      </c>
      <c r="N490" s="278" t="s">
        <v>53</v>
      </c>
      <c r="O490" s="88"/>
      <c r="P490" s="227">
        <f>O490*H490</f>
        <v>0</v>
      </c>
      <c r="Q490" s="227">
        <v>0.0022000000000000001</v>
      </c>
      <c r="R490" s="227">
        <f>Q490*H490</f>
        <v>0.121242</v>
      </c>
      <c r="S490" s="227">
        <v>0</v>
      </c>
      <c r="T490" s="228">
        <f>S490*H490</f>
        <v>0</v>
      </c>
      <c r="U490" s="42"/>
      <c r="V490" s="42"/>
      <c r="W490" s="42"/>
      <c r="X490" s="42"/>
      <c r="Y490" s="42"/>
      <c r="Z490" s="42"/>
      <c r="AA490" s="42"/>
      <c r="AB490" s="42"/>
      <c r="AC490" s="42"/>
      <c r="AD490" s="42"/>
      <c r="AE490" s="42"/>
      <c r="AR490" s="229" t="s">
        <v>549</v>
      </c>
      <c r="AT490" s="229" t="s">
        <v>277</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365</v>
      </c>
      <c r="BM490" s="229" t="s">
        <v>3067</v>
      </c>
    </row>
    <row r="491" s="2" customFormat="1">
      <c r="A491" s="42"/>
      <c r="B491" s="43"/>
      <c r="C491" s="44"/>
      <c r="D491" s="238" t="s">
        <v>323</v>
      </c>
      <c r="E491" s="44"/>
      <c r="F491" s="279" t="s">
        <v>3068</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323</v>
      </c>
      <c r="AU491" s="20" t="s">
        <v>92</v>
      </c>
    </row>
    <row r="492" s="14" customFormat="1">
      <c r="A492" s="14"/>
      <c r="B492" s="247"/>
      <c r="C492" s="248"/>
      <c r="D492" s="238" t="s">
        <v>238</v>
      </c>
      <c r="E492" s="248"/>
      <c r="F492" s="250" t="s">
        <v>3069</v>
      </c>
      <c r="G492" s="248"/>
      <c r="H492" s="251">
        <v>55.109999999999999</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18" t="s">
        <v>951</v>
      </c>
      <c r="D493" s="218" t="s">
        <v>230</v>
      </c>
      <c r="E493" s="219" t="s">
        <v>3070</v>
      </c>
      <c r="F493" s="220" t="s">
        <v>3071</v>
      </c>
      <c r="G493" s="221" t="s">
        <v>233</v>
      </c>
      <c r="H493" s="222">
        <v>727.25999999999999</v>
      </c>
      <c r="I493" s="223"/>
      <c r="J493" s="224">
        <f>ROUND(I493*H493,2)</f>
        <v>0</v>
      </c>
      <c r="K493" s="220" t="s">
        <v>281</v>
      </c>
      <c r="L493" s="48"/>
      <c r="M493" s="225" t="s">
        <v>44</v>
      </c>
      <c r="N493" s="226" t="s">
        <v>53</v>
      </c>
      <c r="O493" s="88"/>
      <c r="P493" s="227">
        <f>O493*H493</f>
        <v>0</v>
      </c>
      <c r="Q493" s="227">
        <v>0.00029999999999999997</v>
      </c>
      <c r="R493" s="227">
        <f>Q493*H493</f>
        <v>0.21817799999999998</v>
      </c>
      <c r="S493" s="227">
        <v>0</v>
      </c>
      <c r="T493" s="228">
        <f>S493*H493</f>
        <v>0</v>
      </c>
      <c r="U493" s="42"/>
      <c r="V493" s="42"/>
      <c r="W493" s="42"/>
      <c r="X493" s="42"/>
      <c r="Y493" s="42"/>
      <c r="Z493" s="42"/>
      <c r="AA493" s="42"/>
      <c r="AB493" s="42"/>
      <c r="AC493" s="42"/>
      <c r="AD493" s="42"/>
      <c r="AE493" s="42"/>
      <c r="AR493" s="229" t="s">
        <v>365</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365</v>
      </c>
      <c r="BM493" s="229" t="s">
        <v>3072</v>
      </c>
    </row>
    <row r="494" s="2" customFormat="1">
      <c r="A494" s="42"/>
      <c r="B494" s="43"/>
      <c r="C494" s="44"/>
      <c r="D494" s="238" t="s">
        <v>323</v>
      </c>
      <c r="E494" s="44"/>
      <c r="F494" s="279" t="s">
        <v>3073</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323</v>
      </c>
      <c r="AU494" s="20" t="s">
        <v>92</v>
      </c>
    </row>
    <row r="495" s="13" customFormat="1">
      <c r="A495" s="13"/>
      <c r="B495" s="236"/>
      <c r="C495" s="237"/>
      <c r="D495" s="238" t="s">
        <v>238</v>
      </c>
      <c r="E495" s="239" t="s">
        <v>44</v>
      </c>
      <c r="F495" s="240" t="s">
        <v>3074</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2730</v>
      </c>
      <c r="G496" s="248"/>
      <c r="H496" s="251">
        <v>160.71000000000001</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2734</v>
      </c>
      <c r="G497" s="248"/>
      <c r="H497" s="251">
        <v>63.939999999999998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2763</v>
      </c>
      <c r="G498" s="248"/>
      <c r="H498" s="251">
        <v>392.75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2767</v>
      </c>
      <c r="G499" s="248"/>
      <c r="H499" s="251">
        <v>85.030000000000001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2773</v>
      </c>
      <c r="G500" s="248"/>
      <c r="H500" s="251">
        <v>24.829999999999998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727.25999999999999</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16.5" customHeight="1">
      <c r="A502" s="42"/>
      <c r="B502" s="43"/>
      <c r="C502" s="269" t="s">
        <v>958</v>
      </c>
      <c r="D502" s="269" t="s">
        <v>277</v>
      </c>
      <c r="E502" s="270" t="s">
        <v>3075</v>
      </c>
      <c r="F502" s="271" t="s">
        <v>3076</v>
      </c>
      <c r="G502" s="272" t="s">
        <v>233</v>
      </c>
      <c r="H502" s="273">
        <v>831.35900000000004</v>
      </c>
      <c r="I502" s="274"/>
      <c r="J502" s="275">
        <f>ROUND(I502*H502,2)</f>
        <v>0</v>
      </c>
      <c r="K502" s="271" t="s">
        <v>281</v>
      </c>
      <c r="L502" s="276"/>
      <c r="M502" s="277" t="s">
        <v>44</v>
      </c>
      <c r="N502" s="278" t="s">
        <v>53</v>
      </c>
      <c r="O502" s="88"/>
      <c r="P502" s="227">
        <f>O502*H502</f>
        <v>0</v>
      </c>
      <c r="Q502" s="227">
        <v>0.0054000000000000003</v>
      </c>
      <c r="R502" s="227">
        <f>Q502*H502</f>
        <v>4.4893386000000008</v>
      </c>
      <c r="S502" s="227">
        <v>0</v>
      </c>
      <c r="T502" s="228">
        <f>S502*H502</f>
        <v>0</v>
      </c>
      <c r="U502" s="42"/>
      <c r="V502" s="42"/>
      <c r="W502" s="42"/>
      <c r="X502" s="42"/>
      <c r="Y502" s="42"/>
      <c r="Z502" s="42"/>
      <c r="AA502" s="42"/>
      <c r="AB502" s="42"/>
      <c r="AC502" s="42"/>
      <c r="AD502" s="42"/>
      <c r="AE502" s="42"/>
      <c r="AR502" s="229" t="s">
        <v>549</v>
      </c>
      <c r="AT502" s="229" t="s">
        <v>277</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365</v>
      </c>
      <c r="BM502" s="229" t="s">
        <v>3077</v>
      </c>
    </row>
    <row r="503" s="13" customFormat="1">
      <c r="A503" s="13"/>
      <c r="B503" s="236"/>
      <c r="C503" s="237"/>
      <c r="D503" s="238" t="s">
        <v>238</v>
      </c>
      <c r="E503" s="239" t="s">
        <v>44</v>
      </c>
      <c r="F503" s="240" t="s">
        <v>3078</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2730</v>
      </c>
      <c r="G504" s="248"/>
      <c r="H504" s="251">
        <v>160.71000000000001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2734</v>
      </c>
      <c r="G505" s="248"/>
      <c r="H505" s="251">
        <v>63.939999999999998</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2763</v>
      </c>
      <c r="G506" s="248"/>
      <c r="H506" s="251">
        <v>392.75</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2767</v>
      </c>
      <c r="G507" s="248"/>
      <c r="H507" s="251">
        <v>85.030000000000001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3079</v>
      </c>
      <c r="G508" s="248"/>
      <c r="H508" s="251">
        <v>14.012000000000001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3080</v>
      </c>
      <c r="G509" s="248"/>
      <c r="H509" s="251">
        <v>5.6710000000000003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4" customFormat="1">
      <c r="A510" s="14"/>
      <c r="B510" s="247"/>
      <c r="C510" s="248"/>
      <c r="D510" s="238" t="s">
        <v>238</v>
      </c>
      <c r="E510" s="249" t="s">
        <v>44</v>
      </c>
      <c r="F510" s="250" t="s">
        <v>3081</v>
      </c>
      <c r="G510" s="248"/>
      <c r="H510" s="251">
        <v>26.460000000000001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4" customFormat="1">
      <c r="A511" s="14"/>
      <c r="B511" s="247"/>
      <c r="C511" s="248"/>
      <c r="D511" s="238" t="s">
        <v>238</v>
      </c>
      <c r="E511" s="249" t="s">
        <v>44</v>
      </c>
      <c r="F511" s="250" t="s">
        <v>3082</v>
      </c>
      <c r="G511" s="248"/>
      <c r="H511" s="251">
        <v>7.2080000000000002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755.78099999999995</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3083</v>
      </c>
      <c r="G513" s="248"/>
      <c r="H513" s="251">
        <v>831.35900000000004</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18" t="s">
        <v>966</v>
      </c>
      <c r="D514" s="218" t="s">
        <v>230</v>
      </c>
      <c r="E514" s="219" t="s">
        <v>3084</v>
      </c>
      <c r="F514" s="220" t="s">
        <v>3085</v>
      </c>
      <c r="G514" s="221" t="s">
        <v>233</v>
      </c>
      <c r="H514" s="222">
        <v>1679.8399999999999</v>
      </c>
      <c r="I514" s="223"/>
      <c r="J514" s="224">
        <f>ROUND(I514*H514,2)</f>
        <v>0</v>
      </c>
      <c r="K514" s="220" t="s">
        <v>281</v>
      </c>
      <c r="L514" s="48"/>
      <c r="M514" s="225" t="s">
        <v>44</v>
      </c>
      <c r="N514" s="226" t="s">
        <v>53</v>
      </c>
      <c r="O514" s="88"/>
      <c r="P514" s="227">
        <f>O514*H514</f>
        <v>0</v>
      </c>
      <c r="Q514" s="227">
        <v>0.00029999999999999997</v>
      </c>
      <c r="R514" s="227">
        <f>Q514*H514</f>
        <v>0.50395199999999996</v>
      </c>
      <c r="S514" s="227">
        <v>0</v>
      </c>
      <c r="T514" s="228">
        <f>S514*H514</f>
        <v>0</v>
      </c>
      <c r="U514" s="42"/>
      <c r="V514" s="42"/>
      <c r="W514" s="42"/>
      <c r="X514" s="42"/>
      <c r="Y514" s="42"/>
      <c r="Z514" s="42"/>
      <c r="AA514" s="42"/>
      <c r="AB514" s="42"/>
      <c r="AC514" s="42"/>
      <c r="AD514" s="42"/>
      <c r="AE514" s="42"/>
      <c r="AR514" s="229" t="s">
        <v>365</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365</v>
      </c>
      <c r="BM514" s="229" t="s">
        <v>3086</v>
      </c>
    </row>
    <row r="515" s="2" customFormat="1">
      <c r="A515" s="42"/>
      <c r="B515" s="43"/>
      <c r="C515" s="44"/>
      <c r="D515" s="238" t="s">
        <v>323</v>
      </c>
      <c r="E515" s="44"/>
      <c r="F515" s="279" t="s">
        <v>3073</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323</v>
      </c>
      <c r="AU515" s="20" t="s">
        <v>92</v>
      </c>
    </row>
    <row r="516" s="2" customFormat="1" ht="16.5" customHeight="1">
      <c r="A516" s="42"/>
      <c r="B516" s="43"/>
      <c r="C516" s="269" t="s">
        <v>972</v>
      </c>
      <c r="D516" s="269" t="s">
        <v>277</v>
      </c>
      <c r="E516" s="270" t="s">
        <v>3087</v>
      </c>
      <c r="F516" s="271" t="s">
        <v>3088</v>
      </c>
      <c r="G516" s="272" t="s">
        <v>233</v>
      </c>
      <c r="H516" s="273">
        <v>1287.99</v>
      </c>
      <c r="I516" s="274"/>
      <c r="J516" s="275">
        <f>ROUND(I516*H516,2)</f>
        <v>0</v>
      </c>
      <c r="K516" s="271" t="s">
        <v>281</v>
      </c>
      <c r="L516" s="276"/>
      <c r="M516" s="277" t="s">
        <v>44</v>
      </c>
      <c r="N516" s="278" t="s">
        <v>53</v>
      </c>
      <c r="O516" s="88"/>
      <c r="P516" s="227">
        <f>O516*H516</f>
        <v>0</v>
      </c>
      <c r="Q516" s="227">
        <v>0.0054000000000000003</v>
      </c>
      <c r="R516" s="227">
        <f>Q516*H516</f>
        <v>6.9551460000000001</v>
      </c>
      <c r="S516" s="227">
        <v>0</v>
      </c>
      <c r="T516" s="228">
        <f>S516*H516</f>
        <v>0</v>
      </c>
      <c r="U516" s="42"/>
      <c r="V516" s="42"/>
      <c r="W516" s="42"/>
      <c r="X516" s="42"/>
      <c r="Y516" s="42"/>
      <c r="Z516" s="42"/>
      <c r="AA516" s="42"/>
      <c r="AB516" s="42"/>
      <c r="AC516" s="42"/>
      <c r="AD516" s="42"/>
      <c r="AE516" s="42"/>
      <c r="AR516" s="229" t="s">
        <v>549</v>
      </c>
      <c r="AT516" s="229" t="s">
        <v>277</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365</v>
      </c>
      <c r="BM516" s="229" t="s">
        <v>3089</v>
      </c>
    </row>
    <row r="517" s="13" customFormat="1">
      <c r="A517" s="13"/>
      <c r="B517" s="236"/>
      <c r="C517" s="237"/>
      <c r="D517" s="238" t="s">
        <v>238</v>
      </c>
      <c r="E517" s="239" t="s">
        <v>44</v>
      </c>
      <c r="F517" s="240" t="s">
        <v>3074</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2718</v>
      </c>
      <c r="G518" s="248"/>
      <c r="H518" s="251">
        <v>1170.9000000000001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1170.9000000000001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4" customFormat="1">
      <c r="A520" s="14"/>
      <c r="B520" s="247"/>
      <c r="C520" s="248"/>
      <c r="D520" s="238" t="s">
        <v>238</v>
      </c>
      <c r="E520" s="248"/>
      <c r="F520" s="250" t="s">
        <v>3090</v>
      </c>
      <c r="G520" s="248"/>
      <c r="H520" s="251">
        <v>1287.99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v>
      </c>
      <c r="AX520" s="14" t="s">
        <v>90</v>
      </c>
      <c r="AY520" s="257" t="s">
        <v>228</v>
      </c>
    </row>
    <row r="521" s="2" customFormat="1" ht="16.5" customHeight="1">
      <c r="A521" s="42"/>
      <c r="B521" s="43"/>
      <c r="C521" s="269" t="s">
        <v>979</v>
      </c>
      <c r="D521" s="269" t="s">
        <v>277</v>
      </c>
      <c r="E521" s="270" t="s">
        <v>3091</v>
      </c>
      <c r="F521" s="271" t="s">
        <v>3092</v>
      </c>
      <c r="G521" s="272" t="s">
        <v>233</v>
      </c>
      <c r="H521" s="273">
        <v>559.83399999999995</v>
      </c>
      <c r="I521" s="274"/>
      <c r="J521" s="275">
        <f>ROUND(I521*H521,2)</f>
        <v>0</v>
      </c>
      <c r="K521" s="271" t="s">
        <v>281</v>
      </c>
      <c r="L521" s="276"/>
      <c r="M521" s="277" t="s">
        <v>44</v>
      </c>
      <c r="N521" s="278" t="s">
        <v>53</v>
      </c>
      <c r="O521" s="88"/>
      <c r="P521" s="227">
        <f>O521*H521</f>
        <v>0</v>
      </c>
      <c r="Q521" s="227">
        <v>0.0054000000000000003</v>
      </c>
      <c r="R521" s="227">
        <f>Q521*H521</f>
        <v>3.0231035999999998</v>
      </c>
      <c r="S521" s="227">
        <v>0</v>
      </c>
      <c r="T521" s="228">
        <f>S521*H521</f>
        <v>0</v>
      </c>
      <c r="U521" s="42"/>
      <c r="V521" s="42"/>
      <c r="W521" s="42"/>
      <c r="X521" s="42"/>
      <c r="Y521" s="42"/>
      <c r="Z521" s="42"/>
      <c r="AA521" s="42"/>
      <c r="AB521" s="42"/>
      <c r="AC521" s="42"/>
      <c r="AD521" s="42"/>
      <c r="AE521" s="42"/>
      <c r="AR521" s="229" t="s">
        <v>549</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3093</v>
      </c>
    </row>
    <row r="522" s="13" customFormat="1">
      <c r="A522" s="13"/>
      <c r="B522" s="236"/>
      <c r="C522" s="237"/>
      <c r="D522" s="238" t="s">
        <v>238</v>
      </c>
      <c r="E522" s="239" t="s">
        <v>44</v>
      </c>
      <c r="F522" s="240" t="s">
        <v>3074</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2722</v>
      </c>
      <c r="G523" s="248"/>
      <c r="H523" s="251">
        <v>249.62000000000001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2759</v>
      </c>
      <c r="G524" s="248"/>
      <c r="H524" s="251">
        <v>259.31999999999999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508.94</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3094</v>
      </c>
      <c r="G526" s="248"/>
      <c r="H526" s="251">
        <v>559.83399999999995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18" t="s">
        <v>988</v>
      </c>
      <c r="D527" s="218" t="s">
        <v>230</v>
      </c>
      <c r="E527" s="219" t="s">
        <v>3095</v>
      </c>
      <c r="F527" s="220" t="s">
        <v>3096</v>
      </c>
      <c r="G527" s="221" t="s">
        <v>233</v>
      </c>
      <c r="H527" s="222">
        <v>85.920000000000002</v>
      </c>
      <c r="I527" s="223"/>
      <c r="J527" s="224">
        <f>ROUND(I527*H527,2)</f>
        <v>0</v>
      </c>
      <c r="K527" s="220" t="s">
        <v>281</v>
      </c>
      <c r="L527" s="48"/>
      <c r="M527" s="225" t="s">
        <v>44</v>
      </c>
      <c r="N527" s="226" t="s">
        <v>53</v>
      </c>
      <c r="O527" s="88"/>
      <c r="P527" s="227">
        <f>O527*H527</f>
        <v>0</v>
      </c>
      <c r="Q527" s="227">
        <v>0.00059999999999999995</v>
      </c>
      <c r="R527" s="227">
        <f>Q527*H527</f>
        <v>0.051551999999999994</v>
      </c>
      <c r="S527" s="227">
        <v>0</v>
      </c>
      <c r="T527" s="228">
        <f>S527*H527</f>
        <v>0</v>
      </c>
      <c r="U527" s="42"/>
      <c r="V527" s="42"/>
      <c r="W527" s="42"/>
      <c r="X527" s="42"/>
      <c r="Y527" s="42"/>
      <c r="Z527" s="42"/>
      <c r="AA527" s="42"/>
      <c r="AB527" s="42"/>
      <c r="AC527" s="42"/>
      <c r="AD527" s="42"/>
      <c r="AE527" s="42"/>
      <c r="AR527" s="229" t="s">
        <v>365</v>
      </c>
      <c r="AT527" s="229" t="s">
        <v>230</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365</v>
      </c>
      <c r="BM527" s="229" t="s">
        <v>3097</v>
      </c>
    </row>
    <row r="528" s="13" customFormat="1">
      <c r="A528" s="13"/>
      <c r="B528" s="236"/>
      <c r="C528" s="237"/>
      <c r="D528" s="238" t="s">
        <v>238</v>
      </c>
      <c r="E528" s="239" t="s">
        <v>44</v>
      </c>
      <c r="F528" s="240" t="s">
        <v>3098</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2726</v>
      </c>
      <c r="G529" s="248"/>
      <c r="H529" s="251">
        <v>85.920000000000002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85.920000000000002</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2" customFormat="1" ht="16.5" customHeight="1">
      <c r="A531" s="42"/>
      <c r="B531" s="43"/>
      <c r="C531" s="269" t="s">
        <v>998</v>
      </c>
      <c r="D531" s="269" t="s">
        <v>277</v>
      </c>
      <c r="E531" s="270" t="s">
        <v>3099</v>
      </c>
      <c r="F531" s="271" t="s">
        <v>3100</v>
      </c>
      <c r="G531" s="272" t="s">
        <v>233</v>
      </c>
      <c r="H531" s="273">
        <v>94.512</v>
      </c>
      <c r="I531" s="274"/>
      <c r="J531" s="275">
        <f>ROUND(I531*H531,2)</f>
        <v>0</v>
      </c>
      <c r="K531" s="271" t="s">
        <v>281</v>
      </c>
      <c r="L531" s="276"/>
      <c r="M531" s="277" t="s">
        <v>44</v>
      </c>
      <c r="N531" s="278" t="s">
        <v>53</v>
      </c>
      <c r="O531" s="88"/>
      <c r="P531" s="227">
        <f>O531*H531</f>
        <v>0</v>
      </c>
      <c r="Q531" s="227">
        <v>0.02741</v>
      </c>
      <c r="R531" s="227">
        <f>Q531*H531</f>
        <v>2.5905739200000002</v>
      </c>
      <c r="S531" s="227">
        <v>0</v>
      </c>
      <c r="T531" s="228">
        <f>S531*H531</f>
        <v>0</v>
      </c>
      <c r="U531" s="42"/>
      <c r="V531" s="42"/>
      <c r="W531" s="42"/>
      <c r="X531" s="42"/>
      <c r="Y531" s="42"/>
      <c r="Z531" s="42"/>
      <c r="AA531" s="42"/>
      <c r="AB531" s="42"/>
      <c r="AC531" s="42"/>
      <c r="AD531" s="42"/>
      <c r="AE531" s="42"/>
      <c r="AR531" s="229" t="s">
        <v>549</v>
      </c>
      <c r="AT531" s="229" t="s">
        <v>277</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365</v>
      </c>
      <c r="BM531" s="229" t="s">
        <v>3101</v>
      </c>
    </row>
    <row r="532" s="14" customFormat="1">
      <c r="A532" s="14"/>
      <c r="B532" s="247"/>
      <c r="C532" s="248"/>
      <c r="D532" s="238" t="s">
        <v>238</v>
      </c>
      <c r="E532" s="248"/>
      <c r="F532" s="250" t="s">
        <v>3102</v>
      </c>
      <c r="G532" s="248"/>
      <c r="H532" s="251">
        <v>94.512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18" t="s">
        <v>1003</v>
      </c>
      <c r="D533" s="218" t="s">
        <v>230</v>
      </c>
      <c r="E533" s="219" t="s">
        <v>3103</v>
      </c>
      <c r="F533" s="220" t="s">
        <v>3104</v>
      </c>
      <c r="G533" s="221" t="s">
        <v>299</v>
      </c>
      <c r="H533" s="222">
        <v>397.50999999999999</v>
      </c>
      <c r="I533" s="223"/>
      <c r="J533" s="224">
        <f>ROUND(I533*H533,2)</f>
        <v>0</v>
      </c>
      <c r="K533" s="220" t="s">
        <v>234</v>
      </c>
      <c r="L533" s="48"/>
      <c r="M533" s="225" t="s">
        <v>44</v>
      </c>
      <c r="N533" s="226" t="s">
        <v>53</v>
      </c>
      <c r="O533" s="88"/>
      <c r="P533" s="227">
        <f>O533*H533</f>
        <v>0</v>
      </c>
      <c r="Q533" s="227">
        <v>1.0000000000000001E-05</v>
      </c>
      <c r="R533" s="227">
        <f>Q533*H533</f>
        <v>0.0039751000000000005</v>
      </c>
      <c r="S533" s="227">
        <v>0</v>
      </c>
      <c r="T533" s="228">
        <f>S533*H533</f>
        <v>0</v>
      </c>
      <c r="U533" s="42"/>
      <c r="V533" s="42"/>
      <c r="W533" s="42"/>
      <c r="X533" s="42"/>
      <c r="Y533" s="42"/>
      <c r="Z533" s="42"/>
      <c r="AA533" s="42"/>
      <c r="AB533" s="42"/>
      <c r="AC533" s="42"/>
      <c r="AD533" s="42"/>
      <c r="AE533" s="42"/>
      <c r="AR533" s="229" t="s">
        <v>365</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365</v>
      </c>
      <c r="BM533" s="229" t="s">
        <v>3105</v>
      </c>
    </row>
    <row r="534" s="2" customFormat="1">
      <c r="A534" s="42"/>
      <c r="B534" s="43"/>
      <c r="C534" s="44"/>
      <c r="D534" s="231" t="s">
        <v>236</v>
      </c>
      <c r="E534" s="44"/>
      <c r="F534" s="232" t="s">
        <v>3106</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2" customFormat="1" ht="16.5" customHeight="1">
      <c r="A535" s="42"/>
      <c r="B535" s="43"/>
      <c r="C535" s="269" t="s">
        <v>1008</v>
      </c>
      <c r="D535" s="269" t="s">
        <v>277</v>
      </c>
      <c r="E535" s="270" t="s">
        <v>3107</v>
      </c>
      <c r="F535" s="271" t="s">
        <v>3108</v>
      </c>
      <c r="G535" s="272" t="s">
        <v>299</v>
      </c>
      <c r="H535" s="273">
        <v>217.679</v>
      </c>
      <c r="I535" s="274"/>
      <c r="J535" s="275">
        <f>ROUND(I535*H535,2)</f>
        <v>0</v>
      </c>
      <c r="K535" s="271" t="s">
        <v>281</v>
      </c>
      <c r="L535" s="276"/>
      <c r="M535" s="277" t="s">
        <v>44</v>
      </c>
      <c r="N535" s="278" t="s">
        <v>53</v>
      </c>
      <c r="O535" s="88"/>
      <c r="P535" s="227">
        <f>O535*H535</f>
        <v>0</v>
      </c>
      <c r="Q535" s="227">
        <v>0.00022000000000000001</v>
      </c>
      <c r="R535" s="227">
        <f>Q535*H535</f>
        <v>0.047889380000000002</v>
      </c>
      <c r="S535" s="227">
        <v>0</v>
      </c>
      <c r="T535" s="228">
        <f>S535*H535</f>
        <v>0</v>
      </c>
      <c r="U535" s="42"/>
      <c r="V535" s="42"/>
      <c r="W535" s="42"/>
      <c r="X535" s="42"/>
      <c r="Y535" s="42"/>
      <c r="Z535" s="42"/>
      <c r="AA535" s="42"/>
      <c r="AB535" s="42"/>
      <c r="AC535" s="42"/>
      <c r="AD535" s="42"/>
      <c r="AE535" s="42"/>
      <c r="AR535" s="229" t="s">
        <v>549</v>
      </c>
      <c r="AT535" s="229" t="s">
        <v>277</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365</v>
      </c>
      <c r="BM535" s="229" t="s">
        <v>3109</v>
      </c>
    </row>
    <row r="536" s="13" customFormat="1">
      <c r="A536" s="13"/>
      <c r="B536" s="236"/>
      <c r="C536" s="237"/>
      <c r="D536" s="238" t="s">
        <v>238</v>
      </c>
      <c r="E536" s="239" t="s">
        <v>44</v>
      </c>
      <c r="F536" s="240" t="s">
        <v>3110</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2716</v>
      </c>
      <c r="G537" s="248"/>
      <c r="H537" s="251">
        <v>197.88999999999999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197.88999999999999</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14" customFormat="1">
      <c r="A539" s="14"/>
      <c r="B539" s="247"/>
      <c r="C539" s="248"/>
      <c r="D539" s="238" t="s">
        <v>238</v>
      </c>
      <c r="E539" s="248"/>
      <c r="F539" s="250" t="s">
        <v>3111</v>
      </c>
      <c r="G539" s="248"/>
      <c r="H539" s="251">
        <v>217.679</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v>
      </c>
      <c r="AX539" s="14" t="s">
        <v>90</v>
      </c>
      <c r="AY539" s="257" t="s">
        <v>228</v>
      </c>
    </row>
    <row r="540" s="2" customFormat="1" ht="16.5" customHeight="1">
      <c r="A540" s="42"/>
      <c r="B540" s="43"/>
      <c r="C540" s="269" t="s">
        <v>1015</v>
      </c>
      <c r="D540" s="269" t="s">
        <v>277</v>
      </c>
      <c r="E540" s="270" t="s">
        <v>3112</v>
      </c>
      <c r="F540" s="271" t="s">
        <v>3113</v>
      </c>
      <c r="G540" s="272" t="s">
        <v>299</v>
      </c>
      <c r="H540" s="273">
        <v>219.58199999999999</v>
      </c>
      <c r="I540" s="274"/>
      <c r="J540" s="275">
        <f>ROUND(I540*H540,2)</f>
        <v>0</v>
      </c>
      <c r="K540" s="271" t="s">
        <v>281</v>
      </c>
      <c r="L540" s="276"/>
      <c r="M540" s="277" t="s">
        <v>44</v>
      </c>
      <c r="N540" s="278" t="s">
        <v>53</v>
      </c>
      <c r="O540" s="88"/>
      <c r="P540" s="227">
        <f>O540*H540</f>
        <v>0</v>
      </c>
      <c r="Q540" s="227">
        <v>0.00022000000000000001</v>
      </c>
      <c r="R540" s="227">
        <f>Q540*H540</f>
        <v>0.048308040000000003</v>
      </c>
      <c r="S540" s="227">
        <v>0</v>
      </c>
      <c r="T540" s="228">
        <f>S540*H540</f>
        <v>0</v>
      </c>
      <c r="U540" s="42"/>
      <c r="V540" s="42"/>
      <c r="W540" s="42"/>
      <c r="X540" s="42"/>
      <c r="Y540" s="42"/>
      <c r="Z540" s="42"/>
      <c r="AA540" s="42"/>
      <c r="AB540" s="42"/>
      <c r="AC540" s="42"/>
      <c r="AD540" s="42"/>
      <c r="AE540" s="42"/>
      <c r="AR540" s="229" t="s">
        <v>549</v>
      </c>
      <c r="AT540" s="229" t="s">
        <v>277</v>
      </c>
      <c r="AU540" s="229" t="s">
        <v>92</v>
      </c>
      <c r="AY540" s="20" t="s">
        <v>228</v>
      </c>
      <c r="BE540" s="230">
        <f>IF(N540="základní",J540,0)</f>
        <v>0</v>
      </c>
      <c r="BF540" s="230">
        <f>IF(N540="snížená",J540,0)</f>
        <v>0</v>
      </c>
      <c r="BG540" s="230">
        <f>IF(N540="zákl. přenesená",J540,0)</f>
        <v>0</v>
      </c>
      <c r="BH540" s="230">
        <f>IF(N540="sníž. přenesená",J540,0)</f>
        <v>0</v>
      </c>
      <c r="BI540" s="230">
        <f>IF(N540="nulová",J540,0)</f>
        <v>0</v>
      </c>
      <c r="BJ540" s="20" t="s">
        <v>90</v>
      </c>
      <c r="BK540" s="230">
        <f>ROUND(I540*H540,2)</f>
        <v>0</v>
      </c>
      <c r="BL540" s="20" t="s">
        <v>365</v>
      </c>
      <c r="BM540" s="229" t="s">
        <v>3114</v>
      </c>
    </row>
    <row r="541" s="13" customFormat="1">
      <c r="A541" s="13"/>
      <c r="B541" s="236"/>
      <c r="C541" s="237"/>
      <c r="D541" s="238" t="s">
        <v>238</v>
      </c>
      <c r="E541" s="239" t="s">
        <v>44</v>
      </c>
      <c r="F541" s="240" t="s">
        <v>3110</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2720</v>
      </c>
      <c r="G542" s="248"/>
      <c r="H542" s="251">
        <v>108.34</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2757</v>
      </c>
      <c r="G543" s="248"/>
      <c r="H543" s="251">
        <v>91.280000000000001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199.62000000000001</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14" customFormat="1">
      <c r="A545" s="14"/>
      <c r="B545" s="247"/>
      <c r="C545" s="248"/>
      <c r="D545" s="238" t="s">
        <v>238</v>
      </c>
      <c r="E545" s="248"/>
      <c r="F545" s="250" t="s">
        <v>3115</v>
      </c>
      <c r="G545" s="248"/>
      <c r="H545" s="251">
        <v>219.58199999999999</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v>
      </c>
      <c r="AX545" s="14" t="s">
        <v>90</v>
      </c>
      <c r="AY545" s="257" t="s">
        <v>228</v>
      </c>
    </row>
    <row r="546" s="2" customFormat="1" ht="16.5" customHeight="1">
      <c r="A546" s="42"/>
      <c r="B546" s="43"/>
      <c r="C546" s="218" t="s">
        <v>1022</v>
      </c>
      <c r="D546" s="218" t="s">
        <v>230</v>
      </c>
      <c r="E546" s="219" t="s">
        <v>3116</v>
      </c>
      <c r="F546" s="220" t="s">
        <v>3117</v>
      </c>
      <c r="G546" s="221" t="s">
        <v>299</v>
      </c>
      <c r="H546" s="222">
        <v>666.88999999999999</v>
      </c>
      <c r="I546" s="223"/>
      <c r="J546" s="224">
        <f>ROUND(I546*H546,2)</f>
        <v>0</v>
      </c>
      <c r="K546" s="220" t="s">
        <v>234</v>
      </c>
      <c r="L546" s="48"/>
      <c r="M546" s="225" t="s">
        <v>44</v>
      </c>
      <c r="N546" s="226" t="s">
        <v>53</v>
      </c>
      <c r="O546" s="88"/>
      <c r="P546" s="227">
        <f>O546*H546</f>
        <v>0</v>
      </c>
      <c r="Q546" s="227">
        <v>5.0000000000000002E-05</v>
      </c>
      <c r="R546" s="227">
        <f>Q546*H546</f>
        <v>0.033344499999999999</v>
      </c>
      <c r="S546" s="227">
        <v>0</v>
      </c>
      <c r="T546" s="228">
        <f>S546*H546</f>
        <v>0</v>
      </c>
      <c r="U546" s="42"/>
      <c r="V546" s="42"/>
      <c r="W546" s="42"/>
      <c r="X546" s="42"/>
      <c r="Y546" s="42"/>
      <c r="Z546" s="42"/>
      <c r="AA546" s="42"/>
      <c r="AB546" s="42"/>
      <c r="AC546" s="42"/>
      <c r="AD546" s="42"/>
      <c r="AE546" s="42"/>
      <c r="AR546" s="229" t="s">
        <v>365</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365</v>
      </c>
      <c r="BM546" s="229" t="s">
        <v>3118</v>
      </c>
    </row>
    <row r="547" s="2" customFormat="1">
      <c r="A547" s="42"/>
      <c r="B547" s="43"/>
      <c r="C547" s="44"/>
      <c r="D547" s="231" t="s">
        <v>236</v>
      </c>
      <c r="E547" s="44"/>
      <c r="F547" s="232" t="s">
        <v>3119</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236</v>
      </c>
      <c r="AU547" s="20" t="s">
        <v>92</v>
      </c>
    </row>
    <row r="548" s="13" customFormat="1">
      <c r="A548" s="13"/>
      <c r="B548" s="236"/>
      <c r="C548" s="237"/>
      <c r="D548" s="238" t="s">
        <v>238</v>
      </c>
      <c r="E548" s="239" t="s">
        <v>44</v>
      </c>
      <c r="F548" s="240" t="s">
        <v>3110</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4" customFormat="1">
      <c r="A549" s="14"/>
      <c r="B549" s="247"/>
      <c r="C549" s="248"/>
      <c r="D549" s="238" t="s">
        <v>238</v>
      </c>
      <c r="E549" s="249" t="s">
        <v>44</v>
      </c>
      <c r="F549" s="250" t="s">
        <v>2728</v>
      </c>
      <c r="G549" s="248"/>
      <c r="H549" s="251">
        <v>175.15000000000001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92</v>
      </c>
      <c r="AV549" s="14" t="s">
        <v>92</v>
      </c>
      <c r="AW549" s="14" t="s">
        <v>42</v>
      </c>
      <c r="AX549" s="14" t="s">
        <v>82</v>
      </c>
      <c r="AY549" s="257" t="s">
        <v>228</v>
      </c>
    </row>
    <row r="550" s="14" customFormat="1">
      <c r="A550" s="14"/>
      <c r="B550" s="247"/>
      <c r="C550" s="248"/>
      <c r="D550" s="238" t="s">
        <v>238</v>
      </c>
      <c r="E550" s="249" t="s">
        <v>44</v>
      </c>
      <c r="F550" s="250" t="s">
        <v>2732</v>
      </c>
      <c r="G550" s="248"/>
      <c r="H550" s="251">
        <v>70.890000000000001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4" customFormat="1">
      <c r="A551" s="14"/>
      <c r="B551" s="247"/>
      <c r="C551" s="248"/>
      <c r="D551" s="238" t="s">
        <v>238</v>
      </c>
      <c r="E551" s="249" t="s">
        <v>44</v>
      </c>
      <c r="F551" s="250" t="s">
        <v>2761</v>
      </c>
      <c r="G551" s="248"/>
      <c r="H551" s="251">
        <v>330.75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2765</v>
      </c>
      <c r="G552" s="248"/>
      <c r="H552" s="251">
        <v>90.099999999999994</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5" customFormat="1">
      <c r="A553" s="15"/>
      <c r="B553" s="258"/>
      <c r="C553" s="259"/>
      <c r="D553" s="238" t="s">
        <v>238</v>
      </c>
      <c r="E553" s="260" t="s">
        <v>44</v>
      </c>
      <c r="F553" s="261" t="s">
        <v>247</v>
      </c>
      <c r="G553" s="259"/>
      <c r="H553" s="262">
        <v>666.88999999999999</v>
      </c>
      <c r="I553" s="263"/>
      <c r="J553" s="259"/>
      <c r="K553" s="259"/>
      <c r="L553" s="264"/>
      <c r="M553" s="265"/>
      <c r="N553" s="266"/>
      <c r="O553" s="266"/>
      <c r="P553" s="266"/>
      <c r="Q553" s="266"/>
      <c r="R553" s="266"/>
      <c r="S553" s="266"/>
      <c r="T553" s="267"/>
      <c r="U553" s="15"/>
      <c r="V553" s="15"/>
      <c r="W553" s="15"/>
      <c r="X553" s="15"/>
      <c r="Y553" s="15"/>
      <c r="Z553" s="15"/>
      <c r="AA553" s="15"/>
      <c r="AB553" s="15"/>
      <c r="AC553" s="15"/>
      <c r="AD553" s="15"/>
      <c r="AE553" s="15"/>
      <c r="AT553" s="268" t="s">
        <v>238</v>
      </c>
      <c r="AU553" s="268" t="s">
        <v>92</v>
      </c>
      <c r="AV553" s="15" t="s">
        <v>145</v>
      </c>
      <c r="AW553" s="15" t="s">
        <v>42</v>
      </c>
      <c r="AX553" s="15" t="s">
        <v>90</v>
      </c>
      <c r="AY553" s="268" t="s">
        <v>228</v>
      </c>
    </row>
    <row r="554" s="2" customFormat="1" ht="16.5" customHeight="1">
      <c r="A554" s="42"/>
      <c r="B554" s="43"/>
      <c r="C554" s="218" t="s">
        <v>1027</v>
      </c>
      <c r="D554" s="218" t="s">
        <v>230</v>
      </c>
      <c r="E554" s="219" t="s">
        <v>3120</v>
      </c>
      <c r="F554" s="220" t="s">
        <v>3121</v>
      </c>
      <c r="G554" s="221" t="s">
        <v>299</v>
      </c>
      <c r="H554" s="222">
        <v>666.88999999999999</v>
      </c>
      <c r="I554" s="223"/>
      <c r="J554" s="224">
        <f>ROUND(I554*H554,2)</f>
        <v>0</v>
      </c>
      <c r="K554" s="220" t="s">
        <v>234</v>
      </c>
      <c r="L554" s="48"/>
      <c r="M554" s="225" t="s">
        <v>44</v>
      </c>
      <c r="N554" s="226" t="s">
        <v>53</v>
      </c>
      <c r="O554" s="88"/>
      <c r="P554" s="227">
        <f>O554*H554</f>
        <v>0</v>
      </c>
      <c r="Q554" s="227">
        <v>1.0000000000000001E-05</v>
      </c>
      <c r="R554" s="227">
        <f>Q554*H554</f>
        <v>0.0066689000000000002</v>
      </c>
      <c r="S554" s="227">
        <v>0</v>
      </c>
      <c r="T554" s="228">
        <f>S554*H554</f>
        <v>0</v>
      </c>
      <c r="U554" s="42"/>
      <c r="V554" s="42"/>
      <c r="W554" s="42"/>
      <c r="X554" s="42"/>
      <c r="Y554" s="42"/>
      <c r="Z554" s="42"/>
      <c r="AA554" s="42"/>
      <c r="AB554" s="42"/>
      <c r="AC554" s="42"/>
      <c r="AD554" s="42"/>
      <c r="AE554" s="42"/>
      <c r="AR554" s="229" t="s">
        <v>365</v>
      </c>
      <c r="AT554" s="229" t="s">
        <v>230</v>
      </c>
      <c r="AU554" s="229" t="s">
        <v>92</v>
      </c>
      <c r="AY554" s="20" t="s">
        <v>228</v>
      </c>
      <c r="BE554" s="230">
        <f>IF(N554="základní",J554,0)</f>
        <v>0</v>
      </c>
      <c r="BF554" s="230">
        <f>IF(N554="snížená",J554,0)</f>
        <v>0</v>
      </c>
      <c r="BG554" s="230">
        <f>IF(N554="zákl. přenesená",J554,0)</f>
        <v>0</v>
      </c>
      <c r="BH554" s="230">
        <f>IF(N554="sníž. přenesená",J554,0)</f>
        <v>0</v>
      </c>
      <c r="BI554" s="230">
        <f>IF(N554="nulová",J554,0)</f>
        <v>0</v>
      </c>
      <c r="BJ554" s="20" t="s">
        <v>90</v>
      </c>
      <c r="BK554" s="230">
        <f>ROUND(I554*H554,2)</f>
        <v>0</v>
      </c>
      <c r="BL554" s="20" t="s">
        <v>365</v>
      </c>
      <c r="BM554" s="229" t="s">
        <v>3122</v>
      </c>
    </row>
    <row r="555" s="2" customFormat="1">
      <c r="A555" s="42"/>
      <c r="B555" s="43"/>
      <c r="C555" s="44"/>
      <c r="D555" s="231" t="s">
        <v>236</v>
      </c>
      <c r="E555" s="44"/>
      <c r="F555" s="232" t="s">
        <v>3123</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236</v>
      </c>
      <c r="AU555" s="20" t="s">
        <v>92</v>
      </c>
    </row>
    <row r="556" s="2" customFormat="1" ht="16.5" customHeight="1">
      <c r="A556" s="42"/>
      <c r="B556" s="43"/>
      <c r="C556" s="269" t="s">
        <v>1031</v>
      </c>
      <c r="D556" s="269" t="s">
        <v>277</v>
      </c>
      <c r="E556" s="270" t="s">
        <v>3124</v>
      </c>
      <c r="F556" s="271" t="s">
        <v>3125</v>
      </c>
      <c r="G556" s="272" t="s">
        <v>299</v>
      </c>
      <c r="H556" s="273">
        <v>733.57899999999995</v>
      </c>
      <c r="I556" s="274"/>
      <c r="J556" s="275">
        <f>ROUND(I556*H556,2)</f>
        <v>0</v>
      </c>
      <c r="K556" s="271" t="s">
        <v>281</v>
      </c>
      <c r="L556" s="276"/>
      <c r="M556" s="277" t="s">
        <v>44</v>
      </c>
      <c r="N556" s="278" t="s">
        <v>53</v>
      </c>
      <c r="O556" s="88"/>
      <c r="P556" s="227">
        <f>O556*H556</f>
        <v>0</v>
      </c>
      <c r="Q556" s="227">
        <v>0.00027999999999999998</v>
      </c>
      <c r="R556" s="227">
        <f>Q556*H556</f>
        <v>0.20540211999999997</v>
      </c>
      <c r="S556" s="227">
        <v>0</v>
      </c>
      <c r="T556" s="228">
        <f>S556*H556</f>
        <v>0</v>
      </c>
      <c r="U556" s="42"/>
      <c r="V556" s="42"/>
      <c r="W556" s="42"/>
      <c r="X556" s="42"/>
      <c r="Y556" s="42"/>
      <c r="Z556" s="42"/>
      <c r="AA556" s="42"/>
      <c r="AB556" s="42"/>
      <c r="AC556" s="42"/>
      <c r="AD556" s="42"/>
      <c r="AE556" s="42"/>
      <c r="AR556" s="229" t="s">
        <v>549</v>
      </c>
      <c r="AT556" s="229" t="s">
        <v>277</v>
      </c>
      <c r="AU556" s="229" t="s">
        <v>92</v>
      </c>
      <c r="AY556" s="20" t="s">
        <v>228</v>
      </c>
      <c r="BE556" s="230">
        <f>IF(N556="základní",J556,0)</f>
        <v>0</v>
      </c>
      <c r="BF556" s="230">
        <f>IF(N556="snížená",J556,0)</f>
        <v>0</v>
      </c>
      <c r="BG556" s="230">
        <f>IF(N556="zákl. přenesená",J556,0)</f>
        <v>0</v>
      </c>
      <c r="BH556" s="230">
        <f>IF(N556="sníž. přenesená",J556,0)</f>
        <v>0</v>
      </c>
      <c r="BI556" s="230">
        <f>IF(N556="nulová",J556,0)</f>
        <v>0</v>
      </c>
      <c r="BJ556" s="20" t="s">
        <v>90</v>
      </c>
      <c r="BK556" s="230">
        <f>ROUND(I556*H556,2)</f>
        <v>0</v>
      </c>
      <c r="BL556" s="20" t="s">
        <v>365</v>
      </c>
      <c r="BM556" s="229" t="s">
        <v>3126</v>
      </c>
    </row>
    <row r="557" s="13" customFormat="1">
      <c r="A557" s="13"/>
      <c r="B557" s="236"/>
      <c r="C557" s="237"/>
      <c r="D557" s="238" t="s">
        <v>238</v>
      </c>
      <c r="E557" s="239" t="s">
        <v>44</v>
      </c>
      <c r="F557" s="240" t="s">
        <v>3110</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2728</v>
      </c>
      <c r="G558" s="248"/>
      <c r="H558" s="251">
        <v>175.15000000000001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4" customFormat="1">
      <c r="A559" s="14"/>
      <c r="B559" s="247"/>
      <c r="C559" s="248"/>
      <c r="D559" s="238" t="s">
        <v>238</v>
      </c>
      <c r="E559" s="249" t="s">
        <v>44</v>
      </c>
      <c r="F559" s="250" t="s">
        <v>2732</v>
      </c>
      <c r="G559" s="248"/>
      <c r="H559" s="251">
        <v>70.890000000000001</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92</v>
      </c>
      <c r="AV559" s="14" t="s">
        <v>92</v>
      </c>
      <c r="AW559" s="14" t="s">
        <v>42</v>
      </c>
      <c r="AX559" s="14" t="s">
        <v>82</v>
      </c>
      <c r="AY559" s="257" t="s">
        <v>228</v>
      </c>
    </row>
    <row r="560" s="14" customFormat="1">
      <c r="A560" s="14"/>
      <c r="B560" s="247"/>
      <c r="C560" s="248"/>
      <c r="D560" s="238" t="s">
        <v>238</v>
      </c>
      <c r="E560" s="249" t="s">
        <v>44</v>
      </c>
      <c r="F560" s="250" t="s">
        <v>2761</v>
      </c>
      <c r="G560" s="248"/>
      <c r="H560" s="251">
        <v>330.75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92</v>
      </c>
      <c r="AV560" s="14" t="s">
        <v>92</v>
      </c>
      <c r="AW560" s="14" t="s">
        <v>42</v>
      </c>
      <c r="AX560" s="14" t="s">
        <v>82</v>
      </c>
      <c r="AY560" s="257" t="s">
        <v>228</v>
      </c>
    </row>
    <row r="561" s="14" customFormat="1">
      <c r="A561" s="14"/>
      <c r="B561" s="247"/>
      <c r="C561" s="248"/>
      <c r="D561" s="238" t="s">
        <v>238</v>
      </c>
      <c r="E561" s="249" t="s">
        <v>44</v>
      </c>
      <c r="F561" s="250" t="s">
        <v>2765</v>
      </c>
      <c r="G561" s="248"/>
      <c r="H561" s="251">
        <v>90.099999999999994</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666.88999999999999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14" customFormat="1">
      <c r="A563" s="14"/>
      <c r="B563" s="247"/>
      <c r="C563" s="248"/>
      <c r="D563" s="238" t="s">
        <v>238</v>
      </c>
      <c r="E563" s="248"/>
      <c r="F563" s="250" t="s">
        <v>3127</v>
      </c>
      <c r="G563" s="248"/>
      <c r="H563" s="251">
        <v>733.57899999999995</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92</v>
      </c>
      <c r="AV563" s="14" t="s">
        <v>92</v>
      </c>
      <c r="AW563" s="14" t="s">
        <v>4</v>
      </c>
      <c r="AX563" s="14" t="s">
        <v>90</v>
      </c>
      <c r="AY563" s="257" t="s">
        <v>228</v>
      </c>
    </row>
    <row r="564" s="2" customFormat="1" ht="16.5" customHeight="1">
      <c r="A564" s="42"/>
      <c r="B564" s="43"/>
      <c r="C564" s="218" t="s">
        <v>1037</v>
      </c>
      <c r="D564" s="218" t="s">
        <v>230</v>
      </c>
      <c r="E564" s="219" t="s">
        <v>3128</v>
      </c>
      <c r="F564" s="220" t="s">
        <v>3129</v>
      </c>
      <c r="G564" s="221" t="s">
        <v>299</v>
      </c>
      <c r="H564" s="222">
        <v>9.3000000000000007</v>
      </c>
      <c r="I564" s="223"/>
      <c r="J564" s="224">
        <f>ROUND(I564*H564,2)</f>
        <v>0</v>
      </c>
      <c r="K564" s="220" t="s">
        <v>234</v>
      </c>
      <c r="L564" s="48"/>
      <c r="M564" s="225" t="s">
        <v>44</v>
      </c>
      <c r="N564" s="226" t="s">
        <v>53</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365</v>
      </c>
      <c r="AT564" s="229" t="s">
        <v>230</v>
      </c>
      <c r="AU564" s="229" t="s">
        <v>92</v>
      </c>
      <c r="AY564" s="20" t="s">
        <v>228</v>
      </c>
      <c r="BE564" s="230">
        <f>IF(N564="základní",J564,0)</f>
        <v>0</v>
      </c>
      <c r="BF564" s="230">
        <f>IF(N564="snížená",J564,0)</f>
        <v>0</v>
      </c>
      <c r="BG564" s="230">
        <f>IF(N564="zákl. přenesená",J564,0)</f>
        <v>0</v>
      </c>
      <c r="BH564" s="230">
        <f>IF(N564="sníž. přenesená",J564,0)</f>
        <v>0</v>
      </c>
      <c r="BI564" s="230">
        <f>IF(N564="nulová",J564,0)</f>
        <v>0</v>
      </c>
      <c r="BJ564" s="20" t="s">
        <v>90</v>
      </c>
      <c r="BK564" s="230">
        <f>ROUND(I564*H564,2)</f>
        <v>0</v>
      </c>
      <c r="BL564" s="20" t="s">
        <v>365</v>
      </c>
      <c r="BM564" s="229" t="s">
        <v>3130</v>
      </c>
    </row>
    <row r="565" s="2" customFormat="1">
      <c r="A565" s="42"/>
      <c r="B565" s="43"/>
      <c r="C565" s="44"/>
      <c r="D565" s="231" t="s">
        <v>236</v>
      </c>
      <c r="E565" s="44"/>
      <c r="F565" s="232" t="s">
        <v>3131</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0" t="s">
        <v>236</v>
      </c>
      <c r="AU565" s="20" t="s">
        <v>92</v>
      </c>
    </row>
    <row r="566" s="13" customFormat="1">
      <c r="A566" s="13"/>
      <c r="B566" s="236"/>
      <c r="C566" s="237"/>
      <c r="D566" s="238" t="s">
        <v>238</v>
      </c>
      <c r="E566" s="239" t="s">
        <v>44</v>
      </c>
      <c r="F566" s="240" t="s">
        <v>3132</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3" customFormat="1">
      <c r="A567" s="13"/>
      <c r="B567" s="236"/>
      <c r="C567" s="237"/>
      <c r="D567" s="238" t="s">
        <v>238</v>
      </c>
      <c r="E567" s="239" t="s">
        <v>44</v>
      </c>
      <c r="F567" s="240" t="s">
        <v>3133</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4" customFormat="1">
      <c r="A568" s="14"/>
      <c r="B568" s="247"/>
      <c r="C568" s="248"/>
      <c r="D568" s="238" t="s">
        <v>238</v>
      </c>
      <c r="E568" s="249" t="s">
        <v>44</v>
      </c>
      <c r="F568" s="250" t="s">
        <v>3134</v>
      </c>
      <c r="G568" s="248"/>
      <c r="H568" s="251">
        <v>9.3000000000000007</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92</v>
      </c>
      <c r="AV568" s="14" t="s">
        <v>92</v>
      </c>
      <c r="AW568" s="14" t="s">
        <v>42</v>
      </c>
      <c r="AX568" s="14" t="s">
        <v>82</v>
      </c>
      <c r="AY568" s="257" t="s">
        <v>228</v>
      </c>
    </row>
    <row r="569" s="15" customFormat="1">
      <c r="A569" s="15"/>
      <c r="B569" s="258"/>
      <c r="C569" s="259"/>
      <c r="D569" s="238" t="s">
        <v>238</v>
      </c>
      <c r="E569" s="260" t="s">
        <v>44</v>
      </c>
      <c r="F569" s="261" t="s">
        <v>247</v>
      </c>
      <c r="G569" s="259"/>
      <c r="H569" s="262">
        <v>9.3000000000000007</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238</v>
      </c>
      <c r="AU569" s="268" t="s">
        <v>92</v>
      </c>
      <c r="AV569" s="15" t="s">
        <v>145</v>
      </c>
      <c r="AW569" s="15" t="s">
        <v>42</v>
      </c>
      <c r="AX569" s="15" t="s">
        <v>90</v>
      </c>
      <c r="AY569" s="268" t="s">
        <v>228</v>
      </c>
    </row>
    <row r="570" s="2" customFormat="1" ht="16.5" customHeight="1">
      <c r="A570" s="42"/>
      <c r="B570" s="43"/>
      <c r="C570" s="269" t="s">
        <v>1047</v>
      </c>
      <c r="D570" s="269" t="s">
        <v>277</v>
      </c>
      <c r="E570" s="270" t="s">
        <v>3135</v>
      </c>
      <c r="F570" s="271" t="s">
        <v>3136</v>
      </c>
      <c r="G570" s="272" t="s">
        <v>299</v>
      </c>
      <c r="H570" s="273">
        <v>10.23</v>
      </c>
      <c r="I570" s="274"/>
      <c r="J570" s="275">
        <f>ROUND(I570*H570,2)</f>
        <v>0</v>
      </c>
      <c r="K570" s="271" t="s">
        <v>234</v>
      </c>
      <c r="L570" s="276"/>
      <c r="M570" s="277" t="s">
        <v>44</v>
      </c>
      <c r="N570" s="278" t="s">
        <v>53</v>
      </c>
      <c r="O570" s="88"/>
      <c r="P570" s="227">
        <f>O570*H570</f>
        <v>0</v>
      </c>
      <c r="Q570" s="227">
        <v>0.00040000000000000002</v>
      </c>
      <c r="R570" s="227">
        <f>Q570*H570</f>
        <v>0.0040920000000000002</v>
      </c>
      <c r="S570" s="227">
        <v>0</v>
      </c>
      <c r="T570" s="228">
        <f>S570*H570</f>
        <v>0</v>
      </c>
      <c r="U570" s="42"/>
      <c r="V570" s="42"/>
      <c r="W570" s="42"/>
      <c r="X570" s="42"/>
      <c r="Y570" s="42"/>
      <c r="Z570" s="42"/>
      <c r="AA570" s="42"/>
      <c r="AB570" s="42"/>
      <c r="AC570" s="42"/>
      <c r="AD570" s="42"/>
      <c r="AE570" s="42"/>
      <c r="AR570" s="229" t="s">
        <v>549</v>
      </c>
      <c r="AT570" s="229" t="s">
        <v>277</v>
      </c>
      <c r="AU570" s="229" t="s">
        <v>92</v>
      </c>
      <c r="AY570" s="20" t="s">
        <v>228</v>
      </c>
      <c r="BE570" s="230">
        <f>IF(N570="základní",J570,0)</f>
        <v>0</v>
      </c>
      <c r="BF570" s="230">
        <f>IF(N570="snížená",J570,0)</f>
        <v>0</v>
      </c>
      <c r="BG570" s="230">
        <f>IF(N570="zákl. přenesená",J570,0)</f>
        <v>0</v>
      </c>
      <c r="BH570" s="230">
        <f>IF(N570="sníž. přenesená",J570,0)</f>
        <v>0</v>
      </c>
      <c r="BI570" s="230">
        <f>IF(N570="nulová",J570,0)</f>
        <v>0</v>
      </c>
      <c r="BJ570" s="20" t="s">
        <v>90</v>
      </c>
      <c r="BK570" s="230">
        <f>ROUND(I570*H570,2)</f>
        <v>0</v>
      </c>
      <c r="BL570" s="20" t="s">
        <v>365</v>
      </c>
      <c r="BM570" s="229" t="s">
        <v>3137</v>
      </c>
    </row>
    <row r="571" s="14" customFormat="1">
      <c r="A571" s="14"/>
      <c r="B571" s="247"/>
      <c r="C571" s="248"/>
      <c r="D571" s="238" t="s">
        <v>238</v>
      </c>
      <c r="E571" s="248"/>
      <c r="F571" s="250" t="s">
        <v>3138</v>
      </c>
      <c r="G571" s="248"/>
      <c r="H571" s="251">
        <v>10.23</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v>
      </c>
      <c r="AX571" s="14" t="s">
        <v>90</v>
      </c>
      <c r="AY571" s="257" t="s">
        <v>228</v>
      </c>
    </row>
    <row r="572" s="2" customFormat="1" ht="16.5" customHeight="1">
      <c r="A572" s="42"/>
      <c r="B572" s="43"/>
      <c r="C572" s="218" t="s">
        <v>1052</v>
      </c>
      <c r="D572" s="218" t="s">
        <v>230</v>
      </c>
      <c r="E572" s="219" t="s">
        <v>3139</v>
      </c>
      <c r="F572" s="220" t="s">
        <v>3140</v>
      </c>
      <c r="G572" s="221" t="s">
        <v>299</v>
      </c>
      <c r="H572" s="222">
        <v>85.599999999999994</v>
      </c>
      <c r="I572" s="223"/>
      <c r="J572" s="224">
        <f>ROUND(I572*H572,2)</f>
        <v>0</v>
      </c>
      <c r="K572" s="220" t="s">
        <v>234</v>
      </c>
      <c r="L572" s="48"/>
      <c r="M572" s="225" t="s">
        <v>44</v>
      </c>
      <c r="N572" s="226" t="s">
        <v>53</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145</v>
      </c>
      <c r="AT572" s="229" t="s">
        <v>230</v>
      </c>
      <c r="AU572" s="229" t="s">
        <v>92</v>
      </c>
      <c r="AY572" s="20" t="s">
        <v>228</v>
      </c>
      <c r="BE572" s="230">
        <f>IF(N572="základní",J572,0)</f>
        <v>0</v>
      </c>
      <c r="BF572" s="230">
        <f>IF(N572="snížená",J572,0)</f>
        <v>0</v>
      </c>
      <c r="BG572" s="230">
        <f>IF(N572="zákl. přenesená",J572,0)</f>
        <v>0</v>
      </c>
      <c r="BH572" s="230">
        <f>IF(N572="sníž. přenesená",J572,0)</f>
        <v>0</v>
      </c>
      <c r="BI572" s="230">
        <f>IF(N572="nulová",J572,0)</f>
        <v>0</v>
      </c>
      <c r="BJ572" s="20" t="s">
        <v>90</v>
      </c>
      <c r="BK572" s="230">
        <f>ROUND(I572*H572,2)</f>
        <v>0</v>
      </c>
      <c r="BL572" s="20" t="s">
        <v>145</v>
      </c>
      <c r="BM572" s="229" t="s">
        <v>3141</v>
      </c>
    </row>
    <row r="573" s="2" customFormat="1">
      <c r="A573" s="42"/>
      <c r="B573" s="43"/>
      <c r="C573" s="44"/>
      <c r="D573" s="231" t="s">
        <v>236</v>
      </c>
      <c r="E573" s="44"/>
      <c r="F573" s="232" t="s">
        <v>3142</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0" t="s">
        <v>236</v>
      </c>
      <c r="AU573" s="20" t="s">
        <v>92</v>
      </c>
    </row>
    <row r="574" s="13" customFormat="1">
      <c r="A574" s="13"/>
      <c r="B574" s="236"/>
      <c r="C574" s="237"/>
      <c r="D574" s="238" t="s">
        <v>238</v>
      </c>
      <c r="E574" s="239" t="s">
        <v>44</v>
      </c>
      <c r="F574" s="240" t="s">
        <v>3143</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92</v>
      </c>
      <c r="AV574" s="13" t="s">
        <v>90</v>
      </c>
      <c r="AW574" s="13" t="s">
        <v>42</v>
      </c>
      <c r="AX574" s="13" t="s">
        <v>82</v>
      </c>
      <c r="AY574" s="246" t="s">
        <v>228</v>
      </c>
    </row>
    <row r="575" s="13" customFormat="1">
      <c r="A575" s="13"/>
      <c r="B575" s="236"/>
      <c r="C575" s="237"/>
      <c r="D575" s="238" t="s">
        <v>238</v>
      </c>
      <c r="E575" s="239" t="s">
        <v>44</v>
      </c>
      <c r="F575" s="240" t="s">
        <v>3144</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3145</v>
      </c>
      <c r="G576" s="248"/>
      <c r="H576" s="251">
        <v>15.4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3146</v>
      </c>
      <c r="G577" s="248"/>
      <c r="H577" s="251">
        <v>5.5999999999999996</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3147</v>
      </c>
      <c r="G578" s="248"/>
      <c r="H578" s="251">
        <v>5.4000000000000004</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3148</v>
      </c>
      <c r="G579" s="248"/>
      <c r="H579" s="251">
        <v>29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4" customFormat="1">
      <c r="A580" s="14"/>
      <c r="B580" s="247"/>
      <c r="C580" s="248"/>
      <c r="D580" s="238" t="s">
        <v>238</v>
      </c>
      <c r="E580" s="249" t="s">
        <v>44</v>
      </c>
      <c r="F580" s="250" t="s">
        <v>3149</v>
      </c>
      <c r="G580" s="248"/>
      <c r="H580" s="251">
        <v>2.6000000000000001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4" customFormat="1">
      <c r="A581" s="14"/>
      <c r="B581" s="247"/>
      <c r="C581" s="248"/>
      <c r="D581" s="238" t="s">
        <v>238</v>
      </c>
      <c r="E581" s="249" t="s">
        <v>44</v>
      </c>
      <c r="F581" s="250" t="s">
        <v>3150</v>
      </c>
      <c r="G581" s="248"/>
      <c r="H581" s="251">
        <v>4.2000000000000002</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238</v>
      </c>
      <c r="AU581" s="257" t="s">
        <v>92</v>
      </c>
      <c r="AV581" s="14" t="s">
        <v>92</v>
      </c>
      <c r="AW581" s="14" t="s">
        <v>42</v>
      </c>
      <c r="AX581" s="14" t="s">
        <v>82</v>
      </c>
      <c r="AY581" s="257" t="s">
        <v>228</v>
      </c>
    </row>
    <row r="582" s="14" customFormat="1">
      <c r="A582" s="14"/>
      <c r="B582" s="247"/>
      <c r="C582" s="248"/>
      <c r="D582" s="238" t="s">
        <v>238</v>
      </c>
      <c r="E582" s="249" t="s">
        <v>44</v>
      </c>
      <c r="F582" s="250" t="s">
        <v>3151</v>
      </c>
      <c r="G582" s="248"/>
      <c r="H582" s="251">
        <v>10.5</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4" customFormat="1">
      <c r="A583" s="14"/>
      <c r="B583" s="247"/>
      <c r="C583" s="248"/>
      <c r="D583" s="238" t="s">
        <v>238</v>
      </c>
      <c r="E583" s="249" t="s">
        <v>44</v>
      </c>
      <c r="F583" s="250" t="s">
        <v>3152</v>
      </c>
      <c r="G583" s="248"/>
      <c r="H583" s="251">
        <v>1.7</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92</v>
      </c>
      <c r="AV583" s="14" t="s">
        <v>92</v>
      </c>
      <c r="AW583" s="14" t="s">
        <v>42</v>
      </c>
      <c r="AX583" s="14" t="s">
        <v>82</v>
      </c>
      <c r="AY583" s="257" t="s">
        <v>228</v>
      </c>
    </row>
    <row r="584" s="14" customFormat="1">
      <c r="A584" s="14"/>
      <c r="B584" s="247"/>
      <c r="C584" s="248"/>
      <c r="D584" s="238" t="s">
        <v>238</v>
      </c>
      <c r="E584" s="249" t="s">
        <v>44</v>
      </c>
      <c r="F584" s="250" t="s">
        <v>3153</v>
      </c>
      <c r="G584" s="248"/>
      <c r="H584" s="251">
        <v>2</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4" customFormat="1">
      <c r="A585" s="14"/>
      <c r="B585" s="247"/>
      <c r="C585" s="248"/>
      <c r="D585" s="238" t="s">
        <v>238</v>
      </c>
      <c r="E585" s="249" t="s">
        <v>44</v>
      </c>
      <c r="F585" s="250" t="s">
        <v>3154</v>
      </c>
      <c r="G585" s="248"/>
      <c r="H585" s="251">
        <v>2.2000000000000002</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238</v>
      </c>
      <c r="AU585" s="257" t="s">
        <v>92</v>
      </c>
      <c r="AV585" s="14" t="s">
        <v>92</v>
      </c>
      <c r="AW585" s="14" t="s">
        <v>42</v>
      </c>
      <c r="AX585" s="14" t="s">
        <v>82</v>
      </c>
      <c r="AY585" s="257" t="s">
        <v>228</v>
      </c>
    </row>
    <row r="586" s="14" customFormat="1">
      <c r="A586" s="14"/>
      <c r="B586" s="247"/>
      <c r="C586" s="248"/>
      <c r="D586" s="238" t="s">
        <v>238</v>
      </c>
      <c r="E586" s="249" t="s">
        <v>44</v>
      </c>
      <c r="F586" s="250" t="s">
        <v>3155</v>
      </c>
      <c r="G586" s="248"/>
      <c r="H586" s="251">
        <v>7</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92</v>
      </c>
      <c r="AV586" s="14" t="s">
        <v>92</v>
      </c>
      <c r="AW586" s="14" t="s">
        <v>42</v>
      </c>
      <c r="AX586" s="14" t="s">
        <v>82</v>
      </c>
      <c r="AY586" s="257" t="s">
        <v>228</v>
      </c>
    </row>
    <row r="587" s="15" customFormat="1">
      <c r="A587" s="15"/>
      <c r="B587" s="258"/>
      <c r="C587" s="259"/>
      <c r="D587" s="238" t="s">
        <v>238</v>
      </c>
      <c r="E587" s="260" t="s">
        <v>44</v>
      </c>
      <c r="F587" s="261" t="s">
        <v>247</v>
      </c>
      <c r="G587" s="259"/>
      <c r="H587" s="262">
        <v>85.599999999999994</v>
      </c>
      <c r="I587" s="263"/>
      <c r="J587" s="259"/>
      <c r="K587" s="259"/>
      <c r="L587" s="264"/>
      <c r="M587" s="265"/>
      <c r="N587" s="266"/>
      <c r="O587" s="266"/>
      <c r="P587" s="266"/>
      <c r="Q587" s="266"/>
      <c r="R587" s="266"/>
      <c r="S587" s="266"/>
      <c r="T587" s="267"/>
      <c r="U587" s="15"/>
      <c r="V587" s="15"/>
      <c r="W587" s="15"/>
      <c r="X587" s="15"/>
      <c r="Y587" s="15"/>
      <c r="Z587" s="15"/>
      <c r="AA587" s="15"/>
      <c r="AB587" s="15"/>
      <c r="AC587" s="15"/>
      <c r="AD587" s="15"/>
      <c r="AE587" s="15"/>
      <c r="AT587" s="268" t="s">
        <v>238</v>
      </c>
      <c r="AU587" s="268" t="s">
        <v>92</v>
      </c>
      <c r="AV587" s="15" t="s">
        <v>145</v>
      </c>
      <c r="AW587" s="15" t="s">
        <v>42</v>
      </c>
      <c r="AX587" s="15" t="s">
        <v>90</v>
      </c>
      <c r="AY587" s="268" t="s">
        <v>228</v>
      </c>
    </row>
    <row r="588" s="2" customFormat="1" ht="16.5" customHeight="1">
      <c r="A588" s="42"/>
      <c r="B588" s="43"/>
      <c r="C588" s="269" t="s">
        <v>1059</v>
      </c>
      <c r="D588" s="269" t="s">
        <v>277</v>
      </c>
      <c r="E588" s="270" t="s">
        <v>3156</v>
      </c>
      <c r="F588" s="271" t="s">
        <v>3157</v>
      </c>
      <c r="G588" s="272" t="s">
        <v>299</v>
      </c>
      <c r="H588" s="273">
        <v>94.159999999999997</v>
      </c>
      <c r="I588" s="274"/>
      <c r="J588" s="275">
        <f>ROUND(I588*H588,2)</f>
        <v>0</v>
      </c>
      <c r="K588" s="271" t="s">
        <v>281</v>
      </c>
      <c r="L588" s="276"/>
      <c r="M588" s="277" t="s">
        <v>44</v>
      </c>
      <c r="N588" s="278" t="s">
        <v>53</v>
      </c>
      <c r="O588" s="88"/>
      <c r="P588" s="227">
        <f>O588*H588</f>
        <v>0</v>
      </c>
      <c r="Q588" s="227">
        <v>0.00020000000000000001</v>
      </c>
      <c r="R588" s="227">
        <f>Q588*H588</f>
        <v>0.018832000000000002</v>
      </c>
      <c r="S588" s="227">
        <v>0</v>
      </c>
      <c r="T588" s="228">
        <f>S588*H588</f>
        <v>0</v>
      </c>
      <c r="U588" s="42"/>
      <c r="V588" s="42"/>
      <c r="W588" s="42"/>
      <c r="X588" s="42"/>
      <c r="Y588" s="42"/>
      <c r="Z588" s="42"/>
      <c r="AA588" s="42"/>
      <c r="AB588" s="42"/>
      <c r="AC588" s="42"/>
      <c r="AD588" s="42"/>
      <c r="AE588" s="42"/>
      <c r="AR588" s="229" t="s">
        <v>282</v>
      </c>
      <c r="AT588" s="229" t="s">
        <v>277</v>
      </c>
      <c r="AU588" s="229" t="s">
        <v>92</v>
      </c>
      <c r="AY588" s="20" t="s">
        <v>228</v>
      </c>
      <c r="BE588" s="230">
        <f>IF(N588="základní",J588,0)</f>
        <v>0</v>
      </c>
      <c r="BF588" s="230">
        <f>IF(N588="snížená",J588,0)</f>
        <v>0</v>
      </c>
      <c r="BG588" s="230">
        <f>IF(N588="zákl. přenesená",J588,0)</f>
        <v>0</v>
      </c>
      <c r="BH588" s="230">
        <f>IF(N588="sníž. přenesená",J588,0)</f>
        <v>0</v>
      </c>
      <c r="BI588" s="230">
        <f>IF(N588="nulová",J588,0)</f>
        <v>0</v>
      </c>
      <c r="BJ588" s="20" t="s">
        <v>90</v>
      </c>
      <c r="BK588" s="230">
        <f>ROUND(I588*H588,2)</f>
        <v>0</v>
      </c>
      <c r="BL588" s="20" t="s">
        <v>145</v>
      </c>
      <c r="BM588" s="229" t="s">
        <v>3158</v>
      </c>
    </row>
    <row r="589" s="14" customFormat="1">
      <c r="A589" s="14"/>
      <c r="B589" s="247"/>
      <c r="C589" s="248"/>
      <c r="D589" s="238" t="s">
        <v>238</v>
      </c>
      <c r="E589" s="248"/>
      <c r="F589" s="250" t="s">
        <v>3159</v>
      </c>
      <c r="G589" s="248"/>
      <c r="H589" s="251">
        <v>94.159999999999997</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v>
      </c>
      <c r="AX589" s="14" t="s">
        <v>90</v>
      </c>
      <c r="AY589" s="257" t="s">
        <v>228</v>
      </c>
    </row>
    <row r="590" s="2" customFormat="1" ht="24.15" customHeight="1">
      <c r="A590" s="42"/>
      <c r="B590" s="43"/>
      <c r="C590" s="218" t="s">
        <v>1065</v>
      </c>
      <c r="D590" s="218" t="s">
        <v>230</v>
      </c>
      <c r="E590" s="219" t="s">
        <v>3160</v>
      </c>
      <c r="F590" s="220" t="s">
        <v>3161</v>
      </c>
      <c r="G590" s="221" t="s">
        <v>280</v>
      </c>
      <c r="H590" s="222">
        <v>37.759999999999998</v>
      </c>
      <c r="I590" s="223"/>
      <c r="J590" s="224">
        <f>ROUND(I590*H590,2)</f>
        <v>0</v>
      </c>
      <c r="K590" s="220" t="s">
        <v>234</v>
      </c>
      <c r="L590" s="48"/>
      <c r="M590" s="225" t="s">
        <v>44</v>
      </c>
      <c r="N590" s="226" t="s">
        <v>53</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365</v>
      </c>
      <c r="AT590" s="229" t="s">
        <v>230</v>
      </c>
      <c r="AU590" s="229" t="s">
        <v>92</v>
      </c>
      <c r="AY590" s="20" t="s">
        <v>228</v>
      </c>
      <c r="BE590" s="230">
        <f>IF(N590="základní",J590,0)</f>
        <v>0</v>
      </c>
      <c r="BF590" s="230">
        <f>IF(N590="snížená",J590,0)</f>
        <v>0</v>
      </c>
      <c r="BG590" s="230">
        <f>IF(N590="zákl. přenesená",J590,0)</f>
        <v>0</v>
      </c>
      <c r="BH590" s="230">
        <f>IF(N590="sníž. přenesená",J590,0)</f>
        <v>0</v>
      </c>
      <c r="BI590" s="230">
        <f>IF(N590="nulová",J590,0)</f>
        <v>0</v>
      </c>
      <c r="BJ590" s="20" t="s">
        <v>90</v>
      </c>
      <c r="BK590" s="230">
        <f>ROUND(I590*H590,2)</f>
        <v>0</v>
      </c>
      <c r="BL590" s="20" t="s">
        <v>365</v>
      </c>
      <c r="BM590" s="229" t="s">
        <v>3162</v>
      </c>
    </row>
    <row r="591" s="2" customFormat="1">
      <c r="A591" s="42"/>
      <c r="B591" s="43"/>
      <c r="C591" s="44"/>
      <c r="D591" s="231" t="s">
        <v>236</v>
      </c>
      <c r="E591" s="44"/>
      <c r="F591" s="232" t="s">
        <v>3163</v>
      </c>
      <c r="G591" s="44"/>
      <c r="H591" s="44"/>
      <c r="I591" s="233"/>
      <c r="J591" s="44"/>
      <c r="K591" s="44"/>
      <c r="L591" s="48"/>
      <c r="M591" s="234"/>
      <c r="N591" s="235"/>
      <c r="O591" s="88"/>
      <c r="P591" s="88"/>
      <c r="Q591" s="88"/>
      <c r="R591" s="88"/>
      <c r="S591" s="88"/>
      <c r="T591" s="89"/>
      <c r="U591" s="42"/>
      <c r="V591" s="42"/>
      <c r="W591" s="42"/>
      <c r="X591" s="42"/>
      <c r="Y591" s="42"/>
      <c r="Z591" s="42"/>
      <c r="AA591" s="42"/>
      <c r="AB591" s="42"/>
      <c r="AC591" s="42"/>
      <c r="AD591" s="42"/>
      <c r="AE591" s="42"/>
      <c r="AT591" s="20" t="s">
        <v>236</v>
      </c>
      <c r="AU591" s="20" t="s">
        <v>92</v>
      </c>
    </row>
    <row r="592" s="12" customFormat="1" ht="22.8" customHeight="1">
      <c r="A592" s="12"/>
      <c r="B592" s="202"/>
      <c r="C592" s="203"/>
      <c r="D592" s="204" t="s">
        <v>81</v>
      </c>
      <c r="E592" s="216" t="s">
        <v>3164</v>
      </c>
      <c r="F592" s="216" t="s">
        <v>3165</v>
      </c>
      <c r="G592" s="203"/>
      <c r="H592" s="203"/>
      <c r="I592" s="206"/>
      <c r="J592" s="217">
        <f>BK592</f>
        <v>0</v>
      </c>
      <c r="K592" s="203"/>
      <c r="L592" s="208"/>
      <c r="M592" s="209"/>
      <c r="N592" s="210"/>
      <c r="O592" s="210"/>
      <c r="P592" s="211">
        <f>SUM(P593:P618)</f>
        <v>0</v>
      </c>
      <c r="Q592" s="210"/>
      <c r="R592" s="211">
        <f>SUM(R593:R618)</f>
        <v>4.3761806999999999</v>
      </c>
      <c r="S592" s="210"/>
      <c r="T592" s="212">
        <f>SUM(T593:T618)</f>
        <v>0</v>
      </c>
      <c r="U592" s="12"/>
      <c r="V592" s="12"/>
      <c r="W592" s="12"/>
      <c r="X592" s="12"/>
      <c r="Y592" s="12"/>
      <c r="Z592" s="12"/>
      <c r="AA592" s="12"/>
      <c r="AB592" s="12"/>
      <c r="AC592" s="12"/>
      <c r="AD592" s="12"/>
      <c r="AE592" s="12"/>
      <c r="AR592" s="213" t="s">
        <v>92</v>
      </c>
      <c r="AT592" s="214" t="s">
        <v>81</v>
      </c>
      <c r="AU592" s="214" t="s">
        <v>90</v>
      </c>
      <c r="AY592" s="213" t="s">
        <v>228</v>
      </c>
      <c r="BK592" s="215">
        <f>SUM(BK593:BK618)</f>
        <v>0</v>
      </c>
    </row>
    <row r="593" s="2" customFormat="1" ht="16.5" customHeight="1">
      <c r="A593" s="42"/>
      <c r="B593" s="43"/>
      <c r="C593" s="218" t="s">
        <v>1071</v>
      </c>
      <c r="D593" s="218" t="s">
        <v>230</v>
      </c>
      <c r="E593" s="219" t="s">
        <v>3166</v>
      </c>
      <c r="F593" s="220" t="s">
        <v>3167</v>
      </c>
      <c r="G593" s="221" t="s">
        <v>233</v>
      </c>
      <c r="H593" s="222">
        <v>47.402000000000001</v>
      </c>
      <c r="I593" s="223"/>
      <c r="J593" s="224">
        <f>ROUND(I593*H593,2)</f>
        <v>0</v>
      </c>
      <c r="K593" s="220" t="s">
        <v>281</v>
      </c>
      <c r="L593" s="48"/>
      <c r="M593" s="225" t="s">
        <v>44</v>
      </c>
      <c r="N593" s="226" t="s">
        <v>53</v>
      </c>
      <c r="O593" s="88"/>
      <c r="P593" s="227">
        <f>O593*H593</f>
        <v>0</v>
      </c>
      <c r="Q593" s="227">
        <v>0.010500000000000001</v>
      </c>
      <c r="R593" s="227">
        <f>Q593*H593</f>
        <v>0.49772100000000002</v>
      </c>
      <c r="S593" s="227">
        <v>0</v>
      </c>
      <c r="T593" s="228">
        <f>S593*H593</f>
        <v>0</v>
      </c>
      <c r="U593" s="42"/>
      <c r="V593" s="42"/>
      <c r="W593" s="42"/>
      <c r="X593" s="42"/>
      <c r="Y593" s="42"/>
      <c r="Z593" s="42"/>
      <c r="AA593" s="42"/>
      <c r="AB593" s="42"/>
      <c r="AC593" s="42"/>
      <c r="AD593" s="42"/>
      <c r="AE593" s="42"/>
      <c r="AR593" s="229" t="s">
        <v>365</v>
      </c>
      <c r="AT593" s="229" t="s">
        <v>230</v>
      </c>
      <c r="AU593" s="229" t="s">
        <v>92</v>
      </c>
      <c r="AY593" s="20" t="s">
        <v>228</v>
      </c>
      <c r="BE593" s="230">
        <f>IF(N593="základní",J593,0)</f>
        <v>0</v>
      </c>
      <c r="BF593" s="230">
        <f>IF(N593="snížená",J593,0)</f>
        <v>0</v>
      </c>
      <c r="BG593" s="230">
        <f>IF(N593="zákl. přenesená",J593,0)</f>
        <v>0</v>
      </c>
      <c r="BH593" s="230">
        <f>IF(N593="sníž. přenesená",J593,0)</f>
        <v>0</v>
      </c>
      <c r="BI593" s="230">
        <f>IF(N593="nulová",J593,0)</f>
        <v>0</v>
      </c>
      <c r="BJ593" s="20" t="s">
        <v>90</v>
      </c>
      <c r="BK593" s="230">
        <f>ROUND(I593*H593,2)</f>
        <v>0</v>
      </c>
      <c r="BL593" s="20" t="s">
        <v>365</v>
      </c>
      <c r="BM593" s="229" t="s">
        <v>3168</v>
      </c>
    </row>
    <row r="594" s="2" customFormat="1">
      <c r="A594" s="42"/>
      <c r="B594" s="43"/>
      <c r="C594" s="44"/>
      <c r="D594" s="238" t="s">
        <v>323</v>
      </c>
      <c r="E594" s="44"/>
      <c r="F594" s="279" t="s">
        <v>3169</v>
      </c>
      <c r="G594" s="44"/>
      <c r="H594" s="44"/>
      <c r="I594" s="233"/>
      <c r="J594" s="44"/>
      <c r="K594" s="44"/>
      <c r="L594" s="48"/>
      <c r="M594" s="234"/>
      <c r="N594" s="235"/>
      <c r="O594" s="88"/>
      <c r="P594" s="88"/>
      <c r="Q594" s="88"/>
      <c r="R594" s="88"/>
      <c r="S594" s="88"/>
      <c r="T594" s="89"/>
      <c r="U594" s="42"/>
      <c r="V594" s="42"/>
      <c r="W594" s="42"/>
      <c r="X594" s="42"/>
      <c r="Y594" s="42"/>
      <c r="Z594" s="42"/>
      <c r="AA594" s="42"/>
      <c r="AB594" s="42"/>
      <c r="AC594" s="42"/>
      <c r="AD594" s="42"/>
      <c r="AE594" s="42"/>
      <c r="AT594" s="20" t="s">
        <v>323</v>
      </c>
      <c r="AU594" s="20" t="s">
        <v>92</v>
      </c>
    </row>
    <row r="595" s="13" customFormat="1">
      <c r="A595" s="13"/>
      <c r="B595" s="236"/>
      <c r="C595" s="237"/>
      <c r="D595" s="238" t="s">
        <v>238</v>
      </c>
      <c r="E595" s="239" t="s">
        <v>44</v>
      </c>
      <c r="F595" s="240" t="s">
        <v>3170</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92</v>
      </c>
      <c r="AV595" s="13" t="s">
        <v>90</v>
      </c>
      <c r="AW595" s="13" t="s">
        <v>42</v>
      </c>
      <c r="AX595" s="13" t="s">
        <v>82</v>
      </c>
      <c r="AY595" s="246" t="s">
        <v>228</v>
      </c>
    </row>
    <row r="596" s="14" customFormat="1">
      <c r="A596" s="14"/>
      <c r="B596" s="247"/>
      <c r="C596" s="248"/>
      <c r="D596" s="238" t="s">
        <v>238</v>
      </c>
      <c r="E596" s="249" t="s">
        <v>44</v>
      </c>
      <c r="F596" s="250" t="s">
        <v>2747</v>
      </c>
      <c r="G596" s="248"/>
      <c r="H596" s="251">
        <v>18.239999999999998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92</v>
      </c>
      <c r="AV596" s="14" t="s">
        <v>92</v>
      </c>
      <c r="AW596" s="14" t="s">
        <v>42</v>
      </c>
      <c r="AX596" s="14" t="s">
        <v>82</v>
      </c>
      <c r="AY596" s="257" t="s">
        <v>228</v>
      </c>
    </row>
    <row r="597" s="14" customFormat="1">
      <c r="A597" s="14"/>
      <c r="B597" s="247"/>
      <c r="C597" s="248"/>
      <c r="D597" s="238" t="s">
        <v>238</v>
      </c>
      <c r="E597" s="249" t="s">
        <v>44</v>
      </c>
      <c r="F597" s="250" t="s">
        <v>2751</v>
      </c>
      <c r="G597" s="248"/>
      <c r="H597" s="251">
        <v>8.6899999999999995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92</v>
      </c>
      <c r="AV597" s="14" t="s">
        <v>92</v>
      </c>
      <c r="AW597" s="14" t="s">
        <v>42</v>
      </c>
      <c r="AX597" s="14" t="s">
        <v>82</v>
      </c>
      <c r="AY597" s="257" t="s">
        <v>228</v>
      </c>
    </row>
    <row r="598" s="14" customFormat="1">
      <c r="A598" s="14"/>
      <c r="B598" s="247"/>
      <c r="C598" s="248"/>
      <c r="D598" s="238" t="s">
        <v>238</v>
      </c>
      <c r="E598" s="249" t="s">
        <v>44</v>
      </c>
      <c r="F598" s="250" t="s">
        <v>2781</v>
      </c>
      <c r="G598" s="248"/>
      <c r="H598" s="251">
        <v>13.68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238</v>
      </c>
      <c r="AU598" s="257" t="s">
        <v>92</v>
      </c>
      <c r="AV598" s="14" t="s">
        <v>92</v>
      </c>
      <c r="AW598" s="14" t="s">
        <v>42</v>
      </c>
      <c r="AX598" s="14" t="s">
        <v>82</v>
      </c>
      <c r="AY598" s="257" t="s">
        <v>228</v>
      </c>
    </row>
    <row r="599" s="14" customFormat="1">
      <c r="A599" s="14"/>
      <c r="B599" s="247"/>
      <c r="C599" s="248"/>
      <c r="D599" s="238" t="s">
        <v>238</v>
      </c>
      <c r="E599" s="249" t="s">
        <v>44</v>
      </c>
      <c r="F599" s="250" t="s">
        <v>3171</v>
      </c>
      <c r="G599" s="248"/>
      <c r="H599" s="251">
        <v>3.3399999999999999</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3172</v>
      </c>
      <c r="G600" s="248"/>
      <c r="H600" s="251">
        <v>1.3200000000000001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4" customFormat="1">
      <c r="A601" s="14"/>
      <c r="B601" s="247"/>
      <c r="C601" s="248"/>
      <c r="D601" s="238" t="s">
        <v>238</v>
      </c>
      <c r="E601" s="249" t="s">
        <v>44</v>
      </c>
      <c r="F601" s="250" t="s">
        <v>3173</v>
      </c>
      <c r="G601" s="248"/>
      <c r="H601" s="251">
        <v>2.1320000000000001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92</v>
      </c>
      <c r="AV601" s="14" t="s">
        <v>92</v>
      </c>
      <c r="AW601" s="14" t="s">
        <v>42</v>
      </c>
      <c r="AX601" s="14" t="s">
        <v>82</v>
      </c>
      <c r="AY601" s="257" t="s">
        <v>228</v>
      </c>
    </row>
    <row r="602" s="15" customFormat="1">
      <c r="A602" s="15"/>
      <c r="B602" s="258"/>
      <c r="C602" s="259"/>
      <c r="D602" s="238" t="s">
        <v>238</v>
      </c>
      <c r="E602" s="260" t="s">
        <v>44</v>
      </c>
      <c r="F602" s="261" t="s">
        <v>247</v>
      </c>
      <c r="G602" s="259"/>
      <c r="H602" s="262">
        <v>47.402000000000001</v>
      </c>
      <c r="I602" s="263"/>
      <c r="J602" s="259"/>
      <c r="K602" s="259"/>
      <c r="L602" s="264"/>
      <c r="M602" s="265"/>
      <c r="N602" s="266"/>
      <c r="O602" s="266"/>
      <c r="P602" s="266"/>
      <c r="Q602" s="266"/>
      <c r="R602" s="266"/>
      <c r="S602" s="266"/>
      <c r="T602" s="267"/>
      <c r="U602" s="15"/>
      <c r="V602" s="15"/>
      <c r="W602" s="15"/>
      <c r="X602" s="15"/>
      <c r="Y602" s="15"/>
      <c r="Z602" s="15"/>
      <c r="AA602" s="15"/>
      <c r="AB602" s="15"/>
      <c r="AC602" s="15"/>
      <c r="AD602" s="15"/>
      <c r="AE602" s="15"/>
      <c r="AT602" s="268" t="s">
        <v>238</v>
      </c>
      <c r="AU602" s="268" t="s">
        <v>92</v>
      </c>
      <c r="AV602" s="15" t="s">
        <v>145</v>
      </c>
      <c r="AW602" s="15" t="s">
        <v>42</v>
      </c>
      <c r="AX602" s="15" t="s">
        <v>90</v>
      </c>
      <c r="AY602" s="268" t="s">
        <v>228</v>
      </c>
    </row>
    <row r="603" s="2" customFormat="1" ht="16.5" customHeight="1">
      <c r="A603" s="42"/>
      <c r="B603" s="43"/>
      <c r="C603" s="218" t="s">
        <v>1076</v>
      </c>
      <c r="D603" s="218" t="s">
        <v>230</v>
      </c>
      <c r="E603" s="219" t="s">
        <v>3174</v>
      </c>
      <c r="F603" s="220" t="s">
        <v>3175</v>
      </c>
      <c r="G603" s="221" t="s">
        <v>233</v>
      </c>
      <c r="H603" s="222">
        <v>306.46899999999999</v>
      </c>
      <c r="I603" s="223"/>
      <c r="J603" s="224">
        <f>ROUND(I603*H603,2)</f>
        <v>0</v>
      </c>
      <c r="K603" s="220" t="s">
        <v>281</v>
      </c>
      <c r="L603" s="48"/>
      <c r="M603" s="225" t="s">
        <v>44</v>
      </c>
      <c r="N603" s="226" t="s">
        <v>53</v>
      </c>
      <c r="O603" s="88"/>
      <c r="P603" s="227">
        <f>O603*H603</f>
        <v>0</v>
      </c>
      <c r="Q603" s="227">
        <v>0.010500000000000001</v>
      </c>
      <c r="R603" s="227">
        <f>Q603*H603</f>
        <v>3.2179245000000001</v>
      </c>
      <c r="S603" s="227">
        <v>0</v>
      </c>
      <c r="T603" s="228">
        <f>S603*H603</f>
        <v>0</v>
      </c>
      <c r="U603" s="42"/>
      <c r="V603" s="42"/>
      <c r="W603" s="42"/>
      <c r="X603" s="42"/>
      <c r="Y603" s="42"/>
      <c r="Z603" s="42"/>
      <c r="AA603" s="42"/>
      <c r="AB603" s="42"/>
      <c r="AC603" s="42"/>
      <c r="AD603" s="42"/>
      <c r="AE603" s="42"/>
      <c r="AR603" s="229" t="s">
        <v>365</v>
      </c>
      <c r="AT603" s="229" t="s">
        <v>230</v>
      </c>
      <c r="AU603" s="229" t="s">
        <v>92</v>
      </c>
      <c r="AY603" s="20" t="s">
        <v>228</v>
      </c>
      <c r="BE603" s="230">
        <f>IF(N603="základní",J603,0)</f>
        <v>0</v>
      </c>
      <c r="BF603" s="230">
        <f>IF(N603="snížená",J603,0)</f>
        <v>0</v>
      </c>
      <c r="BG603" s="230">
        <f>IF(N603="zákl. přenesená",J603,0)</f>
        <v>0</v>
      </c>
      <c r="BH603" s="230">
        <f>IF(N603="sníž. přenesená",J603,0)</f>
        <v>0</v>
      </c>
      <c r="BI603" s="230">
        <f>IF(N603="nulová",J603,0)</f>
        <v>0</v>
      </c>
      <c r="BJ603" s="20" t="s">
        <v>90</v>
      </c>
      <c r="BK603" s="230">
        <f>ROUND(I603*H603,2)</f>
        <v>0</v>
      </c>
      <c r="BL603" s="20" t="s">
        <v>365</v>
      </c>
      <c r="BM603" s="229" t="s">
        <v>3176</v>
      </c>
    </row>
    <row r="604" s="2" customFormat="1">
      <c r="A604" s="42"/>
      <c r="B604" s="43"/>
      <c r="C604" s="44"/>
      <c r="D604" s="238" t="s">
        <v>323</v>
      </c>
      <c r="E604" s="44"/>
      <c r="F604" s="279" t="s">
        <v>3177</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323</v>
      </c>
      <c r="AU604" s="20" t="s">
        <v>92</v>
      </c>
    </row>
    <row r="605" s="13" customFormat="1">
      <c r="A605" s="13"/>
      <c r="B605" s="236"/>
      <c r="C605" s="237"/>
      <c r="D605" s="238" t="s">
        <v>238</v>
      </c>
      <c r="E605" s="239" t="s">
        <v>44</v>
      </c>
      <c r="F605" s="240" t="s">
        <v>3178</v>
      </c>
      <c r="G605" s="237"/>
      <c r="H605" s="239" t="s">
        <v>44</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238</v>
      </c>
      <c r="AU605" s="246" t="s">
        <v>92</v>
      </c>
      <c r="AV605" s="13" t="s">
        <v>90</v>
      </c>
      <c r="AW605" s="13" t="s">
        <v>42</v>
      </c>
      <c r="AX605" s="13" t="s">
        <v>82</v>
      </c>
      <c r="AY605" s="246" t="s">
        <v>228</v>
      </c>
    </row>
    <row r="606" s="14" customFormat="1">
      <c r="A606" s="14"/>
      <c r="B606" s="247"/>
      <c r="C606" s="248"/>
      <c r="D606" s="238" t="s">
        <v>238</v>
      </c>
      <c r="E606" s="249" t="s">
        <v>44</v>
      </c>
      <c r="F606" s="250" t="s">
        <v>2777</v>
      </c>
      <c r="G606" s="248"/>
      <c r="H606" s="251">
        <v>292.08999999999997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3179</v>
      </c>
      <c r="G607" s="248"/>
      <c r="H607" s="251">
        <v>14.379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5" customFormat="1">
      <c r="A608" s="15"/>
      <c r="B608" s="258"/>
      <c r="C608" s="259"/>
      <c r="D608" s="238" t="s">
        <v>238</v>
      </c>
      <c r="E608" s="260" t="s">
        <v>44</v>
      </c>
      <c r="F608" s="261" t="s">
        <v>247</v>
      </c>
      <c r="G608" s="259"/>
      <c r="H608" s="262">
        <v>306.46899999999999</v>
      </c>
      <c r="I608" s="263"/>
      <c r="J608" s="259"/>
      <c r="K608" s="259"/>
      <c r="L608" s="264"/>
      <c r="M608" s="265"/>
      <c r="N608" s="266"/>
      <c r="O608" s="266"/>
      <c r="P608" s="266"/>
      <c r="Q608" s="266"/>
      <c r="R608" s="266"/>
      <c r="S608" s="266"/>
      <c r="T608" s="267"/>
      <c r="U608" s="15"/>
      <c r="V608" s="15"/>
      <c r="W608" s="15"/>
      <c r="X608" s="15"/>
      <c r="Y608" s="15"/>
      <c r="Z608" s="15"/>
      <c r="AA608" s="15"/>
      <c r="AB608" s="15"/>
      <c r="AC608" s="15"/>
      <c r="AD608" s="15"/>
      <c r="AE608" s="15"/>
      <c r="AT608" s="268" t="s">
        <v>238</v>
      </c>
      <c r="AU608" s="268" t="s">
        <v>92</v>
      </c>
      <c r="AV608" s="15" t="s">
        <v>145</v>
      </c>
      <c r="AW608" s="15" t="s">
        <v>42</v>
      </c>
      <c r="AX608" s="15" t="s">
        <v>90</v>
      </c>
      <c r="AY608" s="268" t="s">
        <v>228</v>
      </c>
    </row>
    <row r="609" s="2" customFormat="1" ht="16.5" customHeight="1">
      <c r="A609" s="42"/>
      <c r="B609" s="43"/>
      <c r="C609" s="218" t="s">
        <v>1082</v>
      </c>
      <c r="D609" s="218" t="s">
        <v>230</v>
      </c>
      <c r="E609" s="219" t="s">
        <v>3180</v>
      </c>
      <c r="F609" s="220" t="s">
        <v>3181</v>
      </c>
      <c r="G609" s="221" t="s">
        <v>299</v>
      </c>
      <c r="H609" s="222">
        <v>211.71000000000001</v>
      </c>
      <c r="I609" s="223"/>
      <c r="J609" s="224">
        <f>ROUND(I609*H609,2)</f>
        <v>0</v>
      </c>
      <c r="K609" s="220" t="s">
        <v>234</v>
      </c>
      <c r="L609" s="48"/>
      <c r="M609" s="225" t="s">
        <v>44</v>
      </c>
      <c r="N609" s="226" t="s">
        <v>53</v>
      </c>
      <c r="O609" s="88"/>
      <c r="P609" s="227">
        <f>O609*H609</f>
        <v>0</v>
      </c>
      <c r="Q609" s="227">
        <v>0.0031199999999999999</v>
      </c>
      <c r="R609" s="227">
        <f>Q609*H609</f>
        <v>0.66053519999999999</v>
      </c>
      <c r="S609" s="227">
        <v>0</v>
      </c>
      <c r="T609" s="228">
        <f>S609*H609</f>
        <v>0</v>
      </c>
      <c r="U609" s="42"/>
      <c r="V609" s="42"/>
      <c r="W609" s="42"/>
      <c r="X609" s="42"/>
      <c r="Y609" s="42"/>
      <c r="Z609" s="42"/>
      <c r="AA609" s="42"/>
      <c r="AB609" s="42"/>
      <c r="AC609" s="42"/>
      <c r="AD609" s="42"/>
      <c r="AE609" s="42"/>
      <c r="AR609" s="229" t="s">
        <v>365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365</v>
      </c>
      <c r="BM609" s="229" t="s">
        <v>3182</v>
      </c>
    </row>
    <row r="610" s="2" customFormat="1">
      <c r="A610" s="42"/>
      <c r="B610" s="43"/>
      <c r="C610" s="44"/>
      <c r="D610" s="231" t="s">
        <v>236</v>
      </c>
      <c r="E610" s="44"/>
      <c r="F610" s="232" t="s">
        <v>3183</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3184</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4" customFormat="1">
      <c r="A612" s="14"/>
      <c r="B612" s="247"/>
      <c r="C612" s="248"/>
      <c r="D612" s="238" t="s">
        <v>238</v>
      </c>
      <c r="E612" s="249" t="s">
        <v>44</v>
      </c>
      <c r="F612" s="250" t="s">
        <v>2745</v>
      </c>
      <c r="G612" s="248"/>
      <c r="H612" s="251">
        <v>33.399999999999999</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92</v>
      </c>
      <c r="AV612" s="14" t="s">
        <v>92</v>
      </c>
      <c r="AW612" s="14" t="s">
        <v>42</v>
      </c>
      <c r="AX612" s="14" t="s">
        <v>82</v>
      </c>
      <c r="AY612" s="257" t="s">
        <v>228</v>
      </c>
    </row>
    <row r="613" s="14" customFormat="1">
      <c r="A613" s="14"/>
      <c r="B613" s="247"/>
      <c r="C613" s="248"/>
      <c r="D613" s="238" t="s">
        <v>238</v>
      </c>
      <c r="E613" s="249" t="s">
        <v>44</v>
      </c>
      <c r="F613" s="250" t="s">
        <v>2749</v>
      </c>
      <c r="G613" s="248"/>
      <c r="H613" s="251">
        <v>13.199999999999999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4" customFormat="1">
      <c r="A614" s="14"/>
      <c r="B614" s="247"/>
      <c r="C614" s="248"/>
      <c r="D614" s="238" t="s">
        <v>238</v>
      </c>
      <c r="E614" s="249" t="s">
        <v>44</v>
      </c>
      <c r="F614" s="250" t="s">
        <v>2775</v>
      </c>
      <c r="G614" s="248"/>
      <c r="H614" s="251">
        <v>143.78999999999999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92</v>
      </c>
      <c r="AV614" s="14" t="s">
        <v>92</v>
      </c>
      <c r="AW614" s="14" t="s">
        <v>42</v>
      </c>
      <c r="AX614" s="14" t="s">
        <v>82</v>
      </c>
      <c r="AY614" s="257" t="s">
        <v>228</v>
      </c>
    </row>
    <row r="615" s="14" customFormat="1">
      <c r="A615" s="14"/>
      <c r="B615" s="247"/>
      <c r="C615" s="248"/>
      <c r="D615" s="238" t="s">
        <v>238</v>
      </c>
      <c r="E615" s="249" t="s">
        <v>44</v>
      </c>
      <c r="F615" s="250" t="s">
        <v>2779</v>
      </c>
      <c r="G615" s="248"/>
      <c r="H615" s="251">
        <v>21.32</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238</v>
      </c>
      <c r="AU615" s="257" t="s">
        <v>92</v>
      </c>
      <c r="AV615" s="14" t="s">
        <v>92</v>
      </c>
      <c r="AW615" s="14" t="s">
        <v>42</v>
      </c>
      <c r="AX615" s="14" t="s">
        <v>82</v>
      </c>
      <c r="AY615" s="257" t="s">
        <v>228</v>
      </c>
    </row>
    <row r="616" s="15" customFormat="1">
      <c r="A616" s="15"/>
      <c r="B616" s="258"/>
      <c r="C616" s="259"/>
      <c r="D616" s="238" t="s">
        <v>238</v>
      </c>
      <c r="E616" s="260" t="s">
        <v>44</v>
      </c>
      <c r="F616" s="261" t="s">
        <v>247</v>
      </c>
      <c r="G616" s="259"/>
      <c r="H616" s="262">
        <v>211.71000000000001</v>
      </c>
      <c r="I616" s="263"/>
      <c r="J616" s="259"/>
      <c r="K616" s="259"/>
      <c r="L616" s="264"/>
      <c r="M616" s="265"/>
      <c r="N616" s="266"/>
      <c r="O616" s="266"/>
      <c r="P616" s="266"/>
      <c r="Q616" s="266"/>
      <c r="R616" s="266"/>
      <c r="S616" s="266"/>
      <c r="T616" s="267"/>
      <c r="U616" s="15"/>
      <c r="V616" s="15"/>
      <c r="W616" s="15"/>
      <c r="X616" s="15"/>
      <c r="Y616" s="15"/>
      <c r="Z616" s="15"/>
      <c r="AA616" s="15"/>
      <c r="AB616" s="15"/>
      <c r="AC616" s="15"/>
      <c r="AD616" s="15"/>
      <c r="AE616" s="15"/>
      <c r="AT616" s="268" t="s">
        <v>238</v>
      </c>
      <c r="AU616" s="268" t="s">
        <v>92</v>
      </c>
      <c r="AV616" s="15" t="s">
        <v>145</v>
      </c>
      <c r="AW616" s="15" t="s">
        <v>42</v>
      </c>
      <c r="AX616" s="15" t="s">
        <v>90</v>
      </c>
      <c r="AY616" s="268" t="s">
        <v>228</v>
      </c>
    </row>
    <row r="617" s="2" customFormat="1" ht="24.15" customHeight="1">
      <c r="A617" s="42"/>
      <c r="B617" s="43"/>
      <c r="C617" s="218" t="s">
        <v>1088</v>
      </c>
      <c r="D617" s="218" t="s">
        <v>230</v>
      </c>
      <c r="E617" s="219" t="s">
        <v>3185</v>
      </c>
      <c r="F617" s="220" t="s">
        <v>3186</v>
      </c>
      <c r="G617" s="221" t="s">
        <v>280</v>
      </c>
      <c r="H617" s="222">
        <v>4.3760000000000003</v>
      </c>
      <c r="I617" s="223"/>
      <c r="J617" s="224">
        <f>ROUND(I617*H617,2)</f>
        <v>0</v>
      </c>
      <c r="K617" s="220" t="s">
        <v>234</v>
      </c>
      <c r="L617" s="48"/>
      <c r="M617" s="225" t="s">
        <v>44</v>
      </c>
      <c r="N617" s="226" t="s">
        <v>53</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365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365</v>
      </c>
      <c r="BM617" s="229" t="s">
        <v>3187</v>
      </c>
    </row>
    <row r="618" s="2" customFormat="1">
      <c r="A618" s="42"/>
      <c r="B618" s="43"/>
      <c r="C618" s="44"/>
      <c r="D618" s="231" t="s">
        <v>236</v>
      </c>
      <c r="E618" s="44"/>
      <c r="F618" s="232" t="s">
        <v>3188</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2" customFormat="1" ht="22.8" customHeight="1">
      <c r="A619" s="12"/>
      <c r="B619" s="202"/>
      <c r="C619" s="203"/>
      <c r="D619" s="204" t="s">
        <v>81</v>
      </c>
      <c r="E619" s="216" t="s">
        <v>2191</v>
      </c>
      <c r="F619" s="216" t="s">
        <v>2192</v>
      </c>
      <c r="G619" s="203"/>
      <c r="H619" s="203"/>
      <c r="I619" s="206"/>
      <c r="J619" s="217">
        <f>BK619</f>
        <v>0</v>
      </c>
      <c r="K619" s="203"/>
      <c r="L619" s="208"/>
      <c r="M619" s="209"/>
      <c r="N619" s="210"/>
      <c r="O619" s="210"/>
      <c r="P619" s="211">
        <f>SUM(P620:P647)</f>
        <v>0</v>
      </c>
      <c r="Q619" s="210"/>
      <c r="R619" s="211">
        <f>SUM(R620:R647)</f>
        <v>0.67555309999999991</v>
      </c>
      <c r="S619" s="210"/>
      <c r="T619" s="212">
        <f>SUM(T620:T647)</f>
        <v>0</v>
      </c>
      <c r="U619" s="12"/>
      <c r="V619" s="12"/>
      <c r="W619" s="12"/>
      <c r="X619" s="12"/>
      <c r="Y619" s="12"/>
      <c r="Z619" s="12"/>
      <c r="AA619" s="12"/>
      <c r="AB619" s="12"/>
      <c r="AC619" s="12"/>
      <c r="AD619" s="12"/>
      <c r="AE619" s="12"/>
      <c r="AR619" s="213" t="s">
        <v>92</v>
      </c>
      <c r="AT619" s="214" t="s">
        <v>81</v>
      </c>
      <c r="AU619" s="214" t="s">
        <v>90</v>
      </c>
      <c r="AY619" s="213" t="s">
        <v>228</v>
      </c>
      <c r="BK619" s="215">
        <f>SUM(BK620:BK647)</f>
        <v>0</v>
      </c>
    </row>
    <row r="620" s="2" customFormat="1" ht="16.5" customHeight="1">
      <c r="A620" s="42"/>
      <c r="B620" s="43"/>
      <c r="C620" s="218" t="s">
        <v>1739</v>
      </c>
      <c r="D620" s="218" t="s">
        <v>230</v>
      </c>
      <c r="E620" s="219" t="s">
        <v>3189</v>
      </c>
      <c r="F620" s="220" t="s">
        <v>3190</v>
      </c>
      <c r="G620" s="221" t="s">
        <v>233</v>
      </c>
      <c r="H620" s="222">
        <v>2619.4699999999998</v>
      </c>
      <c r="I620" s="223"/>
      <c r="J620" s="224">
        <f>ROUND(I620*H620,2)</f>
        <v>0</v>
      </c>
      <c r="K620" s="220" t="s">
        <v>234</v>
      </c>
      <c r="L620" s="48"/>
      <c r="M620" s="225" t="s">
        <v>44</v>
      </c>
      <c r="N620" s="226" t="s">
        <v>53</v>
      </c>
      <c r="O620" s="88"/>
      <c r="P620" s="227">
        <f>O620*H620</f>
        <v>0</v>
      </c>
      <c r="Q620" s="227">
        <v>0.00025000000000000001</v>
      </c>
      <c r="R620" s="227">
        <f>Q620*H620</f>
        <v>0.65486749999999994</v>
      </c>
      <c r="S620" s="227">
        <v>0</v>
      </c>
      <c r="T620" s="228">
        <f>S620*H620</f>
        <v>0</v>
      </c>
      <c r="U620" s="42"/>
      <c r="V620" s="42"/>
      <c r="W620" s="42"/>
      <c r="X620" s="42"/>
      <c r="Y620" s="42"/>
      <c r="Z620" s="42"/>
      <c r="AA620" s="42"/>
      <c r="AB620" s="42"/>
      <c r="AC620" s="42"/>
      <c r="AD620" s="42"/>
      <c r="AE620" s="42"/>
      <c r="AR620" s="229" t="s">
        <v>365</v>
      </c>
      <c r="AT620" s="229" t="s">
        <v>230</v>
      </c>
      <c r="AU620" s="229" t="s">
        <v>92</v>
      </c>
      <c r="AY620" s="20" t="s">
        <v>228</v>
      </c>
      <c r="BE620" s="230">
        <f>IF(N620="základní",J620,0)</f>
        <v>0</v>
      </c>
      <c r="BF620" s="230">
        <f>IF(N620="snížená",J620,0)</f>
        <v>0</v>
      </c>
      <c r="BG620" s="230">
        <f>IF(N620="zákl. přenesená",J620,0)</f>
        <v>0</v>
      </c>
      <c r="BH620" s="230">
        <f>IF(N620="sníž. přenesená",J620,0)</f>
        <v>0</v>
      </c>
      <c r="BI620" s="230">
        <f>IF(N620="nulová",J620,0)</f>
        <v>0</v>
      </c>
      <c r="BJ620" s="20" t="s">
        <v>90</v>
      </c>
      <c r="BK620" s="230">
        <f>ROUND(I620*H620,2)</f>
        <v>0</v>
      </c>
      <c r="BL620" s="20" t="s">
        <v>365</v>
      </c>
      <c r="BM620" s="229" t="s">
        <v>3191</v>
      </c>
    </row>
    <row r="621" s="2" customFormat="1">
      <c r="A621" s="42"/>
      <c r="B621" s="43"/>
      <c r="C621" s="44"/>
      <c r="D621" s="231" t="s">
        <v>236</v>
      </c>
      <c r="E621" s="44"/>
      <c r="F621" s="232" t="s">
        <v>3192</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0" t="s">
        <v>236</v>
      </c>
      <c r="AU621" s="20" t="s">
        <v>92</v>
      </c>
    </row>
    <row r="622" s="13" customFormat="1">
      <c r="A622" s="13"/>
      <c r="B622" s="236"/>
      <c r="C622" s="237"/>
      <c r="D622" s="238" t="s">
        <v>238</v>
      </c>
      <c r="E622" s="239" t="s">
        <v>44</v>
      </c>
      <c r="F622" s="240" t="s">
        <v>3193</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2718</v>
      </c>
      <c r="G623" s="248"/>
      <c r="H623" s="251">
        <v>1170.9000000000001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2722</v>
      </c>
      <c r="G624" s="248"/>
      <c r="H624" s="251">
        <v>249.62000000000001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2726</v>
      </c>
      <c r="G625" s="248"/>
      <c r="H625" s="251">
        <v>85.920000000000002</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2730</v>
      </c>
      <c r="G626" s="248"/>
      <c r="H626" s="251">
        <v>160.71000000000001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4" customFormat="1">
      <c r="A627" s="14"/>
      <c r="B627" s="247"/>
      <c r="C627" s="248"/>
      <c r="D627" s="238" t="s">
        <v>238</v>
      </c>
      <c r="E627" s="249" t="s">
        <v>44</v>
      </c>
      <c r="F627" s="250" t="s">
        <v>2734</v>
      </c>
      <c r="G627" s="248"/>
      <c r="H627" s="251">
        <v>63.939999999999998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4" customFormat="1">
      <c r="A628" s="14"/>
      <c r="B628" s="247"/>
      <c r="C628" s="248"/>
      <c r="D628" s="238" t="s">
        <v>238</v>
      </c>
      <c r="E628" s="249" t="s">
        <v>44</v>
      </c>
      <c r="F628" s="250" t="s">
        <v>2755</v>
      </c>
      <c r="G628" s="248"/>
      <c r="H628" s="251">
        <v>50.100000000000001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92</v>
      </c>
      <c r="AV628" s="14" t="s">
        <v>92</v>
      </c>
      <c r="AW628" s="14" t="s">
        <v>42</v>
      </c>
      <c r="AX628" s="14" t="s">
        <v>82</v>
      </c>
      <c r="AY628" s="257" t="s">
        <v>228</v>
      </c>
    </row>
    <row r="629" s="14" customFormat="1">
      <c r="A629" s="14"/>
      <c r="B629" s="247"/>
      <c r="C629" s="248"/>
      <c r="D629" s="238" t="s">
        <v>238</v>
      </c>
      <c r="E629" s="249" t="s">
        <v>44</v>
      </c>
      <c r="F629" s="250" t="s">
        <v>2759</v>
      </c>
      <c r="G629" s="248"/>
      <c r="H629" s="251">
        <v>259.31999999999999</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4" customFormat="1">
      <c r="A630" s="14"/>
      <c r="B630" s="247"/>
      <c r="C630" s="248"/>
      <c r="D630" s="238" t="s">
        <v>238</v>
      </c>
      <c r="E630" s="249" t="s">
        <v>44</v>
      </c>
      <c r="F630" s="250" t="s">
        <v>2763</v>
      </c>
      <c r="G630" s="248"/>
      <c r="H630" s="251">
        <v>392.75</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238</v>
      </c>
      <c r="AU630" s="257" t="s">
        <v>92</v>
      </c>
      <c r="AV630" s="14" t="s">
        <v>92</v>
      </c>
      <c r="AW630" s="14" t="s">
        <v>42</v>
      </c>
      <c r="AX630" s="14" t="s">
        <v>82</v>
      </c>
      <c r="AY630" s="257" t="s">
        <v>228</v>
      </c>
    </row>
    <row r="631" s="14" customFormat="1">
      <c r="A631" s="14"/>
      <c r="B631" s="247"/>
      <c r="C631" s="248"/>
      <c r="D631" s="238" t="s">
        <v>238</v>
      </c>
      <c r="E631" s="249" t="s">
        <v>44</v>
      </c>
      <c r="F631" s="250" t="s">
        <v>2767</v>
      </c>
      <c r="G631" s="248"/>
      <c r="H631" s="251">
        <v>85.030000000000001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2771</v>
      </c>
      <c r="G632" s="248"/>
      <c r="H632" s="251">
        <v>76.349999999999994</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2773</v>
      </c>
      <c r="G633" s="248"/>
      <c r="H633" s="251">
        <v>24.829999999999998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5" customFormat="1">
      <c r="A634" s="15"/>
      <c r="B634" s="258"/>
      <c r="C634" s="259"/>
      <c r="D634" s="238" t="s">
        <v>238</v>
      </c>
      <c r="E634" s="260" t="s">
        <v>44</v>
      </c>
      <c r="F634" s="261" t="s">
        <v>247</v>
      </c>
      <c r="G634" s="259"/>
      <c r="H634" s="262">
        <v>2619.4699999999998</v>
      </c>
      <c r="I634" s="263"/>
      <c r="J634" s="259"/>
      <c r="K634" s="259"/>
      <c r="L634" s="264"/>
      <c r="M634" s="265"/>
      <c r="N634" s="266"/>
      <c r="O634" s="266"/>
      <c r="P634" s="266"/>
      <c r="Q634" s="266"/>
      <c r="R634" s="266"/>
      <c r="S634" s="266"/>
      <c r="T634" s="267"/>
      <c r="U634" s="15"/>
      <c r="V634" s="15"/>
      <c r="W634" s="15"/>
      <c r="X634" s="15"/>
      <c r="Y634" s="15"/>
      <c r="Z634" s="15"/>
      <c r="AA634" s="15"/>
      <c r="AB634" s="15"/>
      <c r="AC634" s="15"/>
      <c r="AD634" s="15"/>
      <c r="AE634" s="15"/>
      <c r="AT634" s="268" t="s">
        <v>238</v>
      </c>
      <c r="AU634" s="268" t="s">
        <v>92</v>
      </c>
      <c r="AV634" s="15" t="s">
        <v>145</v>
      </c>
      <c r="AW634" s="15" t="s">
        <v>42</v>
      </c>
      <c r="AX634" s="15" t="s">
        <v>90</v>
      </c>
      <c r="AY634" s="268" t="s">
        <v>228</v>
      </c>
    </row>
    <row r="635" s="2" customFormat="1" ht="16.5" customHeight="1">
      <c r="A635" s="42"/>
      <c r="B635" s="43"/>
      <c r="C635" s="218" t="s">
        <v>1743</v>
      </c>
      <c r="D635" s="218" t="s">
        <v>230</v>
      </c>
      <c r="E635" s="219" t="s">
        <v>3194</v>
      </c>
      <c r="F635" s="220" t="s">
        <v>3195</v>
      </c>
      <c r="G635" s="221" t="s">
        <v>299</v>
      </c>
      <c r="H635" s="222">
        <v>1034.28</v>
      </c>
      <c r="I635" s="223"/>
      <c r="J635" s="224">
        <f>ROUND(I635*H635,2)</f>
        <v>0</v>
      </c>
      <c r="K635" s="220" t="s">
        <v>281</v>
      </c>
      <c r="L635" s="48"/>
      <c r="M635" s="225" t="s">
        <v>44</v>
      </c>
      <c r="N635" s="226" t="s">
        <v>53</v>
      </c>
      <c r="O635" s="88"/>
      <c r="P635" s="227">
        <f>O635*H635</f>
        <v>0</v>
      </c>
      <c r="Q635" s="227">
        <v>2.0000000000000002E-05</v>
      </c>
      <c r="R635" s="227">
        <f>Q635*H635</f>
        <v>0.020685600000000002</v>
      </c>
      <c r="S635" s="227">
        <v>0</v>
      </c>
      <c r="T635" s="228">
        <f>S635*H635</f>
        <v>0</v>
      </c>
      <c r="U635" s="42"/>
      <c r="V635" s="42"/>
      <c r="W635" s="42"/>
      <c r="X635" s="42"/>
      <c r="Y635" s="42"/>
      <c r="Z635" s="42"/>
      <c r="AA635" s="42"/>
      <c r="AB635" s="42"/>
      <c r="AC635" s="42"/>
      <c r="AD635" s="42"/>
      <c r="AE635" s="42"/>
      <c r="AR635" s="229" t="s">
        <v>365</v>
      </c>
      <c r="AT635" s="229" t="s">
        <v>230</v>
      </c>
      <c r="AU635" s="229" t="s">
        <v>92</v>
      </c>
      <c r="AY635" s="20" t="s">
        <v>228</v>
      </c>
      <c r="BE635" s="230">
        <f>IF(N635="základní",J635,0)</f>
        <v>0</v>
      </c>
      <c r="BF635" s="230">
        <f>IF(N635="snížená",J635,0)</f>
        <v>0</v>
      </c>
      <c r="BG635" s="230">
        <f>IF(N635="zákl. přenesená",J635,0)</f>
        <v>0</v>
      </c>
      <c r="BH635" s="230">
        <f>IF(N635="sníž. přenesená",J635,0)</f>
        <v>0</v>
      </c>
      <c r="BI635" s="230">
        <f>IF(N635="nulová",J635,0)</f>
        <v>0</v>
      </c>
      <c r="BJ635" s="20" t="s">
        <v>90</v>
      </c>
      <c r="BK635" s="230">
        <f>ROUND(I635*H635,2)</f>
        <v>0</v>
      </c>
      <c r="BL635" s="20" t="s">
        <v>365</v>
      </c>
      <c r="BM635" s="229" t="s">
        <v>3196</v>
      </c>
    </row>
    <row r="636" s="13" customFormat="1">
      <c r="A636" s="13"/>
      <c r="B636" s="236"/>
      <c r="C636" s="237"/>
      <c r="D636" s="238" t="s">
        <v>238</v>
      </c>
      <c r="E636" s="239" t="s">
        <v>44</v>
      </c>
      <c r="F636" s="240" t="s">
        <v>3197</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3" customFormat="1">
      <c r="A637" s="13"/>
      <c r="B637" s="236"/>
      <c r="C637" s="237"/>
      <c r="D637" s="238" t="s">
        <v>238</v>
      </c>
      <c r="E637" s="239" t="s">
        <v>44</v>
      </c>
      <c r="F637" s="240" t="s">
        <v>3198</v>
      </c>
      <c r="G637" s="237"/>
      <c r="H637" s="239" t="s">
        <v>44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238</v>
      </c>
      <c r="AU637" s="246" t="s">
        <v>92</v>
      </c>
      <c r="AV637" s="13" t="s">
        <v>90</v>
      </c>
      <c r="AW637" s="13" t="s">
        <v>42</v>
      </c>
      <c r="AX637" s="13" t="s">
        <v>82</v>
      </c>
      <c r="AY637" s="246" t="s">
        <v>228</v>
      </c>
    </row>
    <row r="638" s="14" customFormat="1">
      <c r="A638" s="14"/>
      <c r="B638" s="247"/>
      <c r="C638" s="248"/>
      <c r="D638" s="238" t="s">
        <v>238</v>
      </c>
      <c r="E638" s="249" t="s">
        <v>44</v>
      </c>
      <c r="F638" s="250" t="s">
        <v>3199</v>
      </c>
      <c r="G638" s="248"/>
      <c r="H638" s="251">
        <v>220.40000000000001</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238</v>
      </c>
      <c r="AU638" s="257" t="s">
        <v>92</v>
      </c>
      <c r="AV638" s="14" t="s">
        <v>92</v>
      </c>
      <c r="AW638" s="14" t="s">
        <v>42</v>
      </c>
      <c r="AX638" s="14" t="s">
        <v>82</v>
      </c>
      <c r="AY638" s="257" t="s">
        <v>228</v>
      </c>
    </row>
    <row r="639" s="14" customFormat="1">
      <c r="A639" s="14"/>
      <c r="B639" s="247"/>
      <c r="C639" s="248"/>
      <c r="D639" s="238" t="s">
        <v>238</v>
      </c>
      <c r="E639" s="249" t="s">
        <v>44</v>
      </c>
      <c r="F639" s="250" t="s">
        <v>3200</v>
      </c>
      <c r="G639" s="248"/>
      <c r="H639" s="251">
        <v>71.560000000000002</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4" customFormat="1">
      <c r="A640" s="14"/>
      <c r="B640" s="247"/>
      <c r="C640" s="248"/>
      <c r="D640" s="238" t="s">
        <v>238</v>
      </c>
      <c r="E640" s="249" t="s">
        <v>44</v>
      </c>
      <c r="F640" s="250" t="s">
        <v>3201</v>
      </c>
      <c r="G640" s="248"/>
      <c r="H640" s="251">
        <v>68.319999999999993</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92</v>
      </c>
      <c r="AV640" s="14" t="s">
        <v>92</v>
      </c>
      <c r="AW640" s="14" t="s">
        <v>42</v>
      </c>
      <c r="AX640" s="14" t="s">
        <v>82</v>
      </c>
      <c r="AY640" s="257" t="s">
        <v>228</v>
      </c>
    </row>
    <row r="641" s="13" customFormat="1">
      <c r="A641" s="13"/>
      <c r="B641" s="236"/>
      <c r="C641" s="237"/>
      <c r="D641" s="238" t="s">
        <v>238</v>
      </c>
      <c r="E641" s="239" t="s">
        <v>44</v>
      </c>
      <c r="F641" s="240" t="s">
        <v>3202</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92</v>
      </c>
      <c r="AV641" s="13" t="s">
        <v>90</v>
      </c>
      <c r="AW641" s="13" t="s">
        <v>42</v>
      </c>
      <c r="AX641" s="13" t="s">
        <v>82</v>
      </c>
      <c r="AY641" s="246" t="s">
        <v>228</v>
      </c>
    </row>
    <row r="642" s="14" customFormat="1">
      <c r="A642" s="14"/>
      <c r="B642" s="247"/>
      <c r="C642" s="248"/>
      <c r="D642" s="238" t="s">
        <v>238</v>
      </c>
      <c r="E642" s="249" t="s">
        <v>44</v>
      </c>
      <c r="F642" s="250" t="s">
        <v>3203</v>
      </c>
      <c r="G642" s="248"/>
      <c r="H642" s="251">
        <v>80.400000000000006</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92</v>
      </c>
      <c r="AV642" s="14" t="s">
        <v>92</v>
      </c>
      <c r="AW642" s="14" t="s">
        <v>42</v>
      </c>
      <c r="AX642" s="14" t="s">
        <v>82</v>
      </c>
      <c r="AY642" s="257" t="s">
        <v>228</v>
      </c>
    </row>
    <row r="643" s="13" customFormat="1">
      <c r="A643" s="13"/>
      <c r="B643" s="236"/>
      <c r="C643" s="237"/>
      <c r="D643" s="238" t="s">
        <v>238</v>
      </c>
      <c r="E643" s="239" t="s">
        <v>44</v>
      </c>
      <c r="F643" s="240" t="s">
        <v>3204</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3205</v>
      </c>
      <c r="G644" s="248"/>
      <c r="H644" s="251">
        <v>97.799999999999997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3206</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3207</v>
      </c>
      <c r="G646" s="248"/>
      <c r="H646" s="251">
        <v>495.80000000000001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5" customFormat="1">
      <c r="A647" s="15"/>
      <c r="B647" s="258"/>
      <c r="C647" s="259"/>
      <c r="D647" s="238" t="s">
        <v>238</v>
      </c>
      <c r="E647" s="260" t="s">
        <v>44</v>
      </c>
      <c r="F647" s="261" t="s">
        <v>247</v>
      </c>
      <c r="G647" s="259"/>
      <c r="H647" s="262">
        <v>1034.28</v>
      </c>
      <c r="I647" s="263"/>
      <c r="J647" s="259"/>
      <c r="K647" s="259"/>
      <c r="L647" s="264"/>
      <c r="M647" s="265"/>
      <c r="N647" s="266"/>
      <c r="O647" s="266"/>
      <c r="P647" s="266"/>
      <c r="Q647" s="266"/>
      <c r="R647" s="266"/>
      <c r="S647" s="266"/>
      <c r="T647" s="267"/>
      <c r="U647" s="15"/>
      <c r="V647" s="15"/>
      <c r="W647" s="15"/>
      <c r="X647" s="15"/>
      <c r="Y647" s="15"/>
      <c r="Z647" s="15"/>
      <c r="AA647" s="15"/>
      <c r="AB647" s="15"/>
      <c r="AC647" s="15"/>
      <c r="AD647" s="15"/>
      <c r="AE647" s="15"/>
      <c r="AT647" s="268" t="s">
        <v>238</v>
      </c>
      <c r="AU647" s="268" t="s">
        <v>92</v>
      </c>
      <c r="AV647" s="15" t="s">
        <v>145</v>
      </c>
      <c r="AW647" s="15" t="s">
        <v>42</v>
      </c>
      <c r="AX647" s="15" t="s">
        <v>90</v>
      </c>
      <c r="AY647" s="268" t="s">
        <v>228</v>
      </c>
    </row>
    <row r="648" s="12" customFormat="1" ht="25.92" customHeight="1">
      <c r="A648" s="12"/>
      <c r="B648" s="202"/>
      <c r="C648" s="203"/>
      <c r="D648" s="204" t="s">
        <v>81</v>
      </c>
      <c r="E648" s="205" t="s">
        <v>2260</v>
      </c>
      <c r="F648" s="205" t="s">
        <v>2261</v>
      </c>
      <c r="G648" s="203"/>
      <c r="H648" s="203"/>
      <c r="I648" s="206"/>
      <c r="J648" s="207">
        <f>BK648</f>
        <v>0</v>
      </c>
      <c r="K648" s="203"/>
      <c r="L648" s="208"/>
      <c r="M648" s="209"/>
      <c r="N648" s="210"/>
      <c r="O648" s="210"/>
      <c r="P648" s="211">
        <f>SUM(P649:P770)</f>
        <v>0</v>
      </c>
      <c r="Q648" s="210"/>
      <c r="R648" s="211">
        <f>SUM(R649:R770)</f>
        <v>0</v>
      </c>
      <c r="S648" s="210"/>
      <c r="T648" s="212">
        <f>SUM(T649:T770)</f>
        <v>0</v>
      </c>
      <c r="U648" s="12"/>
      <c r="V648" s="12"/>
      <c r="W648" s="12"/>
      <c r="X648" s="12"/>
      <c r="Y648" s="12"/>
      <c r="Z648" s="12"/>
      <c r="AA648" s="12"/>
      <c r="AB648" s="12"/>
      <c r="AC648" s="12"/>
      <c r="AD648" s="12"/>
      <c r="AE648" s="12"/>
      <c r="AR648" s="213" t="s">
        <v>145</v>
      </c>
      <c r="AT648" s="214" t="s">
        <v>81</v>
      </c>
      <c r="AU648" s="214" t="s">
        <v>82</v>
      </c>
      <c r="AY648" s="213" t="s">
        <v>228</v>
      </c>
      <c r="BK648" s="215">
        <f>SUM(BK649:BK770)</f>
        <v>0</v>
      </c>
    </row>
    <row r="649" s="2" customFormat="1" ht="16.5" customHeight="1">
      <c r="A649" s="42"/>
      <c r="B649" s="43"/>
      <c r="C649" s="218" t="s">
        <v>1746</v>
      </c>
      <c r="D649" s="218" t="s">
        <v>230</v>
      </c>
      <c r="E649" s="219" t="s">
        <v>3208</v>
      </c>
      <c r="F649" s="220" t="s">
        <v>3209</v>
      </c>
      <c r="G649" s="221" t="s">
        <v>299</v>
      </c>
      <c r="H649" s="222">
        <v>0</v>
      </c>
      <c r="I649" s="223"/>
      <c r="J649" s="224">
        <f>ROUND(I649*H649,2)</f>
        <v>0</v>
      </c>
      <c r="K649" s="220" t="s">
        <v>281</v>
      </c>
      <c r="L649" s="48"/>
      <c r="M649" s="225" t="s">
        <v>44</v>
      </c>
      <c r="N649" s="226" t="s">
        <v>53</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1091</v>
      </c>
      <c r="AT649" s="229" t="s">
        <v>230</v>
      </c>
      <c r="AU649" s="229" t="s">
        <v>90</v>
      </c>
      <c r="AY649" s="20" t="s">
        <v>228</v>
      </c>
      <c r="BE649" s="230">
        <f>IF(N649="základní",J649,0)</f>
        <v>0</v>
      </c>
      <c r="BF649" s="230">
        <f>IF(N649="snížená",J649,0)</f>
        <v>0</v>
      </c>
      <c r="BG649" s="230">
        <f>IF(N649="zákl. přenesená",J649,0)</f>
        <v>0</v>
      </c>
      <c r="BH649" s="230">
        <f>IF(N649="sníž. přenesená",J649,0)</f>
        <v>0</v>
      </c>
      <c r="BI649" s="230">
        <f>IF(N649="nulová",J649,0)</f>
        <v>0</v>
      </c>
      <c r="BJ649" s="20" t="s">
        <v>90</v>
      </c>
      <c r="BK649" s="230">
        <f>ROUND(I649*H649,2)</f>
        <v>0</v>
      </c>
      <c r="BL649" s="20" t="s">
        <v>1091</v>
      </c>
      <c r="BM649" s="229" t="s">
        <v>3210</v>
      </c>
    </row>
    <row r="650" s="13" customFormat="1">
      <c r="A650" s="13"/>
      <c r="B650" s="236"/>
      <c r="C650" s="237"/>
      <c r="D650" s="238" t="s">
        <v>238</v>
      </c>
      <c r="E650" s="239" t="s">
        <v>44</v>
      </c>
      <c r="F650" s="240" t="s">
        <v>3211</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3" customFormat="1">
      <c r="A651" s="13"/>
      <c r="B651" s="236"/>
      <c r="C651" s="237"/>
      <c r="D651" s="238" t="s">
        <v>238</v>
      </c>
      <c r="E651" s="239" t="s">
        <v>44</v>
      </c>
      <c r="F651" s="240" t="s">
        <v>3212</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90</v>
      </c>
      <c r="AV651" s="13" t="s">
        <v>90</v>
      </c>
      <c r="AW651" s="13" t="s">
        <v>42</v>
      </c>
      <c r="AX651" s="13" t="s">
        <v>82</v>
      </c>
      <c r="AY651" s="246" t="s">
        <v>228</v>
      </c>
    </row>
    <row r="652" s="14" customFormat="1">
      <c r="A652" s="14"/>
      <c r="B652" s="247"/>
      <c r="C652" s="248"/>
      <c r="D652" s="238" t="s">
        <v>238</v>
      </c>
      <c r="E652" s="249" t="s">
        <v>44</v>
      </c>
      <c r="F652" s="250" t="s">
        <v>2717</v>
      </c>
      <c r="G652" s="248"/>
      <c r="H652" s="251">
        <v>197.88999999999999</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90</v>
      </c>
      <c r="AV652" s="14" t="s">
        <v>92</v>
      </c>
      <c r="AW652" s="14" t="s">
        <v>42</v>
      </c>
      <c r="AX652" s="14" t="s">
        <v>82</v>
      </c>
      <c r="AY652" s="257" t="s">
        <v>228</v>
      </c>
    </row>
    <row r="653" s="16" customFormat="1">
      <c r="A653" s="16"/>
      <c r="B653" s="280"/>
      <c r="C653" s="281"/>
      <c r="D653" s="238" t="s">
        <v>238</v>
      </c>
      <c r="E653" s="282" t="s">
        <v>2716</v>
      </c>
      <c r="F653" s="283" t="s">
        <v>335</v>
      </c>
      <c r="G653" s="281"/>
      <c r="H653" s="284">
        <v>197.88999999999999</v>
      </c>
      <c r="I653" s="285"/>
      <c r="J653" s="281"/>
      <c r="K653" s="281"/>
      <c r="L653" s="286"/>
      <c r="M653" s="287"/>
      <c r="N653" s="288"/>
      <c r="O653" s="288"/>
      <c r="P653" s="288"/>
      <c r="Q653" s="288"/>
      <c r="R653" s="288"/>
      <c r="S653" s="288"/>
      <c r="T653" s="289"/>
      <c r="U653" s="16"/>
      <c r="V653" s="16"/>
      <c r="W653" s="16"/>
      <c r="X653" s="16"/>
      <c r="Y653" s="16"/>
      <c r="Z653" s="16"/>
      <c r="AA653" s="16"/>
      <c r="AB653" s="16"/>
      <c r="AC653" s="16"/>
      <c r="AD653" s="16"/>
      <c r="AE653" s="16"/>
      <c r="AT653" s="290" t="s">
        <v>238</v>
      </c>
      <c r="AU653" s="290" t="s">
        <v>90</v>
      </c>
      <c r="AV653" s="16" t="s">
        <v>105</v>
      </c>
      <c r="AW653" s="16" t="s">
        <v>42</v>
      </c>
      <c r="AX653" s="16" t="s">
        <v>82</v>
      </c>
      <c r="AY653" s="290" t="s">
        <v>228</v>
      </c>
    </row>
    <row r="654" s="13" customFormat="1">
      <c r="A654" s="13"/>
      <c r="B654" s="236"/>
      <c r="C654" s="237"/>
      <c r="D654" s="238" t="s">
        <v>238</v>
      </c>
      <c r="E654" s="239" t="s">
        <v>44</v>
      </c>
      <c r="F654" s="240" t="s">
        <v>3213</v>
      </c>
      <c r="G654" s="237"/>
      <c r="H654" s="239" t="s">
        <v>44</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238</v>
      </c>
      <c r="AU654" s="246" t="s">
        <v>90</v>
      </c>
      <c r="AV654" s="13" t="s">
        <v>90</v>
      </c>
      <c r="AW654" s="13" t="s">
        <v>42</v>
      </c>
      <c r="AX654" s="13" t="s">
        <v>82</v>
      </c>
      <c r="AY654" s="246" t="s">
        <v>228</v>
      </c>
    </row>
    <row r="655" s="14" customFormat="1">
      <c r="A655" s="14"/>
      <c r="B655" s="247"/>
      <c r="C655" s="248"/>
      <c r="D655" s="238" t="s">
        <v>238</v>
      </c>
      <c r="E655" s="249" t="s">
        <v>44</v>
      </c>
      <c r="F655" s="250" t="s">
        <v>2721</v>
      </c>
      <c r="G655" s="248"/>
      <c r="H655" s="251">
        <v>108.34</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238</v>
      </c>
      <c r="AU655" s="257" t="s">
        <v>90</v>
      </c>
      <c r="AV655" s="14" t="s">
        <v>92</v>
      </c>
      <c r="AW655" s="14" t="s">
        <v>42</v>
      </c>
      <c r="AX655" s="14" t="s">
        <v>82</v>
      </c>
      <c r="AY655" s="257" t="s">
        <v>228</v>
      </c>
    </row>
    <row r="656" s="16" customFormat="1">
      <c r="A656" s="16"/>
      <c r="B656" s="280"/>
      <c r="C656" s="281"/>
      <c r="D656" s="238" t="s">
        <v>238</v>
      </c>
      <c r="E656" s="282" t="s">
        <v>2720</v>
      </c>
      <c r="F656" s="283" t="s">
        <v>335</v>
      </c>
      <c r="G656" s="281"/>
      <c r="H656" s="284">
        <v>108.34</v>
      </c>
      <c r="I656" s="285"/>
      <c r="J656" s="281"/>
      <c r="K656" s="281"/>
      <c r="L656" s="286"/>
      <c r="M656" s="287"/>
      <c r="N656" s="288"/>
      <c r="O656" s="288"/>
      <c r="P656" s="288"/>
      <c r="Q656" s="288"/>
      <c r="R656" s="288"/>
      <c r="S656" s="288"/>
      <c r="T656" s="289"/>
      <c r="U656" s="16"/>
      <c r="V656" s="16"/>
      <c r="W656" s="16"/>
      <c r="X656" s="16"/>
      <c r="Y656" s="16"/>
      <c r="Z656" s="16"/>
      <c r="AA656" s="16"/>
      <c r="AB656" s="16"/>
      <c r="AC656" s="16"/>
      <c r="AD656" s="16"/>
      <c r="AE656" s="16"/>
      <c r="AT656" s="290" t="s">
        <v>238</v>
      </c>
      <c r="AU656" s="290" t="s">
        <v>90</v>
      </c>
      <c r="AV656" s="16" t="s">
        <v>105</v>
      </c>
      <c r="AW656" s="16" t="s">
        <v>42</v>
      </c>
      <c r="AX656" s="16" t="s">
        <v>82</v>
      </c>
      <c r="AY656" s="290" t="s">
        <v>228</v>
      </c>
    </row>
    <row r="657" s="13" customFormat="1">
      <c r="A657" s="13"/>
      <c r="B657" s="236"/>
      <c r="C657" s="237"/>
      <c r="D657" s="238" t="s">
        <v>238</v>
      </c>
      <c r="E657" s="239" t="s">
        <v>44</v>
      </c>
      <c r="F657" s="240" t="s">
        <v>3214</v>
      </c>
      <c r="G657" s="237"/>
      <c r="H657" s="239" t="s">
        <v>44</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238</v>
      </c>
      <c r="AU657" s="246" t="s">
        <v>90</v>
      </c>
      <c r="AV657" s="13" t="s">
        <v>90</v>
      </c>
      <c r="AW657" s="13" t="s">
        <v>42</v>
      </c>
      <c r="AX657" s="13" t="s">
        <v>82</v>
      </c>
      <c r="AY657" s="246" t="s">
        <v>228</v>
      </c>
    </row>
    <row r="658" s="14" customFormat="1">
      <c r="A658" s="14"/>
      <c r="B658" s="247"/>
      <c r="C658" s="248"/>
      <c r="D658" s="238" t="s">
        <v>238</v>
      </c>
      <c r="E658" s="249" t="s">
        <v>44</v>
      </c>
      <c r="F658" s="250" t="s">
        <v>2725</v>
      </c>
      <c r="G658" s="248"/>
      <c r="H658" s="251">
        <v>38.170000000000002</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238</v>
      </c>
      <c r="AU658" s="257" t="s">
        <v>90</v>
      </c>
      <c r="AV658" s="14" t="s">
        <v>92</v>
      </c>
      <c r="AW658" s="14" t="s">
        <v>42</v>
      </c>
      <c r="AX658" s="14" t="s">
        <v>82</v>
      </c>
      <c r="AY658" s="257" t="s">
        <v>228</v>
      </c>
    </row>
    <row r="659" s="16" customFormat="1">
      <c r="A659" s="16"/>
      <c r="B659" s="280"/>
      <c r="C659" s="281"/>
      <c r="D659" s="238" t="s">
        <v>238</v>
      </c>
      <c r="E659" s="282" t="s">
        <v>2724</v>
      </c>
      <c r="F659" s="283" t="s">
        <v>335</v>
      </c>
      <c r="G659" s="281"/>
      <c r="H659" s="284">
        <v>38.170000000000002</v>
      </c>
      <c r="I659" s="285"/>
      <c r="J659" s="281"/>
      <c r="K659" s="281"/>
      <c r="L659" s="286"/>
      <c r="M659" s="287"/>
      <c r="N659" s="288"/>
      <c r="O659" s="288"/>
      <c r="P659" s="288"/>
      <c r="Q659" s="288"/>
      <c r="R659" s="288"/>
      <c r="S659" s="288"/>
      <c r="T659" s="289"/>
      <c r="U659" s="16"/>
      <c r="V659" s="16"/>
      <c r="W659" s="16"/>
      <c r="X659" s="16"/>
      <c r="Y659" s="16"/>
      <c r="Z659" s="16"/>
      <c r="AA659" s="16"/>
      <c r="AB659" s="16"/>
      <c r="AC659" s="16"/>
      <c r="AD659" s="16"/>
      <c r="AE659" s="16"/>
      <c r="AT659" s="290" t="s">
        <v>238</v>
      </c>
      <c r="AU659" s="290" t="s">
        <v>90</v>
      </c>
      <c r="AV659" s="16" t="s">
        <v>105</v>
      </c>
      <c r="AW659" s="16" t="s">
        <v>42</v>
      </c>
      <c r="AX659" s="16" t="s">
        <v>82</v>
      </c>
      <c r="AY659" s="290" t="s">
        <v>228</v>
      </c>
    </row>
    <row r="660" s="13" customFormat="1">
      <c r="A660" s="13"/>
      <c r="B660" s="236"/>
      <c r="C660" s="237"/>
      <c r="D660" s="238" t="s">
        <v>238</v>
      </c>
      <c r="E660" s="239" t="s">
        <v>44</v>
      </c>
      <c r="F660" s="240" t="s">
        <v>3215</v>
      </c>
      <c r="G660" s="237"/>
      <c r="H660" s="239" t="s">
        <v>44</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238</v>
      </c>
      <c r="AU660" s="246" t="s">
        <v>90</v>
      </c>
      <c r="AV660" s="13" t="s">
        <v>90</v>
      </c>
      <c r="AW660" s="13" t="s">
        <v>42</v>
      </c>
      <c r="AX660" s="13" t="s">
        <v>82</v>
      </c>
      <c r="AY660" s="246" t="s">
        <v>228</v>
      </c>
    </row>
    <row r="661" s="14" customFormat="1">
      <c r="A661" s="14"/>
      <c r="B661" s="247"/>
      <c r="C661" s="248"/>
      <c r="D661" s="238" t="s">
        <v>238</v>
      </c>
      <c r="E661" s="249" t="s">
        <v>44</v>
      </c>
      <c r="F661" s="250" t="s">
        <v>2729</v>
      </c>
      <c r="G661" s="248"/>
      <c r="H661" s="251">
        <v>175.15000000000001</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238</v>
      </c>
      <c r="AU661" s="257" t="s">
        <v>90</v>
      </c>
      <c r="AV661" s="14" t="s">
        <v>92</v>
      </c>
      <c r="AW661" s="14" t="s">
        <v>42</v>
      </c>
      <c r="AX661" s="14" t="s">
        <v>82</v>
      </c>
      <c r="AY661" s="257" t="s">
        <v>228</v>
      </c>
    </row>
    <row r="662" s="16" customFormat="1">
      <c r="A662" s="16"/>
      <c r="B662" s="280"/>
      <c r="C662" s="281"/>
      <c r="D662" s="238" t="s">
        <v>238</v>
      </c>
      <c r="E662" s="282" t="s">
        <v>2728</v>
      </c>
      <c r="F662" s="283" t="s">
        <v>335</v>
      </c>
      <c r="G662" s="281"/>
      <c r="H662" s="284">
        <v>175.15000000000001</v>
      </c>
      <c r="I662" s="285"/>
      <c r="J662" s="281"/>
      <c r="K662" s="281"/>
      <c r="L662" s="286"/>
      <c r="M662" s="287"/>
      <c r="N662" s="288"/>
      <c r="O662" s="288"/>
      <c r="P662" s="288"/>
      <c r="Q662" s="288"/>
      <c r="R662" s="288"/>
      <c r="S662" s="288"/>
      <c r="T662" s="289"/>
      <c r="U662" s="16"/>
      <c r="V662" s="16"/>
      <c r="W662" s="16"/>
      <c r="X662" s="16"/>
      <c r="Y662" s="16"/>
      <c r="Z662" s="16"/>
      <c r="AA662" s="16"/>
      <c r="AB662" s="16"/>
      <c r="AC662" s="16"/>
      <c r="AD662" s="16"/>
      <c r="AE662" s="16"/>
      <c r="AT662" s="290" t="s">
        <v>238</v>
      </c>
      <c r="AU662" s="290" t="s">
        <v>90</v>
      </c>
      <c r="AV662" s="16" t="s">
        <v>105</v>
      </c>
      <c r="AW662" s="16" t="s">
        <v>42</v>
      </c>
      <c r="AX662" s="16" t="s">
        <v>82</v>
      </c>
      <c r="AY662" s="290" t="s">
        <v>228</v>
      </c>
    </row>
    <row r="663" s="13" customFormat="1">
      <c r="A663" s="13"/>
      <c r="B663" s="236"/>
      <c r="C663" s="237"/>
      <c r="D663" s="238" t="s">
        <v>238</v>
      </c>
      <c r="E663" s="239" t="s">
        <v>44</v>
      </c>
      <c r="F663" s="240" t="s">
        <v>3216</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90</v>
      </c>
      <c r="AV663" s="13" t="s">
        <v>90</v>
      </c>
      <c r="AW663" s="13" t="s">
        <v>42</v>
      </c>
      <c r="AX663" s="13" t="s">
        <v>82</v>
      </c>
      <c r="AY663" s="246" t="s">
        <v>228</v>
      </c>
    </row>
    <row r="664" s="14" customFormat="1">
      <c r="A664" s="14"/>
      <c r="B664" s="247"/>
      <c r="C664" s="248"/>
      <c r="D664" s="238" t="s">
        <v>238</v>
      </c>
      <c r="E664" s="249" t="s">
        <v>44</v>
      </c>
      <c r="F664" s="250" t="s">
        <v>2733</v>
      </c>
      <c r="G664" s="248"/>
      <c r="H664" s="251">
        <v>70.890000000000001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90</v>
      </c>
      <c r="AV664" s="14" t="s">
        <v>92</v>
      </c>
      <c r="AW664" s="14" t="s">
        <v>42</v>
      </c>
      <c r="AX664" s="14" t="s">
        <v>82</v>
      </c>
      <c r="AY664" s="257" t="s">
        <v>228</v>
      </c>
    </row>
    <row r="665" s="16" customFormat="1">
      <c r="A665" s="16"/>
      <c r="B665" s="280"/>
      <c r="C665" s="281"/>
      <c r="D665" s="238" t="s">
        <v>238</v>
      </c>
      <c r="E665" s="282" t="s">
        <v>2732</v>
      </c>
      <c r="F665" s="283" t="s">
        <v>335</v>
      </c>
      <c r="G665" s="281"/>
      <c r="H665" s="284">
        <v>70.890000000000001</v>
      </c>
      <c r="I665" s="285"/>
      <c r="J665" s="281"/>
      <c r="K665" s="281"/>
      <c r="L665" s="286"/>
      <c r="M665" s="287"/>
      <c r="N665" s="288"/>
      <c r="O665" s="288"/>
      <c r="P665" s="288"/>
      <c r="Q665" s="288"/>
      <c r="R665" s="288"/>
      <c r="S665" s="288"/>
      <c r="T665" s="289"/>
      <c r="U665" s="16"/>
      <c r="V665" s="16"/>
      <c r="W665" s="16"/>
      <c r="X665" s="16"/>
      <c r="Y665" s="16"/>
      <c r="Z665" s="16"/>
      <c r="AA665" s="16"/>
      <c r="AB665" s="16"/>
      <c r="AC665" s="16"/>
      <c r="AD665" s="16"/>
      <c r="AE665" s="16"/>
      <c r="AT665" s="290" t="s">
        <v>238</v>
      </c>
      <c r="AU665" s="290" t="s">
        <v>90</v>
      </c>
      <c r="AV665" s="16" t="s">
        <v>105</v>
      </c>
      <c r="AW665" s="16" t="s">
        <v>42</v>
      </c>
      <c r="AX665" s="16" t="s">
        <v>82</v>
      </c>
      <c r="AY665" s="290" t="s">
        <v>228</v>
      </c>
    </row>
    <row r="666" s="13" customFormat="1">
      <c r="A666" s="13"/>
      <c r="B666" s="236"/>
      <c r="C666" s="237"/>
      <c r="D666" s="238" t="s">
        <v>238</v>
      </c>
      <c r="E666" s="239" t="s">
        <v>44</v>
      </c>
      <c r="F666" s="240" t="s">
        <v>3217</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2737</v>
      </c>
      <c r="G667" s="248"/>
      <c r="H667" s="251">
        <v>165.28</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6" customFormat="1">
      <c r="A668" s="16"/>
      <c r="B668" s="280"/>
      <c r="C668" s="281"/>
      <c r="D668" s="238" t="s">
        <v>238</v>
      </c>
      <c r="E668" s="282" t="s">
        <v>2736</v>
      </c>
      <c r="F668" s="283" t="s">
        <v>335</v>
      </c>
      <c r="G668" s="281"/>
      <c r="H668" s="284">
        <v>165.28</v>
      </c>
      <c r="I668" s="285"/>
      <c r="J668" s="281"/>
      <c r="K668" s="281"/>
      <c r="L668" s="286"/>
      <c r="M668" s="287"/>
      <c r="N668" s="288"/>
      <c r="O668" s="288"/>
      <c r="P668" s="288"/>
      <c r="Q668" s="288"/>
      <c r="R668" s="288"/>
      <c r="S668" s="288"/>
      <c r="T668" s="289"/>
      <c r="U668" s="16"/>
      <c r="V668" s="16"/>
      <c r="W668" s="16"/>
      <c r="X668" s="16"/>
      <c r="Y668" s="16"/>
      <c r="Z668" s="16"/>
      <c r="AA668" s="16"/>
      <c r="AB668" s="16"/>
      <c r="AC668" s="16"/>
      <c r="AD668" s="16"/>
      <c r="AE668" s="16"/>
      <c r="AT668" s="290" t="s">
        <v>238</v>
      </c>
      <c r="AU668" s="290" t="s">
        <v>90</v>
      </c>
      <c r="AV668" s="16" t="s">
        <v>105</v>
      </c>
      <c r="AW668" s="16" t="s">
        <v>42</v>
      </c>
      <c r="AX668" s="16" t="s">
        <v>82</v>
      </c>
      <c r="AY668" s="290" t="s">
        <v>228</v>
      </c>
    </row>
    <row r="669" s="13" customFormat="1">
      <c r="A669" s="13"/>
      <c r="B669" s="236"/>
      <c r="C669" s="237"/>
      <c r="D669" s="238" t="s">
        <v>238</v>
      </c>
      <c r="E669" s="239" t="s">
        <v>44</v>
      </c>
      <c r="F669" s="240" t="s">
        <v>3218</v>
      </c>
      <c r="G669" s="237"/>
      <c r="H669" s="239" t="s">
        <v>44</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238</v>
      </c>
      <c r="AU669" s="246" t="s">
        <v>90</v>
      </c>
      <c r="AV669" s="13" t="s">
        <v>90</v>
      </c>
      <c r="AW669" s="13" t="s">
        <v>42</v>
      </c>
      <c r="AX669" s="13" t="s">
        <v>82</v>
      </c>
      <c r="AY669" s="246" t="s">
        <v>228</v>
      </c>
    </row>
    <row r="670" s="14" customFormat="1">
      <c r="A670" s="14"/>
      <c r="B670" s="247"/>
      <c r="C670" s="248"/>
      <c r="D670" s="238" t="s">
        <v>238</v>
      </c>
      <c r="E670" s="249" t="s">
        <v>44</v>
      </c>
      <c r="F670" s="250" t="s">
        <v>2742</v>
      </c>
      <c r="G670" s="248"/>
      <c r="H670" s="251">
        <v>15.51</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2741</v>
      </c>
      <c r="F671" s="283" t="s">
        <v>335</v>
      </c>
      <c r="G671" s="281"/>
      <c r="H671" s="284">
        <v>15.51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3219</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4" customFormat="1">
      <c r="A673" s="14"/>
      <c r="B673" s="247"/>
      <c r="C673" s="248"/>
      <c r="D673" s="238" t="s">
        <v>238</v>
      </c>
      <c r="E673" s="249" t="s">
        <v>44</v>
      </c>
      <c r="F673" s="250" t="s">
        <v>2746</v>
      </c>
      <c r="G673" s="248"/>
      <c r="H673" s="251">
        <v>33.399999999999999</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90</v>
      </c>
      <c r="AV673" s="14" t="s">
        <v>92</v>
      </c>
      <c r="AW673" s="14" t="s">
        <v>42</v>
      </c>
      <c r="AX673" s="14" t="s">
        <v>82</v>
      </c>
      <c r="AY673" s="257" t="s">
        <v>228</v>
      </c>
    </row>
    <row r="674" s="16" customFormat="1">
      <c r="A674" s="16"/>
      <c r="B674" s="280"/>
      <c r="C674" s="281"/>
      <c r="D674" s="238" t="s">
        <v>238</v>
      </c>
      <c r="E674" s="282" t="s">
        <v>2745</v>
      </c>
      <c r="F674" s="283" t="s">
        <v>335</v>
      </c>
      <c r="G674" s="281"/>
      <c r="H674" s="284">
        <v>33.399999999999999</v>
      </c>
      <c r="I674" s="285"/>
      <c r="J674" s="281"/>
      <c r="K674" s="281"/>
      <c r="L674" s="286"/>
      <c r="M674" s="287"/>
      <c r="N674" s="288"/>
      <c r="O674" s="288"/>
      <c r="P674" s="288"/>
      <c r="Q674" s="288"/>
      <c r="R674" s="288"/>
      <c r="S674" s="288"/>
      <c r="T674" s="289"/>
      <c r="U674" s="16"/>
      <c r="V674" s="16"/>
      <c r="W674" s="16"/>
      <c r="X674" s="16"/>
      <c r="Y674" s="16"/>
      <c r="Z674" s="16"/>
      <c r="AA674" s="16"/>
      <c r="AB674" s="16"/>
      <c r="AC674" s="16"/>
      <c r="AD674" s="16"/>
      <c r="AE674" s="16"/>
      <c r="AT674" s="290" t="s">
        <v>238</v>
      </c>
      <c r="AU674" s="290" t="s">
        <v>90</v>
      </c>
      <c r="AV674" s="16" t="s">
        <v>105</v>
      </c>
      <c r="AW674" s="16" t="s">
        <v>42</v>
      </c>
      <c r="AX674" s="16" t="s">
        <v>82</v>
      </c>
      <c r="AY674" s="290" t="s">
        <v>228</v>
      </c>
    </row>
    <row r="675" s="13" customFormat="1">
      <c r="A675" s="13"/>
      <c r="B675" s="236"/>
      <c r="C675" s="237"/>
      <c r="D675" s="238" t="s">
        <v>238</v>
      </c>
      <c r="E675" s="239" t="s">
        <v>44</v>
      </c>
      <c r="F675" s="240" t="s">
        <v>3220</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2750</v>
      </c>
      <c r="G676" s="248"/>
      <c r="H676" s="251">
        <v>13.199999999999999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2749</v>
      </c>
      <c r="F677" s="283" t="s">
        <v>335</v>
      </c>
      <c r="G677" s="281"/>
      <c r="H677" s="284">
        <v>13.199999999999999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3221</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4" customFormat="1">
      <c r="A679" s="14"/>
      <c r="B679" s="247"/>
      <c r="C679" s="248"/>
      <c r="D679" s="238" t="s">
        <v>238</v>
      </c>
      <c r="E679" s="249" t="s">
        <v>44</v>
      </c>
      <c r="F679" s="250" t="s">
        <v>2754</v>
      </c>
      <c r="G679" s="248"/>
      <c r="H679" s="251">
        <v>54.100000000000001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2753</v>
      </c>
      <c r="F680" s="283" t="s">
        <v>335</v>
      </c>
      <c r="G680" s="281"/>
      <c r="H680" s="284">
        <v>54.100000000000001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3222</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4" customFormat="1">
      <c r="A682" s="14"/>
      <c r="B682" s="247"/>
      <c r="C682" s="248"/>
      <c r="D682" s="238" t="s">
        <v>238</v>
      </c>
      <c r="E682" s="249" t="s">
        <v>44</v>
      </c>
      <c r="F682" s="250" t="s">
        <v>2758</v>
      </c>
      <c r="G682" s="248"/>
      <c r="H682" s="251">
        <v>91.280000000000001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238</v>
      </c>
      <c r="AU682" s="257" t="s">
        <v>90</v>
      </c>
      <c r="AV682" s="14" t="s">
        <v>92</v>
      </c>
      <c r="AW682" s="14" t="s">
        <v>42</v>
      </c>
      <c r="AX682" s="14" t="s">
        <v>82</v>
      </c>
      <c r="AY682" s="257" t="s">
        <v>228</v>
      </c>
    </row>
    <row r="683" s="16" customFormat="1">
      <c r="A683" s="16"/>
      <c r="B683" s="280"/>
      <c r="C683" s="281"/>
      <c r="D683" s="238" t="s">
        <v>238</v>
      </c>
      <c r="E683" s="282" t="s">
        <v>2757</v>
      </c>
      <c r="F683" s="283" t="s">
        <v>335</v>
      </c>
      <c r="G683" s="281"/>
      <c r="H683" s="284">
        <v>91.280000000000001</v>
      </c>
      <c r="I683" s="285"/>
      <c r="J683" s="281"/>
      <c r="K683" s="281"/>
      <c r="L683" s="286"/>
      <c r="M683" s="287"/>
      <c r="N683" s="288"/>
      <c r="O683" s="288"/>
      <c r="P683" s="288"/>
      <c r="Q683" s="288"/>
      <c r="R683" s="288"/>
      <c r="S683" s="288"/>
      <c r="T683" s="289"/>
      <c r="U683" s="16"/>
      <c r="V683" s="16"/>
      <c r="W683" s="16"/>
      <c r="X683" s="16"/>
      <c r="Y683" s="16"/>
      <c r="Z683" s="16"/>
      <c r="AA683" s="16"/>
      <c r="AB683" s="16"/>
      <c r="AC683" s="16"/>
      <c r="AD683" s="16"/>
      <c r="AE683" s="16"/>
      <c r="AT683" s="290" t="s">
        <v>238</v>
      </c>
      <c r="AU683" s="290" t="s">
        <v>90</v>
      </c>
      <c r="AV683" s="16" t="s">
        <v>105</v>
      </c>
      <c r="AW683" s="16" t="s">
        <v>42</v>
      </c>
      <c r="AX683" s="16" t="s">
        <v>82</v>
      </c>
      <c r="AY683" s="290" t="s">
        <v>228</v>
      </c>
    </row>
    <row r="684" s="13" customFormat="1">
      <c r="A684" s="13"/>
      <c r="B684" s="236"/>
      <c r="C684" s="237"/>
      <c r="D684" s="238" t="s">
        <v>238</v>
      </c>
      <c r="E684" s="239" t="s">
        <v>44</v>
      </c>
      <c r="F684" s="240" t="s">
        <v>3223</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2762</v>
      </c>
      <c r="G685" s="248"/>
      <c r="H685" s="251">
        <v>330.75</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2761</v>
      </c>
      <c r="F686" s="283" t="s">
        <v>335</v>
      </c>
      <c r="G686" s="281"/>
      <c r="H686" s="284">
        <v>330.75</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3224</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4" customFormat="1">
      <c r="A688" s="14"/>
      <c r="B688" s="247"/>
      <c r="C688" s="248"/>
      <c r="D688" s="238" t="s">
        <v>238</v>
      </c>
      <c r="E688" s="249" t="s">
        <v>44</v>
      </c>
      <c r="F688" s="250" t="s">
        <v>2766</v>
      </c>
      <c r="G688" s="248"/>
      <c r="H688" s="251">
        <v>90.099999999999994</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238</v>
      </c>
      <c r="AU688" s="257" t="s">
        <v>90</v>
      </c>
      <c r="AV688" s="14" t="s">
        <v>92</v>
      </c>
      <c r="AW688" s="14" t="s">
        <v>42</v>
      </c>
      <c r="AX688" s="14" t="s">
        <v>82</v>
      </c>
      <c r="AY688" s="257" t="s">
        <v>228</v>
      </c>
    </row>
    <row r="689" s="16" customFormat="1">
      <c r="A689" s="16"/>
      <c r="B689" s="280"/>
      <c r="C689" s="281"/>
      <c r="D689" s="238" t="s">
        <v>238</v>
      </c>
      <c r="E689" s="282" t="s">
        <v>2765</v>
      </c>
      <c r="F689" s="283" t="s">
        <v>335</v>
      </c>
      <c r="G689" s="281"/>
      <c r="H689" s="284">
        <v>90.099999999999994</v>
      </c>
      <c r="I689" s="285"/>
      <c r="J689" s="281"/>
      <c r="K689" s="281"/>
      <c r="L689" s="286"/>
      <c r="M689" s="287"/>
      <c r="N689" s="288"/>
      <c r="O689" s="288"/>
      <c r="P689" s="288"/>
      <c r="Q689" s="288"/>
      <c r="R689" s="288"/>
      <c r="S689" s="288"/>
      <c r="T689" s="289"/>
      <c r="U689" s="16"/>
      <c r="V689" s="16"/>
      <c r="W689" s="16"/>
      <c r="X689" s="16"/>
      <c r="Y689" s="16"/>
      <c r="Z689" s="16"/>
      <c r="AA689" s="16"/>
      <c r="AB689" s="16"/>
      <c r="AC689" s="16"/>
      <c r="AD689" s="16"/>
      <c r="AE689" s="16"/>
      <c r="AT689" s="290" t="s">
        <v>238</v>
      </c>
      <c r="AU689" s="290" t="s">
        <v>90</v>
      </c>
      <c r="AV689" s="16" t="s">
        <v>105</v>
      </c>
      <c r="AW689" s="16" t="s">
        <v>42</v>
      </c>
      <c r="AX689" s="16" t="s">
        <v>82</v>
      </c>
      <c r="AY689" s="290" t="s">
        <v>228</v>
      </c>
    </row>
    <row r="690" s="13" customFormat="1">
      <c r="A690" s="13"/>
      <c r="B690" s="236"/>
      <c r="C690" s="237"/>
      <c r="D690" s="238" t="s">
        <v>238</v>
      </c>
      <c r="E690" s="239" t="s">
        <v>44</v>
      </c>
      <c r="F690" s="240" t="s">
        <v>3225</v>
      </c>
      <c r="G690" s="237"/>
      <c r="H690" s="239" t="s">
        <v>44</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238</v>
      </c>
      <c r="AU690" s="246" t="s">
        <v>90</v>
      </c>
      <c r="AV690" s="13" t="s">
        <v>90</v>
      </c>
      <c r="AW690" s="13" t="s">
        <v>42</v>
      </c>
      <c r="AX690" s="13" t="s">
        <v>82</v>
      </c>
      <c r="AY690" s="246" t="s">
        <v>228</v>
      </c>
    </row>
    <row r="691" s="14" customFormat="1">
      <c r="A691" s="14"/>
      <c r="B691" s="247"/>
      <c r="C691" s="248"/>
      <c r="D691" s="238" t="s">
        <v>238</v>
      </c>
      <c r="E691" s="249" t="s">
        <v>44</v>
      </c>
      <c r="F691" s="250" t="s">
        <v>2770</v>
      </c>
      <c r="G691" s="248"/>
      <c r="H691" s="251">
        <v>138.61000000000001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238</v>
      </c>
      <c r="AU691" s="257" t="s">
        <v>90</v>
      </c>
      <c r="AV691" s="14" t="s">
        <v>92</v>
      </c>
      <c r="AW691" s="14" t="s">
        <v>42</v>
      </c>
      <c r="AX691" s="14" t="s">
        <v>82</v>
      </c>
      <c r="AY691" s="257" t="s">
        <v>228</v>
      </c>
    </row>
    <row r="692" s="16" customFormat="1">
      <c r="A692" s="16"/>
      <c r="B692" s="280"/>
      <c r="C692" s="281"/>
      <c r="D692" s="238" t="s">
        <v>238</v>
      </c>
      <c r="E692" s="282" t="s">
        <v>2769</v>
      </c>
      <c r="F692" s="283" t="s">
        <v>335</v>
      </c>
      <c r="G692" s="281"/>
      <c r="H692" s="284">
        <v>138.61000000000001</v>
      </c>
      <c r="I692" s="285"/>
      <c r="J692" s="281"/>
      <c r="K692" s="281"/>
      <c r="L692" s="286"/>
      <c r="M692" s="287"/>
      <c r="N692" s="288"/>
      <c r="O692" s="288"/>
      <c r="P692" s="288"/>
      <c r="Q692" s="288"/>
      <c r="R692" s="288"/>
      <c r="S692" s="288"/>
      <c r="T692" s="289"/>
      <c r="U692" s="16"/>
      <c r="V692" s="16"/>
      <c r="W692" s="16"/>
      <c r="X692" s="16"/>
      <c r="Y692" s="16"/>
      <c r="Z692" s="16"/>
      <c r="AA692" s="16"/>
      <c r="AB692" s="16"/>
      <c r="AC692" s="16"/>
      <c r="AD692" s="16"/>
      <c r="AE692" s="16"/>
      <c r="AT692" s="290" t="s">
        <v>238</v>
      </c>
      <c r="AU692" s="290" t="s">
        <v>90</v>
      </c>
      <c r="AV692" s="16" t="s">
        <v>105</v>
      </c>
      <c r="AW692" s="16" t="s">
        <v>42</v>
      </c>
      <c r="AX692" s="16" t="s">
        <v>82</v>
      </c>
      <c r="AY692" s="290" t="s">
        <v>228</v>
      </c>
    </row>
    <row r="693" s="13" customFormat="1">
      <c r="A693" s="13"/>
      <c r="B693" s="236"/>
      <c r="C693" s="237"/>
      <c r="D693" s="238" t="s">
        <v>238</v>
      </c>
      <c r="E693" s="239" t="s">
        <v>44</v>
      </c>
      <c r="F693" s="240" t="s">
        <v>3226</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3227</v>
      </c>
      <c r="G694" s="248"/>
      <c r="H694" s="251">
        <v>106.56</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6" customFormat="1">
      <c r="A695" s="16"/>
      <c r="B695" s="280"/>
      <c r="C695" s="281"/>
      <c r="D695" s="238" t="s">
        <v>238</v>
      </c>
      <c r="E695" s="282" t="s">
        <v>3228</v>
      </c>
      <c r="F695" s="283" t="s">
        <v>335</v>
      </c>
      <c r="G695" s="281"/>
      <c r="H695" s="284">
        <v>106.56</v>
      </c>
      <c r="I695" s="285"/>
      <c r="J695" s="281"/>
      <c r="K695" s="281"/>
      <c r="L695" s="286"/>
      <c r="M695" s="287"/>
      <c r="N695" s="288"/>
      <c r="O695" s="288"/>
      <c r="P695" s="288"/>
      <c r="Q695" s="288"/>
      <c r="R695" s="288"/>
      <c r="S695" s="288"/>
      <c r="T695" s="289"/>
      <c r="U695" s="16"/>
      <c r="V695" s="16"/>
      <c r="W695" s="16"/>
      <c r="X695" s="16"/>
      <c r="Y695" s="16"/>
      <c r="Z695" s="16"/>
      <c r="AA695" s="16"/>
      <c r="AB695" s="16"/>
      <c r="AC695" s="16"/>
      <c r="AD695" s="16"/>
      <c r="AE695" s="16"/>
      <c r="AT695" s="290" t="s">
        <v>238</v>
      </c>
      <c r="AU695" s="290" t="s">
        <v>90</v>
      </c>
      <c r="AV695" s="16" t="s">
        <v>105</v>
      </c>
      <c r="AW695" s="16" t="s">
        <v>42</v>
      </c>
      <c r="AX695" s="16" t="s">
        <v>82</v>
      </c>
      <c r="AY695" s="290" t="s">
        <v>228</v>
      </c>
    </row>
    <row r="696" s="13" customFormat="1">
      <c r="A696" s="13"/>
      <c r="B696" s="236"/>
      <c r="C696" s="237"/>
      <c r="D696" s="238" t="s">
        <v>238</v>
      </c>
      <c r="E696" s="239" t="s">
        <v>44</v>
      </c>
      <c r="F696" s="240" t="s">
        <v>3229</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90</v>
      </c>
      <c r="AV696" s="13" t="s">
        <v>90</v>
      </c>
      <c r="AW696" s="13" t="s">
        <v>42</v>
      </c>
      <c r="AX696" s="13" t="s">
        <v>82</v>
      </c>
      <c r="AY696" s="246" t="s">
        <v>228</v>
      </c>
    </row>
    <row r="697" s="14" customFormat="1">
      <c r="A697" s="14"/>
      <c r="B697" s="247"/>
      <c r="C697" s="248"/>
      <c r="D697" s="238" t="s">
        <v>238</v>
      </c>
      <c r="E697" s="249" t="s">
        <v>44</v>
      </c>
      <c r="F697" s="250" t="s">
        <v>2776</v>
      </c>
      <c r="G697" s="248"/>
      <c r="H697" s="251">
        <v>143.78999999999999</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90</v>
      </c>
      <c r="AV697" s="14" t="s">
        <v>92</v>
      </c>
      <c r="AW697" s="14" t="s">
        <v>42</v>
      </c>
      <c r="AX697" s="14" t="s">
        <v>82</v>
      </c>
      <c r="AY697" s="257" t="s">
        <v>228</v>
      </c>
    </row>
    <row r="698" s="16" customFormat="1">
      <c r="A698" s="16"/>
      <c r="B698" s="280"/>
      <c r="C698" s="281"/>
      <c r="D698" s="238" t="s">
        <v>238</v>
      </c>
      <c r="E698" s="282" t="s">
        <v>2775</v>
      </c>
      <c r="F698" s="283" t="s">
        <v>335</v>
      </c>
      <c r="G698" s="281"/>
      <c r="H698" s="284">
        <v>143.78999999999999</v>
      </c>
      <c r="I698" s="285"/>
      <c r="J698" s="281"/>
      <c r="K698" s="281"/>
      <c r="L698" s="286"/>
      <c r="M698" s="287"/>
      <c r="N698" s="288"/>
      <c r="O698" s="288"/>
      <c r="P698" s="288"/>
      <c r="Q698" s="288"/>
      <c r="R698" s="288"/>
      <c r="S698" s="288"/>
      <c r="T698" s="289"/>
      <c r="U698" s="16"/>
      <c r="V698" s="16"/>
      <c r="W698" s="16"/>
      <c r="X698" s="16"/>
      <c r="Y698" s="16"/>
      <c r="Z698" s="16"/>
      <c r="AA698" s="16"/>
      <c r="AB698" s="16"/>
      <c r="AC698" s="16"/>
      <c r="AD698" s="16"/>
      <c r="AE698" s="16"/>
      <c r="AT698" s="290" t="s">
        <v>238</v>
      </c>
      <c r="AU698" s="290" t="s">
        <v>90</v>
      </c>
      <c r="AV698" s="16" t="s">
        <v>105</v>
      </c>
      <c r="AW698" s="16" t="s">
        <v>42</v>
      </c>
      <c r="AX698" s="16" t="s">
        <v>82</v>
      </c>
      <c r="AY698" s="290" t="s">
        <v>228</v>
      </c>
    </row>
    <row r="699" s="13" customFormat="1">
      <c r="A699" s="13"/>
      <c r="B699" s="236"/>
      <c r="C699" s="237"/>
      <c r="D699" s="238" t="s">
        <v>238</v>
      </c>
      <c r="E699" s="239" t="s">
        <v>44</v>
      </c>
      <c r="F699" s="240" t="s">
        <v>3230</v>
      </c>
      <c r="G699" s="237"/>
      <c r="H699" s="239" t="s">
        <v>44</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238</v>
      </c>
      <c r="AU699" s="246" t="s">
        <v>90</v>
      </c>
      <c r="AV699" s="13" t="s">
        <v>90</v>
      </c>
      <c r="AW699" s="13" t="s">
        <v>42</v>
      </c>
      <c r="AX699" s="13" t="s">
        <v>82</v>
      </c>
      <c r="AY699" s="246" t="s">
        <v>228</v>
      </c>
    </row>
    <row r="700" s="14" customFormat="1">
      <c r="A700" s="14"/>
      <c r="B700" s="247"/>
      <c r="C700" s="248"/>
      <c r="D700" s="238" t="s">
        <v>238</v>
      </c>
      <c r="E700" s="249" t="s">
        <v>44</v>
      </c>
      <c r="F700" s="250" t="s">
        <v>2780</v>
      </c>
      <c r="G700" s="248"/>
      <c r="H700" s="251">
        <v>21.32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238</v>
      </c>
      <c r="AU700" s="257" t="s">
        <v>90</v>
      </c>
      <c r="AV700" s="14" t="s">
        <v>92</v>
      </c>
      <c r="AW700" s="14" t="s">
        <v>42</v>
      </c>
      <c r="AX700" s="14" t="s">
        <v>82</v>
      </c>
      <c r="AY700" s="257" t="s">
        <v>228</v>
      </c>
    </row>
    <row r="701" s="16" customFormat="1">
      <c r="A701" s="16"/>
      <c r="B701" s="280"/>
      <c r="C701" s="281"/>
      <c r="D701" s="238" t="s">
        <v>238</v>
      </c>
      <c r="E701" s="282" t="s">
        <v>2779</v>
      </c>
      <c r="F701" s="283" t="s">
        <v>335</v>
      </c>
      <c r="G701" s="281"/>
      <c r="H701" s="284">
        <v>21.32</v>
      </c>
      <c r="I701" s="285"/>
      <c r="J701" s="281"/>
      <c r="K701" s="281"/>
      <c r="L701" s="286"/>
      <c r="M701" s="287"/>
      <c r="N701" s="288"/>
      <c r="O701" s="288"/>
      <c r="P701" s="288"/>
      <c r="Q701" s="288"/>
      <c r="R701" s="288"/>
      <c r="S701" s="288"/>
      <c r="T701" s="289"/>
      <c r="U701" s="16"/>
      <c r="V701" s="16"/>
      <c r="W701" s="16"/>
      <c r="X701" s="16"/>
      <c r="Y701" s="16"/>
      <c r="Z701" s="16"/>
      <c r="AA701" s="16"/>
      <c r="AB701" s="16"/>
      <c r="AC701" s="16"/>
      <c r="AD701" s="16"/>
      <c r="AE701" s="16"/>
      <c r="AT701" s="290" t="s">
        <v>238</v>
      </c>
      <c r="AU701" s="290" t="s">
        <v>90</v>
      </c>
      <c r="AV701" s="16" t="s">
        <v>105</v>
      </c>
      <c r="AW701" s="16" t="s">
        <v>42</v>
      </c>
      <c r="AX701" s="16" t="s">
        <v>82</v>
      </c>
      <c r="AY701" s="290" t="s">
        <v>228</v>
      </c>
    </row>
    <row r="702" s="13" customFormat="1">
      <c r="A702" s="13"/>
      <c r="B702" s="236"/>
      <c r="C702" s="237"/>
      <c r="D702" s="238" t="s">
        <v>238</v>
      </c>
      <c r="E702" s="239" t="s">
        <v>44</v>
      </c>
      <c r="F702" s="240" t="s">
        <v>3231</v>
      </c>
      <c r="G702" s="237"/>
      <c r="H702" s="239" t="s">
        <v>44</v>
      </c>
      <c r="I702" s="241"/>
      <c r="J702" s="237"/>
      <c r="K702" s="237"/>
      <c r="L702" s="242"/>
      <c r="M702" s="243"/>
      <c r="N702" s="244"/>
      <c r="O702" s="244"/>
      <c r="P702" s="244"/>
      <c r="Q702" s="244"/>
      <c r="R702" s="244"/>
      <c r="S702" s="244"/>
      <c r="T702" s="245"/>
      <c r="U702" s="13"/>
      <c r="V702" s="13"/>
      <c r="W702" s="13"/>
      <c r="X702" s="13"/>
      <c r="Y702" s="13"/>
      <c r="Z702" s="13"/>
      <c r="AA702" s="13"/>
      <c r="AB702" s="13"/>
      <c r="AC702" s="13"/>
      <c r="AD702" s="13"/>
      <c r="AE702" s="13"/>
      <c r="AT702" s="246" t="s">
        <v>238</v>
      </c>
      <c r="AU702" s="246" t="s">
        <v>90</v>
      </c>
      <c r="AV702" s="13" t="s">
        <v>90</v>
      </c>
      <c r="AW702" s="13" t="s">
        <v>42</v>
      </c>
      <c r="AX702" s="13" t="s">
        <v>82</v>
      </c>
      <c r="AY702" s="246" t="s">
        <v>228</v>
      </c>
    </row>
    <row r="703" s="14" customFormat="1">
      <c r="A703" s="14"/>
      <c r="B703" s="247"/>
      <c r="C703" s="248"/>
      <c r="D703" s="238" t="s">
        <v>238</v>
      </c>
      <c r="E703" s="249" t="s">
        <v>44</v>
      </c>
      <c r="F703" s="250" t="s">
        <v>3232</v>
      </c>
      <c r="G703" s="248"/>
      <c r="H703" s="251">
        <v>15.720000000000001</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238</v>
      </c>
      <c r="AU703" s="257" t="s">
        <v>90</v>
      </c>
      <c r="AV703" s="14" t="s">
        <v>92</v>
      </c>
      <c r="AW703" s="14" t="s">
        <v>42</v>
      </c>
      <c r="AX703" s="14" t="s">
        <v>82</v>
      </c>
      <c r="AY703" s="257" t="s">
        <v>228</v>
      </c>
    </row>
    <row r="704" s="16" customFormat="1">
      <c r="A704" s="16"/>
      <c r="B704" s="280"/>
      <c r="C704" s="281"/>
      <c r="D704" s="238" t="s">
        <v>238</v>
      </c>
      <c r="E704" s="282" t="s">
        <v>3233</v>
      </c>
      <c r="F704" s="283" t="s">
        <v>335</v>
      </c>
      <c r="G704" s="281"/>
      <c r="H704" s="284">
        <v>15.720000000000001</v>
      </c>
      <c r="I704" s="285"/>
      <c r="J704" s="281"/>
      <c r="K704" s="281"/>
      <c r="L704" s="286"/>
      <c r="M704" s="287"/>
      <c r="N704" s="288"/>
      <c r="O704" s="288"/>
      <c r="P704" s="288"/>
      <c r="Q704" s="288"/>
      <c r="R704" s="288"/>
      <c r="S704" s="288"/>
      <c r="T704" s="289"/>
      <c r="U704" s="16"/>
      <c r="V704" s="16"/>
      <c r="W704" s="16"/>
      <c r="X704" s="16"/>
      <c r="Y704" s="16"/>
      <c r="Z704" s="16"/>
      <c r="AA704" s="16"/>
      <c r="AB704" s="16"/>
      <c r="AC704" s="16"/>
      <c r="AD704" s="16"/>
      <c r="AE704" s="16"/>
      <c r="AT704" s="290" t="s">
        <v>238</v>
      </c>
      <c r="AU704" s="290" t="s">
        <v>90</v>
      </c>
      <c r="AV704" s="16" t="s">
        <v>105</v>
      </c>
      <c r="AW704" s="16" t="s">
        <v>42</v>
      </c>
      <c r="AX704" s="16" t="s">
        <v>82</v>
      </c>
      <c r="AY704" s="290" t="s">
        <v>228</v>
      </c>
    </row>
    <row r="705" s="13" customFormat="1">
      <c r="A705" s="13"/>
      <c r="B705" s="236"/>
      <c r="C705" s="237"/>
      <c r="D705" s="238" t="s">
        <v>238</v>
      </c>
      <c r="E705" s="239" t="s">
        <v>44</v>
      </c>
      <c r="F705" s="240" t="s">
        <v>3234</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3235</v>
      </c>
      <c r="G706" s="248"/>
      <c r="H706" s="251">
        <v>14.34</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3236</v>
      </c>
      <c r="F707" s="283" t="s">
        <v>335</v>
      </c>
      <c r="G707" s="281"/>
      <c r="H707" s="284">
        <v>14.34</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5" customFormat="1">
      <c r="A708" s="15"/>
      <c r="B708" s="258"/>
      <c r="C708" s="259"/>
      <c r="D708" s="238" t="s">
        <v>238</v>
      </c>
      <c r="E708" s="260" t="s">
        <v>44</v>
      </c>
      <c r="F708" s="261" t="s">
        <v>247</v>
      </c>
      <c r="G708" s="259"/>
      <c r="H708" s="262">
        <v>1824.4000000000001</v>
      </c>
      <c r="I708" s="263"/>
      <c r="J708" s="259"/>
      <c r="K708" s="259"/>
      <c r="L708" s="264"/>
      <c r="M708" s="265"/>
      <c r="N708" s="266"/>
      <c r="O708" s="266"/>
      <c r="P708" s="266"/>
      <c r="Q708" s="266"/>
      <c r="R708" s="266"/>
      <c r="S708" s="266"/>
      <c r="T708" s="267"/>
      <c r="U708" s="15"/>
      <c r="V708" s="15"/>
      <c r="W708" s="15"/>
      <c r="X708" s="15"/>
      <c r="Y708" s="15"/>
      <c r="Z708" s="15"/>
      <c r="AA708" s="15"/>
      <c r="AB708" s="15"/>
      <c r="AC708" s="15"/>
      <c r="AD708" s="15"/>
      <c r="AE708" s="15"/>
      <c r="AT708" s="268" t="s">
        <v>238</v>
      </c>
      <c r="AU708" s="268" t="s">
        <v>90</v>
      </c>
      <c r="AV708" s="15" t="s">
        <v>145</v>
      </c>
      <c r="AW708" s="15" t="s">
        <v>42</v>
      </c>
      <c r="AX708" s="15" t="s">
        <v>90</v>
      </c>
      <c r="AY708" s="268" t="s">
        <v>228</v>
      </c>
    </row>
    <row r="709" s="14" customFormat="1">
      <c r="A709" s="14"/>
      <c r="B709" s="247"/>
      <c r="C709" s="248"/>
      <c r="D709" s="238" t="s">
        <v>238</v>
      </c>
      <c r="E709" s="248"/>
      <c r="F709" s="250" t="s">
        <v>3237</v>
      </c>
      <c r="G709" s="248"/>
      <c r="H709" s="251">
        <v>0</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v>
      </c>
      <c r="AX709" s="14" t="s">
        <v>90</v>
      </c>
      <c r="AY709" s="257" t="s">
        <v>228</v>
      </c>
    </row>
    <row r="710" s="2" customFormat="1" ht="16.5" customHeight="1">
      <c r="A710" s="42"/>
      <c r="B710" s="43"/>
      <c r="C710" s="218" t="s">
        <v>1752</v>
      </c>
      <c r="D710" s="218" t="s">
        <v>230</v>
      </c>
      <c r="E710" s="219" t="s">
        <v>3238</v>
      </c>
      <c r="F710" s="220" t="s">
        <v>3239</v>
      </c>
      <c r="G710" s="221" t="s">
        <v>233</v>
      </c>
      <c r="H710" s="222">
        <v>0</v>
      </c>
      <c r="I710" s="223"/>
      <c r="J710" s="224">
        <f>ROUND(I710*H710,2)</f>
        <v>0</v>
      </c>
      <c r="K710" s="220" t="s">
        <v>281</v>
      </c>
      <c r="L710" s="48"/>
      <c r="M710" s="225" t="s">
        <v>44</v>
      </c>
      <c r="N710" s="226" t="s">
        <v>53</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1091</v>
      </c>
      <c r="AT710" s="229" t="s">
        <v>230</v>
      </c>
      <c r="AU710" s="229" t="s">
        <v>90</v>
      </c>
      <c r="AY710" s="20" t="s">
        <v>228</v>
      </c>
      <c r="BE710" s="230">
        <f>IF(N710="základní",J710,0)</f>
        <v>0</v>
      </c>
      <c r="BF710" s="230">
        <f>IF(N710="snížená",J710,0)</f>
        <v>0</v>
      </c>
      <c r="BG710" s="230">
        <f>IF(N710="zákl. přenesená",J710,0)</f>
        <v>0</v>
      </c>
      <c r="BH710" s="230">
        <f>IF(N710="sníž. přenesená",J710,0)</f>
        <v>0</v>
      </c>
      <c r="BI710" s="230">
        <f>IF(N710="nulová",J710,0)</f>
        <v>0</v>
      </c>
      <c r="BJ710" s="20" t="s">
        <v>90</v>
      </c>
      <c r="BK710" s="230">
        <f>ROUND(I710*H710,2)</f>
        <v>0</v>
      </c>
      <c r="BL710" s="20" t="s">
        <v>1091</v>
      </c>
      <c r="BM710" s="229" t="s">
        <v>3240</v>
      </c>
    </row>
    <row r="711" s="13" customFormat="1">
      <c r="A711" s="13"/>
      <c r="B711" s="236"/>
      <c r="C711" s="237"/>
      <c r="D711" s="238" t="s">
        <v>238</v>
      </c>
      <c r="E711" s="239" t="s">
        <v>44</v>
      </c>
      <c r="F711" s="240" t="s">
        <v>3241</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3" customFormat="1">
      <c r="A712" s="13"/>
      <c r="B712" s="236"/>
      <c r="C712" s="237"/>
      <c r="D712" s="238" t="s">
        <v>238</v>
      </c>
      <c r="E712" s="239" t="s">
        <v>44</v>
      </c>
      <c r="F712" s="240" t="s">
        <v>3212</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90</v>
      </c>
      <c r="AV712" s="13" t="s">
        <v>90</v>
      </c>
      <c r="AW712" s="13" t="s">
        <v>42</v>
      </c>
      <c r="AX712" s="13" t="s">
        <v>82</v>
      </c>
      <c r="AY712" s="246" t="s">
        <v>228</v>
      </c>
    </row>
    <row r="713" s="14" customFormat="1">
      <c r="A713" s="14"/>
      <c r="B713" s="247"/>
      <c r="C713" s="248"/>
      <c r="D713" s="238" t="s">
        <v>238</v>
      </c>
      <c r="E713" s="249" t="s">
        <v>44</v>
      </c>
      <c r="F713" s="250" t="s">
        <v>2719</v>
      </c>
      <c r="G713" s="248"/>
      <c r="H713" s="251">
        <v>1170.9000000000001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90</v>
      </c>
      <c r="AV713" s="14" t="s">
        <v>92</v>
      </c>
      <c r="AW713" s="14" t="s">
        <v>42</v>
      </c>
      <c r="AX713" s="14" t="s">
        <v>82</v>
      </c>
      <c r="AY713" s="257" t="s">
        <v>228</v>
      </c>
    </row>
    <row r="714" s="16" customFormat="1">
      <c r="A714" s="16"/>
      <c r="B714" s="280"/>
      <c r="C714" s="281"/>
      <c r="D714" s="238" t="s">
        <v>238</v>
      </c>
      <c r="E714" s="282" t="s">
        <v>2718</v>
      </c>
      <c r="F714" s="283" t="s">
        <v>335</v>
      </c>
      <c r="G714" s="281"/>
      <c r="H714" s="284">
        <v>1170.9000000000001</v>
      </c>
      <c r="I714" s="285"/>
      <c r="J714" s="281"/>
      <c r="K714" s="281"/>
      <c r="L714" s="286"/>
      <c r="M714" s="287"/>
      <c r="N714" s="288"/>
      <c r="O714" s="288"/>
      <c r="P714" s="288"/>
      <c r="Q714" s="288"/>
      <c r="R714" s="288"/>
      <c r="S714" s="288"/>
      <c r="T714" s="289"/>
      <c r="U714" s="16"/>
      <c r="V714" s="16"/>
      <c r="W714" s="16"/>
      <c r="X714" s="16"/>
      <c r="Y714" s="16"/>
      <c r="Z714" s="16"/>
      <c r="AA714" s="16"/>
      <c r="AB714" s="16"/>
      <c r="AC714" s="16"/>
      <c r="AD714" s="16"/>
      <c r="AE714" s="16"/>
      <c r="AT714" s="290" t="s">
        <v>238</v>
      </c>
      <c r="AU714" s="290" t="s">
        <v>90</v>
      </c>
      <c r="AV714" s="16" t="s">
        <v>105</v>
      </c>
      <c r="AW714" s="16" t="s">
        <v>42</v>
      </c>
      <c r="AX714" s="16" t="s">
        <v>82</v>
      </c>
      <c r="AY714" s="290" t="s">
        <v>228</v>
      </c>
    </row>
    <row r="715" s="13" customFormat="1">
      <c r="A715" s="13"/>
      <c r="B715" s="236"/>
      <c r="C715" s="237"/>
      <c r="D715" s="238" t="s">
        <v>238</v>
      </c>
      <c r="E715" s="239" t="s">
        <v>44</v>
      </c>
      <c r="F715" s="240" t="s">
        <v>3213</v>
      </c>
      <c r="G715" s="237"/>
      <c r="H715" s="239" t="s">
        <v>44</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238</v>
      </c>
      <c r="AU715" s="246" t="s">
        <v>90</v>
      </c>
      <c r="AV715" s="13" t="s">
        <v>90</v>
      </c>
      <c r="AW715" s="13" t="s">
        <v>42</v>
      </c>
      <c r="AX715" s="13" t="s">
        <v>82</v>
      </c>
      <c r="AY715" s="246" t="s">
        <v>228</v>
      </c>
    </row>
    <row r="716" s="14" customFormat="1">
      <c r="A716" s="14"/>
      <c r="B716" s="247"/>
      <c r="C716" s="248"/>
      <c r="D716" s="238" t="s">
        <v>238</v>
      </c>
      <c r="E716" s="249" t="s">
        <v>44</v>
      </c>
      <c r="F716" s="250" t="s">
        <v>2723</v>
      </c>
      <c r="G716" s="248"/>
      <c r="H716" s="251">
        <v>249.62000000000001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238</v>
      </c>
      <c r="AU716" s="257" t="s">
        <v>90</v>
      </c>
      <c r="AV716" s="14" t="s">
        <v>92</v>
      </c>
      <c r="AW716" s="14" t="s">
        <v>42</v>
      </c>
      <c r="AX716" s="14" t="s">
        <v>82</v>
      </c>
      <c r="AY716" s="257" t="s">
        <v>228</v>
      </c>
    </row>
    <row r="717" s="16" customFormat="1">
      <c r="A717" s="16"/>
      <c r="B717" s="280"/>
      <c r="C717" s="281"/>
      <c r="D717" s="238" t="s">
        <v>238</v>
      </c>
      <c r="E717" s="282" t="s">
        <v>2722</v>
      </c>
      <c r="F717" s="283" t="s">
        <v>335</v>
      </c>
      <c r="G717" s="281"/>
      <c r="H717" s="284">
        <v>249.62000000000001</v>
      </c>
      <c r="I717" s="285"/>
      <c r="J717" s="281"/>
      <c r="K717" s="281"/>
      <c r="L717" s="286"/>
      <c r="M717" s="287"/>
      <c r="N717" s="288"/>
      <c r="O717" s="288"/>
      <c r="P717" s="288"/>
      <c r="Q717" s="288"/>
      <c r="R717" s="288"/>
      <c r="S717" s="288"/>
      <c r="T717" s="289"/>
      <c r="U717" s="16"/>
      <c r="V717" s="16"/>
      <c r="W717" s="16"/>
      <c r="X717" s="16"/>
      <c r="Y717" s="16"/>
      <c r="Z717" s="16"/>
      <c r="AA717" s="16"/>
      <c r="AB717" s="16"/>
      <c r="AC717" s="16"/>
      <c r="AD717" s="16"/>
      <c r="AE717" s="16"/>
      <c r="AT717" s="290" t="s">
        <v>238</v>
      </c>
      <c r="AU717" s="290" t="s">
        <v>90</v>
      </c>
      <c r="AV717" s="16" t="s">
        <v>105</v>
      </c>
      <c r="AW717" s="16" t="s">
        <v>42</v>
      </c>
      <c r="AX717" s="16" t="s">
        <v>82</v>
      </c>
      <c r="AY717" s="290" t="s">
        <v>228</v>
      </c>
    </row>
    <row r="718" s="13" customFormat="1">
      <c r="A718" s="13"/>
      <c r="B718" s="236"/>
      <c r="C718" s="237"/>
      <c r="D718" s="238" t="s">
        <v>238</v>
      </c>
      <c r="E718" s="239" t="s">
        <v>44</v>
      </c>
      <c r="F718" s="240" t="s">
        <v>3214</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90</v>
      </c>
      <c r="AV718" s="13" t="s">
        <v>90</v>
      </c>
      <c r="AW718" s="13" t="s">
        <v>42</v>
      </c>
      <c r="AX718" s="13" t="s">
        <v>82</v>
      </c>
      <c r="AY718" s="246" t="s">
        <v>228</v>
      </c>
    </row>
    <row r="719" s="14" customFormat="1">
      <c r="A719" s="14"/>
      <c r="B719" s="247"/>
      <c r="C719" s="248"/>
      <c r="D719" s="238" t="s">
        <v>238</v>
      </c>
      <c r="E719" s="249" t="s">
        <v>44</v>
      </c>
      <c r="F719" s="250" t="s">
        <v>2727</v>
      </c>
      <c r="G719" s="248"/>
      <c r="H719" s="251">
        <v>85.920000000000002</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90</v>
      </c>
      <c r="AV719" s="14" t="s">
        <v>92</v>
      </c>
      <c r="AW719" s="14" t="s">
        <v>42</v>
      </c>
      <c r="AX719" s="14" t="s">
        <v>82</v>
      </c>
      <c r="AY719" s="257" t="s">
        <v>228</v>
      </c>
    </row>
    <row r="720" s="16" customFormat="1">
      <c r="A720" s="16"/>
      <c r="B720" s="280"/>
      <c r="C720" s="281"/>
      <c r="D720" s="238" t="s">
        <v>238</v>
      </c>
      <c r="E720" s="282" t="s">
        <v>2726</v>
      </c>
      <c r="F720" s="283" t="s">
        <v>335</v>
      </c>
      <c r="G720" s="281"/>
      <c r="H720" s="284">
        <v>85.920000000000002</v>
      </c>
      <c r="I720" s="285"/>
      <c r="J720" s="281"/>
      <c r="K720" s="281"/>
      <c r="L720" s="286"/>
      <c r="M720" s="287"/>
      <c r="N720" s="288"/>
      <c r="O720" s="288"/>
      <c r="P720" s="288"/>
      <c r="Q720" s="288"/>
      <c r="R720" s="288"/>
      <c r="S720" s="288"/>
      <c r="T720" s="289"/>
      <c r="U720" s="16"/>
      <c r="V720" s="16"/>
      <c r="W720" s="16"/>
      <c r="X720" s="16"/>
      <c r="Y720" s="16"/>
      <c r="Z720" s="16"/>
      <c r="AA720" s="16"/>
      <c r="AB720" s="16"/>
      <c r="AC720" s="16"/>
      <c r="AD720" s="16"/>
      <c r="AE720" s="16"/>
      <c r="AT720" s="290" t="s">
        <v>238</v>
      </c>
      <c r="AU720" s="290" t="s">
        <v>90</v>
      </c>
      <c r="AV720" s="16" t="s">
        <v>105</v>
      </c>
      <c r="AW720" s="16" t="s">
        <v>42</v>
      </c>
      <c r="AX720" s="16" t="s">
        <v>82</v>
      </c>
      <c r="AY720" s="290" t="s">
        <v>228</v>
      </c>
    </row>
    <row r="721" s="13" customFormat="1">
      <c r="A721" s="13"/>
      <c r="B721" s="236"/>
      <c r="C721" s="237"/>
      <c r="D721" s="238" t="s">
        <v>238</v>
      </c>
      <c r="E721" s="239" t="s">
        <v>44</v>
      </c>
      <c r="F721" s="240" t="s">
        <v>3215</v>
      </c>
      <c r="G721" s="237"/>
      <c r="H721" s="239" t="s">
        <v>44</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238</v>
      </c>
      <c r="AU721" s="246" t="s">
        <v>90</v>
      </c>
      <c r="AV721" s="13" t="s">
        <v>90</v>
      </c>
      <c r="AW721" s="13" t="s">
        <v>42</v>
      </c>
      <c r="AX721" s="13" t="s">
        <v>82</v>
      </c>
      <c r="AY721" s="246" t="s">
        <v>228</v>
      </c>
    </row>
    <row r="722" s="14" customFormat="1">
      <c r="A722" s="14"/>
      <c r="B722" s="247"/>
      <c r="C722" s="248"/>
      <c r="D722" s="238" t="s">
        <v>238</v>
      </c>
      <c r="E722" s="249" t="s">
        <v>44</v>
      </c>
      <c r="F722" s="250" t="s">
        <v>2731</v>
      </c>
      <c r="G722" s="248"/>
      <c r="H722" s="251">
        <v>160.71000000000001</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238</v>
      </c>
      <c r="AU722" s="257" t="s">
        <v>90</v>
      </c>
      <c r="AV722" s="14" t="s">
        <v>92</v>
      </c>
      <c r="AW722" s="14" t="s">
        <v>42</v>
      </c>
      <c r="AX722" s="14" t="s">
        <v>82</v>
      </c>
      <c r="AY722" s="257" t="s">
        <v>228</v>
      </c>
    </row>
    <row r="723" s="16" customFormat="1">
      <c r="A723" s="16"/>
      <c r="B723" s="280"/>
      <c r="C723" s="281"/>
      <c r="D723" s="238" t="s">
        <v>238</v>
      </c>
      <c r="E723" s="282" t="s">
        <v>2730</v>
      </c>
      <c r="F723" s="283" t="s">
        <v>335</v>
      </c>
      <c r="G723" s="281"/>
      <c r="H723" s="284">
        <v>160.71000000000001</v>
      </c>
      <c r="I723" s="285"/>
      <c r="J723" s="281"/>
      <c r="K723" s="281"/>
      <c r="L723" s="286"/>
      <c r="M723" s="287"/>
      <c r="N723" s="288"/>
      <c r="O723" s="288"/>
      <c r="P723" s="288"/>
      <c r="Q723" s="288"/>
      <c r="R723" s="288"/>
      <c r="S723" s="288"/>
      <c r="T723" s="289"/>
      <c r="U723" s="16"/>
      <c r="V723" s="16"/>
      <c r="W723" s="16"/>
      <c r="X723" s="16"/>
      <c r="Y723" s="16"/>
      <c r="Z723" s="16"/>
      <c r="AA723" s="16"/>
      <c r="AB723" s="16"/>
      <c r="AC723" s="16"/>
      <c r="AD723" s="16"/>
      <c r="AE723" s="16"/>
      <c r="AT723" s="290" t="s">
        <v>238</v>
      </c>
      <c r="AU723" s="290" t="s">
        <v>90</v>
      </c>
      <c r="AV723" s="16" t="s">
        <v>105</v>
      </c>
      <c r="AW723" s="16" t="s">
        <v>42</v>
      </c>
      <c r="AX723" s="16" t="s">
        <v>82</v>
      </c>
      <c r="AY723" s="290" t="s">
        <v>228</v>
      </c>
    </row>
    <row r="724" s="13" customFormat="1">
      <c r="A724" s="13"/>
      <c r="B724" s="236"/>
      <c r="C724" s="237"/>
      <c r="D724" s="238" t="s">
        <v>238</v>
      </c>
      <c r="E724" s="239" t="s">
        <v>44</v>
      </c>
      <c r="F724" s="240" t="s">
        <v>3216</v>
      </c>
      <c r="G724" s="237"/>
      <c r="H724" s="239" t="s">
        <v>44</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238</v>
      </c>
      <c r="AU724" s="246" t="s">
        <v>90</v>
      </c>
      <c r="AV724" s="13" t="s">
        <v>90</v>
      </c>
      <c r="AW724" s="13" t="s">
        <v>42</v>
      </c>
      <c r="AX724" s="13" t="s">
        <v>82</v>
      </c>
      <c r="AY724" s="246" t="s">
        <v>228</v>
      </c>
    </row>
    <row r="725" s="14" customFormat="1">
      <c r="A725" s="14"/>
      <c r="B725" s="247"/>
      <c r="C725" s="248"/>
      <c r="D725" s="238" t="s">
        <v>238</v>
      </c>
      <c r="E725" s="249" t="s">
        <v>44</v>
      </c>
      <c r="F725" s="250" t="s">
        <v>2735</v>
      </c>
      <c r="G725" s="248"/>
      <c r="H725" s="251">
        <v>63.939999999999998</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238</v>
      </c>
      <c r="AU725" s="257" t="s">
        <v>90</v>
      </c>
      <c r="AV725" s="14" t="s">
        <v>92</v>
      </c>
      <c r="AW725" s="14" t="s">
        <v>42</v>
      </c>
      <c r="AX725" s="14" t="s">
        <v>82</v>
      </c>
      <c r="AY725" s="257" t="s">
        <v>228</v>
      </c>
    </row>
    <row r="726" s="16" customFormat="1">
      <c r="A726" s="16"/>
      <c r="B726" s="280"/>
      <c r="C726" s="281"/>
      <c r="D726" s="238" t="s">
        <v>238</v>
      </c>
      <c r="E726" s="282" t="s">
        <v>2734</v>
      </c>
      <c r="F726" s="283" t="s">
        <v>335</v>
      </c>
      <c r="G726" s="281"/>
      <c r="H726" s="284">
        <v>63.939999999999998</v>
      </c>
      <c r="I726" s="285"/>
      <c r="J726" s="281"/>
      <c r="K726" s="281"/>
      <c r="L726" s="286"/>
      <c r="M726" s="287"/>
      <c r="N726" s="288"/>
      <c r="O726" s="288"/>
      <c r="P726" s="288"/>
      <c r="Q726" s="288"/>
      <c r="R726" s="288"/>
      <c r="S726" s="288"/>
      <c r="T726" s="289"/>
      <c r="U726" s="16"/>
      <c r="V726" s="16"/>
      <c r="W726" s="16"/>
      <c r="X726" s="16"/>
      <c r="Y726" s="16"/>
      <c r="Z726" s="16"/>
      <c r="AA726" s="16"/>
      <c r="AB726" s="16"/>
      <c r="AC726" s="16"/>
      <c r="AD726" s="16"/>
      <c r="AE726" s="16"/>
      <c r="AT726" s="290" t="s">
        <v>238</v>
      </c>
      <c r="AU726" s="290" t="s">
        <v>90</v>
      </c>
      <c r="AV726" s="16" t="s">
        <v>105</v>
      </c>
      <c r="AW726" s="16" t="s">
        <v>42</v>
      </c>
      <c r="AX726" s="16" t="s">
        <v>82</v>
      </c>
      <c r="AY726" s="290" t="s">
        <v>228</v>
      </c>
    </row>
    <row r="727" s="13" customFormat="1">
      <c r="A727" s="13"/>
      <c r="B727" s="236"/>
      <c r="C727" s="237"/>
      <c r="D727" s="238" t="s">
        <v>238</v>
      </c>
      <c r="E727" s="239" t="s">
        <v>44</v>
      </c>
      <c r="F727" s="240" t="s">
        <v>3217</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90</v>
      </c>
      <c r="AV727" s="13" t="s">
        <v>90</v>
      </c>
      <c r="AW727" s="13" t="s">
        <v>42</v>
      </c>
      <c r="AX727" s="13" t="s">
        <v>82</v>
      </c>
      <c r="AY727" s="246" t="s">
        <v>228</v>
      </c>
    </row>
    <row r="728" s="14" customFormat="1">
      <c r="A728" s="14"/>
      <c r="B728" s="247"/>
      <c r="C728" s="248"/>
      <c r="D728" s="238" t="s">
        <v>238</v>
      </c>
      <c r="E728" s="249" t="s">
        <v>44</v>
      </c>
      <c r="F728" s="250" t="s">
        <v>2740</v>
      </c>
      <c r="G728" s="248"/>
      <c r="H728" s="251">
        <v>72.549999999999997</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238</v>
      </c>
      <c r="AU728" s="257" t="s">
        <v>90</v>
      </c>
      <c r="AV728" s="14" t="s">
        <v>92</v>
      </c>
      <c r="AW728" s="14" t="s">
        <v>42</v>
      </c>
      <c r="AX728" s="14" t="s">
        <v>82</v>
      </c>
      <c r="AY728" s="257" t="s">
        <v>228</v>
      </c>
    </row>
    <row r="729" s="16" customFormat="1">
      <c r="A729" s="16"/>
      <c r="B729" s="280"/>
      <c r="C729" s="281"/>
      <c r="D729" s="238" t="s">
        <v>238</v>
      </c>
      <c r="E729" s="282" t="s">
        <v>2739</v>
      </c>
      <c r="F729" s="283" t="s">
        <v>335</v>
      </c>
      <c r="G729" s="281"/>
      <c r="H729" s="284">
        <v>72.549999999999997</v>
      </c>
      <c r="I729" s="285"/>
      <c r="J729" s="281"/>
      <c r="K729" s="281"/>
      <c r="L729" s="286"/>
      <c r="M729" s="287"/>
      <c r="N729" s="288"/>
      <c r="O729" s="288"/>
      <c r="P729" s="288"/>
      <c r="Q729" s="288"/>
      <c r="R729" s="288"/>
      <c r="S729" s="288"/>
      <c r="T729" s="289"/>
      <c r="U729" s="16"/>
      <c r="V729" s="16"/>
      <c r="W729" s="16"/>
      <c r="X729" s="16"/>
      <c r="Y729" s="16"/>
      <c r="Z729" s="16"/>
      <c r="AA729" s="16"/>
      <c r="AB729" s="16"/>
      <c r="AC729" s="16"/>
      <c r="AD729" s="16"/>
      <c r="AE729" s="16"/>
      <c r="AT729" s="290" t="s">
        <v>238</v>
      </c>
      <c r="AU729" s="290" t="s">
        <v>90</v>
      </c>
      <c r="AV729" s="16" t="s">
        <v>105</v>
      </c>
      <c r="AW729" s="16" t="s">
        <v>42</v>
      </c>
      <c r="AX729" s="16" t="s">
        <v>82</v>
      </c>
      <c r="AY729" s="290" t="s">
        <v>228</v>
      </c>
    </row>
    <row r="730" s="13" customFormat="1">
      <c r="A730" s="13"/>
      <c r="B730" s="236"/>
      <c r="C730" s="237"/>
      <c r="D730" s="238" t="s">
        <v>238</v>
      </c>
      <c r="E730" s="239" t="s">
        <v>44</v>
      </c>
      <c r="F730" s="240" t="s">
        <v>3218</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90</v>
      </c>
      <c r="AV730" s="13" t="s">
        <v>90</v>
      </c>
      <c r="AW730" s="13" t="s">
        <v>42</v>
      </c>
      <c r="AX730" s="13" t="s">
        <v>82</v>
      </c>
      <c r="AY730" s="246" t="s">
        <v>228</v>
      </c>
    </row>
    <row r="731" s="14" customFormat="1">
      <c r="A731" s="14"/>
      <c r="B731" s="247"/>
      <c r="C731" s="248"/>
      <c r="D731" s="238" t="s">
        <v>238</v>
      </c>
      <c r="E731" s="249" t="s">
        <v>44</v>
      </c>
      <c r="F731" s="250" t="s">
        <v>2744</v>
      </c>
      <c r="G731" s="248"/>
      <c r="H731" s="251">
        <v>11.609999999999999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90</v>
      </c>
      <c r="AV731" s="14" t="s">
        <v>92</v>
      </c>
      <c r="AW731" s="14" t="s">
        <v>42</v>
      </c>
      <c r="AX731" s="14" t="s">
        <v>82</v>
      </c>
      <c r="AY731" s="257" t="s">
        <v>228</v>
      </c>
    </row>
    <row r="732" s="16" customFormat="1">
      <c r="A732" s="16"/>
      <c r="B732" s="280"/>
      <c r="C732" s="281"/>
      <c r="D732" s="238" t="s">
        <v>238</v>
      </c>
      <c r="E732" s="282" t="s">
        <v>2743</v>
      </c>
      <c r="F732" s="283" t="s">
        <v>335</v>
      </c>
      <c r="G732" s="281"/>
      <c r="H732" s="284">
        <v>11.609999999999999</v>
      </c>
      <c r="I732" s="285"/>
      <c r="J732" s="281"/>
      <c r="K732" s="281"/>
      <c r="L732" s="286"/>
      <c r="M732" s="287"/>
      <c r="N732" s="288"/>
      <c r="O732" s="288"/>
      <c r="P732" s="288"/>
      <c r="Q732" s="288"/>
      <c r="R732" s="288"/>
      <c r="S732" s="288"/>
      <c r="T732" s="289"/>
      <c r="U732" s="16"/>
      <c r="V732" s="16"/>
      <c r="W732" s="16"/>
      <c r="X732" s="16"/>
      <c r="Y732" s="16"/>
      <c r="Z732" s="16"/>
      <c r="AA732" s="16"/>
      <c r="AB732" s="16"/>
      <c r="AC732" s="16"/>
      <c r="AD732" s="16"/>
      <c r="AE732" s="16"/>
      <c r="AT732" s="290" t="s">
        <v>238</v>
      </c>
      <c r="AU732" s="290" t="s">
        <v>90</v>
      </c>
      <c r="AV732" s="16" t="s">
        <v>105</v>
      </c>
      <c r="AW732" s="16" t="s">
        <v>42</v>
      </c>
      <c r="AX732" s="16" t="s">
        <v>82</v>
      </c>
      <c r="AY732" s="290" t="s">
        <v>228</v>
      </c>
    </row>
    <row r="733" s="13" customFormat="1">
      <c r="A733" s="13"/>
      <c r="B733" s="236"/>
      <c r="C733" s="237"/>
      <c r="D733" s="238" t="s">
        <v>238</v>
      </c>
      <c r="E733" s="239" t="s">
        <v>44</v>
      </c>
      <c r="F733" s="240" t="s">
        <v>3219</v>
      </c>
      <c r="G733" s="237"/>
      <c r="H733" s="239" t="s">
        <v>44</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238</v>
      </c>
      <c r="AU733" s="246" t="s">
        <v>90</v>
      </c>
      <c r="AV733" s="13" t="s">
        <v>90</v>
      </c>
      <c r="AW733" s="13" t="s">
        <v>42</v>
      </c>
      <c r="AX733" s="13" t="s">
        <v>82</v>
      </c>
      <c r="AY733" s="246" t="s">
        <v>228</v>
      </c>
    </row>
    <row r="734" s="14" customFormat="1">
      <c r="A734" s="14"/>
      <c r="B734" s="247"/>
      <c r="C734" s="248"/>
      <c r="D734" s="238" t="s">
        <v>238</v>
      </c>
      <c r="E734" s="249" t="s">
        <v>44</v>
      </c>
      <c r="F734" s="250" t="s">
        <v>2748</v>
      </c>
      <c r="G734" s="248"/>
      <c r="H734" s="251">
        <v>18.239999999999998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238</v>
      </c>
      <c r="AU734" s="257" t="s">
        <v>90</v>
      </c>
      <c r="AV734" s="14" t="s">
        <v>92</v>
      </c>
      <c r="AW734" s="14" t="s">
        <v>42</v>
      </c>
      <c r="AX734" s="14" t="s">
        <v>82</v>
      </c>
      <c r="AY734" s="257" t="s">
        <v>228</v>
      </c>
    </row>
    <row r="735" s="16" customFormat="1">
      <c r="A735" s="16"/>
      <c r="B735" s="280"/>
      <c r="C735" s="281"/>
      <c r="D735" s="238" t="s">
        <v>238</v>
      </c>
      <c r="E735" s="282" t="s">
        <v>2747</v>
      </c>
      <c r="F735" s="283" t="s">
        <v>335</v>
      </c>
      <c r="G735" s="281"/>
      <c r="H735" s="284">
        <v>18.239999999999998</v>
      </c>
      <c r="I735" s="285"/>
      <c r="J735" s="281"/>
      <c r="K735" s="281"/>
      <c r="L735" s="286"/>
      <c r="M735" s="287"/>
      <c r="N735" s="288"/>
      <c r="O735" s="288"/>
      <c r="P735" s="288"/>
      <c r="Q735" s="288"/>
      <c r="R735" s="288"/>
      <c r="S735" s="288"/>
      <c r="T735" s="289"/>
      <c r="U735" s="16"/>
      <c r="V735" s="16"/>
      <c r="W735" s="16"/>
      <c r="X735" s="16"/>
      <c r="Y735" s="16"/>
      <c r="Z735" s="16"/>
      <c r="AA735" s="16"/>
      <c r="AB735" s="16"/>
      <c r="AC735" s="16"/>
      <c r="AD735" s="16"/>
      <c r="AE735" s="16"/>
      <c r="AT735" s="290" t="s">
        <v>238</v>
      </c>
      <c r="AU735" s="290" t="s">
        <v>90</v>
      </c>
      <c r="AV735" s="16" t="s">
        <v>105</v>
      </c>
      <c r="AW735" s="16" t="s">
        <v>42</v>
      </c>
      <c r="AX735" s="16" t="s">
        <v>82</v>
      </c>
      <c r="AY735" s="290" t="s">
        <v>228</v>
      </c>
    </row>
    <row r="736" s="13" customFormat="1">
      <c r="A736" s="13"/>
      <c r="B736" s="236"/>
      <c r="C736" s="237"/>
      <c r="D736" s="238" t="s">
        <v>238</v>
      </c>
      <c r="E736" s="239" t="s">
        <v>44</v>
      </c>
      <c r="F736" s="240" t="s">
        <v>3220</v>
      </c>
      <c r="G736" s="237"/>
      <c r="H736" s="239" t="s">
        <v>44</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238</v>
      </c>
      <c r="AU736" s="246" t="s">
        <v>90</v>
      </c>
      <c r="AV736" s="13" t="s">
        <v>90</v>
      </c>
      <c r="AW736" s="13" t="s">
        <v>42</v>
      </c>
      <c r="AX736" s="13" t="s">
        <v>82</v>
      </c>
      <c r="AY736" s="246" t="s">
        <v>228</v>
      </c>
    </row>
    <row r="737" s="14" customFormat="1">
      <c r="A737" s="14"/>
      <c r="B737" s="247"/>
      <c r="C737" s="248"/>
      <c r="D737" s="238" t="s">
        <v>238</v>
      </c>
      <c r="E737" s="249" t="s">
        <v>44</v>
      </c>
      <c r="F737" s="250" t="s">
        <v>2752</v>
      </c>
      <c r="G737" s="248"/>
      <c r="H737" s="251">
        <v>8.6899999999999995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238</v>
      </c>
      <c r="AU737" s="257" t="s">
        <v>90</v>
      </c>
      <c r="AV737" s="14" t="s">
        <v>92</v>
      </c>
      <c r="AW737" s="14" t="s">
        <v>42</v>
      </c>
      <c r="AX737" s="14" t="s">
        <v>82</v>
      </c>
      <c r="AY737" s="257" t="s">
        <v>228</v>
      </c>
    </row>
    <row r="738" s="16" customFormat="1">
      <c r="A738" s="16"/>
      <c r="B738" s="280"/>
      <c r="C738" s="281"/>
      <c r="D738" s="238" t="s">
        <v>238</v>
      </c>
      <c r="E738" s="282" t="s">
        <v>2751</v>
      </c>
      <c r="F738" s="283" t="s">
        <v>335</v>
      </c>
      <c r="G738" s="281"/>
      <c r="H738" s="284">
        <v>8.6899999999999995</v>
      </c>
      <c r="I738" s="285"/>
      <c r="J738" s="281"/>
      <c r="K738" s="281"/>
      <c r="L738" s="286"/>
      <c r="M738" s="287"/>
      <c r="N738" s="288"/>
      <c r="O738" s="288"/>
      <c r="P738" s="288"/>
      <c r="Q738" s="288"/>
      <c r="R738" s="288"/>
      <c r="S738" s="288"/>
      <c r="T738" s="289"/>
      <c r="U738" s="16"/>
      <c r="V738" s="16"/>
      <c r="W738" s="16"/>
      <c r="X738" s="16"/>
      <c r="Y738" s="16"/>
      <c r="Z738" s="16"/>
      <c r="AA738" s="16"/>
      <c r="AB738" s="16"/>
      <c r="AC738" s="16"/>
      <c r="AD738" s="16"/>
      <c r="AE738" s="16"/>
      <c r="AT738" s="290" t="s">
        <v>238</v>
      </c>
      <c r="AU738" s="290" t="s">
        <v>90</v>
      </c>
      <c r="AV738" s="16" t="s">
        <v>105</v>
      </c>
      <c r="AW738" s="16" t="s">
        <v>42</v>
      </c>
      <c r="AX738" s="16" t="s">
        <v>82</v>
      </c>
      <c r="AY738" s="290" t="s">
        <v>228</v>
      </c>
    </row>
    <row r="739" s="13" customFormat="1">
      <c r="A739" s="13"/>
      <c r="B739" s="236"/>
      <c r="C739" s="237"/>
      <c r="D739" s="238" t="s">
        <v>238</v>
      </c>
      <c r="E739" s="239" t="s">
        <v>44</v>
      </c>
      <c r="F739" s="240" t="s">
        <v>3221</v>
      </c>
      <c r="G739" s="237"/>
      <c r="H739" s="239" t="s">
        <v>44</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238</v>
      </c>
      <c r="AU739" s="246" t="s">
        <v>90</v>
      </c>
      <c r="AV739" s="13" t="s">
        <v>90</v>
      </c>
      <c r="AW739" s="13" t="s">
        <v>42</v>
      </c>
      <c r="AX739" s="13" t="s">
        <v>82</v>
      </c>
      <c r="AY739" s="246" t="s">
        <v>228</v>
      </c>
    </row>
    <row r="740" s="14" customFormat="1">
      <c r="A740" s="14"/>
      <c r="B740" s="247"/>
      <c r="C740" s="248"/>
      <c r="D740" s="238" t="s">
        <v>238</v>
      </c>
      <c r="E740" s="249" t="s">
        <v>44</v>
      </c>
      <c r="F740" s="250" t="s">
        <v>2756</v>
      </c>
      <c r="G740" s="248"/>
      <c r="H740" s="251">
        <v>50.100000000000001</v>
      </c>
      <c r="I740" s="252"/>
      <c r="J740" s="248"/>
      <c r="K740" s="248"/>
      <c r="L740" s="253"/>
      <c r="M740" s="254"/>
      <c r="N740" s="255"/>
      <c r="O740" s="255"/>
      <c r="P740" s="255"/>
      <c r="Q740" s="255"/>
      <c r="R740" s="255"/>
      <c r="S740" s="255"/>
      <c r="T740" s="256"/>
      <c r="U740" s="14"/>
      <c r="V740" s="14"/>
      <c r="W740" s="14"/>
      <c r="X740" s="14"/>
      <c r="Y740" s="14"/>
      <c r="Z740" s="14"/>
      <c r="AA740" s="14"/>
      <c r="AB740" s="14"/>
      <c r="AC740" s="14"/>
      <c r="AD740" s="14"/>
      <c r="AE740" s="14"/>
      <c r="AT740" s="257" t="s">
        <v>238</v>
      </c>
      <c r="AU740" s="257" t="s">
        <v>90</v>
      </c>
      <c r="AV740" s="14" t="s">
        <v>92</v>
      </c>
      <c r="AW740" s="14" t="s">
        <v>42</v>
      </c>
      <c r="AX740" s="14" t="s">
        <v>82</v>
      </c>
      <c r="AY740" s="257" t="s">
        <v>228</v>
      </c>
    </row>
    <row r="741" s="16" customFormat="1">
      <c r="A741" s="16"/>
      <c r="B741" s="280"/>
      <c r="C741" s="281"/>
      <c r="D741" s="238" t="s">
        <v>238</v>
      </c>
      <c r="E741" s="282" t="s">
        <v>2755</v>
      </c>
      <c r="F741" s="283" t="s">
        <v>335</v>
      </c>
      <c r="G741" s="281"/>
      <c r="H741" s="284">
        <v>50.100000000000001</v>
      </c>
      <c r="I741" s="285"/>
      <c r="J741" s="281"/>
      <c r="K741" s="281"/>
      <c r="L741" s="286"/>
      <c r="M741" s="287"/>
      <c r="N741" s="288"/>
      <c r="O741" s="288"/>
      <c r="P741" s="288"/>
      <c r="Q741" s="288"/>
      <c r="R741" s="288"/>
      <c r="S741" s="288"/>
      <c r="T741" s="289"/>
      <c r="U741" s="16"/>
      <c r="V741" s="16"/>
      <c r="W741" s="16"/>
      <c r="X741" s="16"/>
      <c r="Y741" s="16"/>
      <c r="Z741" s="16"/>
      <c r="AA741" s="16"/>
      <c r="AB741" s="16"/>
      <c r="AC741" s="16"/>
      <c r="AD741" s="16"/>
      <c r="AE741" s="16"/>
      <c r="AT741" s="290" t="s">
        <v>238</v>
      </c>
      <c r="AU741" s="290" t="s">
        <v>90</v>
      </c>
      <c r="AV741" s="16" t="s">
        <v>105</v>
      </c>
      <c r="AW741" s="16" t="s">
        <v>42</v>
      </c>
      <c r="AX741" s="16" t="s">
        <v>82</v>
      </c>
      <c r="AY741" s="290" t="s">
        <v>228</v>
      </c>
    </row>
    <row r="742" s="13" customFormat="1">
      <c r="A742" s="13"/>
      <c r="B742" s="236"/>
      <c r="C742" s="237"/>
      <c r="D742" s="238" t="s">
        <v>238</v>
      </c>
      <c r="E742" s="239" t="s">
        <v>44</v>
      </c>
      <c r="F742" s="240" t="s">
        <v>3222</v>
      </c>
      <c r="G742" s="237"/>
      <c r="H742" s="239" t="s">
        <v>44</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238</v>
      </c>
      <c r="AU742" s="246" t="s">
        <v>90</v>
      </c>
      <c r="AV742" s="13" t="s">
        <v>90</v>
      </c>
      <c r="AW742" s="13" t="s">
        <v>42</v>
      </c>
      <c r="AX742" s="13" t="s">
        <v>82</v>
      </c>
      <c r="AY742" s="246" t="s">
        <v>228</v>
      </c>
    </row>
    <row r="743" s="14" customFormat="1">
      <c r="A743" s="14"/>
      <c r="B743" s="247"/>
      <c r="C743" s="248"/>
      <c r="D743" s="238" t="s">
        <v>238</v>
      </c>
      <c r="E743" s="249" t="s">
        <v>44</v>
      </c>
      <c r="F743" s="250" t="s">
        <v>2760</v>
      </c>
      <c r="G743" s="248"/>
      <c r="H743" s="251">
        <v>259.31999999999999</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238</v>
      </c>
      <c r="AU743" s="257" t="s">
        <v>90</v>
      </c>
      <c r="AV743" s="14" t="s">
        <v>92</v>
      </c>
      <c r="AW743" s="14" t="s">
        <v>42</v>
      </c>
      <c r="AX743" s="14" t="s">
        <v>82</v>
      </c>
      <c r="AY743" s="257" t="s">
        <v>228</v>
      </c>
    </row>
    <row r="744" s="16" customFormat="1">
      <c r="A744" s="16"/>
      <c r="B744" s="280"/>
      <c r="C744" s="281"/>
      <c r="D744" s="238" t="s">
        <v>238</v>
      </c>
      <c r="E744" s="282" t="s">
        <v>2759</v>
      </c>
      <c r="F744" s="283" t="s">
        <v>335</v>
      </c>
      <c r="G744" s="281"/>
      <c r="H744" s="284">
        <v>259.31999999999999</v>
      </c>
      <c r="I744" s="285"/>
      <c r="J744" s="281"/>
      <c r="K744" s="281"/>
      <c r="L744" s="286"/>
      <c r="M744" s="287"/>
      <c r="N744" s="288"/>
      <c r="O744" s="288"/>
      <c r="P744" s="288"/>
      <c r="Q744" s="288"/>
      <c r="R744" s="288"/>
      <c r="S744" s="288"/>
      <c r="T744" s="289"/>
      <c r="U744" s="16"/>
      <c r="V744" s="16"/>
      <c r="W744" s="16"/>
      <c r="X744" s="16"/>
      <c r="Y744" s="16"/>
      <c r="Z744" s="16"/>
      <c r="AA744" s="16"/>
      <c r="AB744" s="16"/>
      <c r="AC744" s="16"/>
      <c r="AD744" s="16"/>
      <c r="AE744" s="16"/>
      <c r="AT744" s="290" t="s">
        <v>238</v>
      </c>
      <c r="AU744" s="290" t="s">
        <v>90</v>
      </c>
      <c r="AV744" s="16" t="s">
        <v>105</v>
      </c>
      <c r="AW744" s="16" t="s">
        <v>42</v>
      </c>
      <c r="AX744" s="16" t="s">
        <v>82</v>
      </c>
      <c r="AY744" s="290" t="s">
        <v>228</v>
      </c>
    </row>
    <row r="745" s="13" customFormat="1">
      <c r="A745" s="13"/>
      <c r="B745" s="236"/>
      <c r="C745" s="237"/>
      <c r="D745" s="238" t="s">
        <v>238</v>
      </c>
      <c r="E745" s="239" t="s">
        <v>44</v>
      </c>
      <c r="F745" s="240" t="s">
        <v>3223</v>
      </c>
      <c r="G745" s="237"/>
      <c r="H745" s="239" t="s">
        <v>44</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238</v>
      </c>
      <c r="AU745" s="246" t="s">
        <v>90</v>
      </c>
      <c r="AV745" s="13" t="s">
        <v>90</v>
      </c>
      <c r="AW745" s="13" t="s">
        <v>42</v>
      </c>
      <c r="AX745" s="13" t="s">
        <v>82</v>
      </c>
      <c r="AY745" s="246" t="s">
        <v>228</v>
      </c>
    </row>
    <row r="746" s="14" customFormat="1">
      <c r="A746" s="14"/>
      <c r="B746" s="247"/>
      <c r="C746" s="248"/>
      <c r="D746" s="238" t="s">
        <v>238</v>
      </c>
      <c r="E746" s="249" t="s">
        <v>44</v>
      </c>
      <c r="F746" s="250" t="s">
        <v>2764</v>
      </c>
      <c r="G746" s="248"/>
      <c r="H746" s="251">
        <v>392.75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238</v>
      </c>
      <c r="AU746" s="257" t="s">
        <v>90</v>
      </c>
      <c r="AV746" s="14" t="s">
        <v>92</v>
      </c>
      <c r="AW746" s="14" t="s">
        <v>42</v>
      </c>
      <c r="AX746" s="14" t="s">
        <v>82</v>
      </c>
      <c r="AY746" s="257" t="s">
        <v>228</v>
      </c>
    </row>
    <row r="747" s="16" customFormat="1">
      <c r="A747" s="16"/>
      <c r="B747" s="280"/>
      <c r="C747" s="281"/>
      <c r="D747" s="238" t="s">
        <v>238</v>
      </c>
      <c r="E747" s="282" t="s">
        <v>2763</v>
      </c>
      <c r="F747" s="283" t="s">
        <v>335</v>
      </c>
      <c r="G747" s="281"/>
      <c r="H747" s="284">
        <v>392.75</v>
      </c>
      <c r="I747" s="285"/>
      <c r="J747" s="281"/>
      <c r="K747" s="281"/>
      <c r="L747" s="286"/>
      <c r="M747" s="287"/>
      <c r="N747" s="288"/>
      <c r="O747" s="288"/>
      <c r="P747" s="288"/>
      <c r="Q747" s="288"/>
      <c r="R747" s="288"/>
      <c r="S747" s="288"/>
      <c r="T747" s="289"/>
      <c r="U747" s="16"/>
      <c r="V747" s="16"/>
      <c r="W747" s="16"/>
      <c r="X747" s="16"/>
      <c r="Y747" s="16"/>
      <c r="Z747" s="16"/>
      <c r="AA747" s="16"/>
      <c r="AB747" s="16"/>
      <c r="AC747" s="16"/>
      <c r="AD747" s="16"/>
      <c r="AE747" s="16"/>
      <c r="AT747" s="290" t="s">
        <v>238</v>
      </c>
      <c r="AU747" s="290" t="s">
        <v>90</v>
      </c>
      <c r="AV747" s="16" t="s">
        <v>105</v>
      </c>
      <c r="AW747" s="16" t="s">
        <v>42</v>
      </c>
      <c r="AX747" s="16" t="s">
        <v>82</v>
      </c>
      <c r="AY747" s="290" t="s">
        <v>228</v>
      </c>
    </row>
    <row r="748" s="13" customFormat="1">
      <c r="A748" s="13"/>
      <c r="B748" s="236"/>
      <c r="C748" s="237"/>
      <c r="D748" s="238" t="s">
        <v>238</v>
      </c>
      <c r="E748" s="239" t="s">
        <v>44</v>
      </c>
      <c r="F748" s="240" t="s">
        <v>3224</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90</v>
      </c>
      <c r="AV748" s="13" t="s">
        <v>90</v>
      </c>
      <c r="AW748" s="13" t="s">
        <v>42</v>
      </c>
      <c r="AX748" s="13" t="s">
        <v>82</v>
      </c>
      <c r="AY748" s="246" t="s">
        <v>228</v>
      </c>
    </row>
    <row r="749" s="14" customFormat="1">
      <c r="A749" s="14"/>
      <c r="B749" s="247"/>
      <c r="C749" s="248"/>
      <c r="D749" s="238" t="s">
        <v>238</v>
      </c>
      <c r="E749" s="249" t="s">
        <v>44</v>
      </c>
      <c r="F749" s="250" t="s">
        <v>2768</v>
      </c>
      <c r="G749" s="248"/>
      <c r="H749" s="251">
        <v>85.030000000000001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90</v>
      </c>
      <c r="AV749" s="14" t="s">
        <v>92</v>
      </c>
      <c r="AW749" s="14" t="s">
        <v>42</v>
      </c>
      <c r="AX749" s="14" t="s">
        <v>82</v>
      </c>
      <c r="AY749" s="257" t="s">
        <v>228</v>
      </c>
    </row>
    <row r="750" s="16" customFormat="1">
      <c r="A750" s="16"/>
      <c r="B750" s="280"/>
      <c r="C750" s="281"/>
      <c r="D750" s="238" t="s">
        <v>238</v>
      </c>
      <c r="E750" s="282" t="s">
        <v>2767</v>
      </c>
      <c r="F750" s="283" t="s">
        <v>335</v>
      </c>
      <c r="G750" s="281"/>
      <c r="H750" s="284">
        <v>85.030000000000001</v>
      </c>
      <c r="I750" s="285"/>
      <c r="J750" s="281"/>
      <c r="K750" s="281"/>
      <c r="L750" s="286"/>
      <c r="M750" s="287"/>
      <c r="N750" s="288"/>
      <c r="O750" s="288"/>
      <c r="P750" s="288"/>
      <c r="Q750" s="288"/>
      <c r="R750" s="288"/>
      <c r="S750" s="288"/>
      <c r="T750" s="289"/>
      <c r="U750" s="16"/>
      <c r="V750" s="16"/>
      <c r="W750" s="16"/>
      <c r="X750" s="16"/>
      <c r="Y750" s="16"/>
      <c r="Z750" s="16"/>
      <c r="AA750" s="16"/>
      <c r="AB750" s="16"/>
      <c r="AC750" s="16"/>
      <c r="AD750" s="16"/>
      <c r="AE750" s="16"/>
      <c r="AT750" s="290" t="s">
        <v>238</v>
      </c>
      <c r="AU750" s="290" t="s">
        <v>90</v>
      </c>
      <c r="AV750" s="16" t="s">
        <v>105</v>
      </c>
      <c r="AW750" s="16" t="s">
        <v>42</v>
      </c>
      <c r="AX750" s="16" t="s">
        <v>82</v>
      </c>
      <c r="AY750" s="290" t="s">
        <v>228</v>
      </c>
    </row>
    <row r="751" s="13" customFormat="1">
      <c r="A751" s="13"/>
      <c r="B751" s="236"/>
      <c r="C751" s="237"/>
      <c r="D751" s="238" t="s">
        <v>238</v>
      </c>
      <c r="E751" s="239" t="s">
        <v>44</v>
      </c>
      <c r="F751" s="240" t="s">
        <v>3225</v>
      </c>
      <c r="G751" s="237"/>
      <c r="H751" s="239" t="s">
        <v>44</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238</v>
      </c>
      <c r="AU751" s="246" t="s">
        <v>90</v>
      </c>
      <c r="AV751" s="13" t="s">
        <v>90</v>
      </c>
      <c r="AW751" s="13" t="s">
        <v>42</v>
      </c>
      <c r="AX751" s="13" t="s">
        <v>82</v>
      </c>
      <c r="AY751" s="246" t="s">
        <v>228</v>
      </c>
    </row>
    <row r="752" s="14" customFormat="1">
      <c r="A752" s="14"/>
      <c r="B752" s="247"/>
      <c r="C752" s="248"/>
      <c r="D752" s="238" t="s">
        <v>238</v>
      </c>
      <c r="E752" s="249" t="s">
        <v>44</v>
      </c>
      <c r="F752" s="250" t="s">
        <v>2772</v>
      </c>
      <c r="G752" s="248"/>
      <c r="H752" s="251">
        <v>76.349999999999994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238</v>
      </c>
      <c r="AU752" s="257" t="s">
        <v>90</v>
      </c>
      <c r="AV752" s="14" t="s">
        <v>92</v>
      </c>
      <c r="AW752" s="14" t="s">
        <v>42</v>
      </c>
      <c r="AX752" s="14" t="s">
        <v>82</v>
      </c>
      <c r="AY752" s="257" t="s">
        <v>228</v>
      </c>
    </row>
    <row r="753" s="16" customFormat="1">
      <c r="A753" s="16"/>
      <c r="B753" s="280"/>
      <c r="C753" s="281"/>
      <c r="D753" s="238" t="s">
        <v>238</v>
      </c>
      <c r="E753" s="282" t="s">
        <v>2771</v>
      </c>
      <c r="F753" s="283" t="s">
        <v>335</v>
      </c>
      <c r="G753" s="281"/>
      <c r="H753" s="284">
        <v>76.349999999999994</v>
      </c>
      <c r="I753" s="285"/>
      <c r="J753" s="281"/>
      <c r="K753" s="281"/>
      <c r="L753" s="286"/>
      <c r="M753" s="287"/>
      <c r="N753" s="288"/>
      <c r="O753" s="288"/>
      <c r="P753" s="288"/>
      <c r="Q753" s="288"/>
      <c r="R753" s="288"/>
      <c r="S753" s="288"/>
      <c r="T753" s="289"/>
      <c r="U753" s="16"/>
      <c r="V753" s="16"/>
      <c r="W753" s="16"/>
      <c r="X753" s="16"/>
      <c r="Y753" s="16"/>
      <c r="Z753" s="16"/>
      <c r="AA753" s="16"/>
      <c r="AB753" s="16"/>
      <c r="AC753" s="16"/>
      <c r="AD753" s="16"/>
      <c r="AE753" s="16"/>
      <c r="AT753" s="290" t="s">
        <v>238</v>
      </c>
      <c r="AU753" s="290" t="s">
        <v>90</v>
      </c>
      <c r="AV753" s="16" t="s">
        <v>105</v>
      </c>
      <c r="AW753" s="16" t="s">
        <v>42</v>
      </c>
      <c r="AX753" s="16" t="s">
        <v>82</v>
      </c>
      <c r="AY753" s="290" t="s">
        <v>228</v>
      </c>
    </row>
    <row r="754" s="13" customFormat="1">
      <c r="A754" s="13"/>
      <c r="B754" s="236"/>
      <c r="C754" s="237"/>
      <c r="D754" s="238" t="s">
        <v>238</v>
      </c>
      <c r="E754" s="239" t="s">
        <v>44</v>
      </c>
      <c r="F754" s="240" t="s">
        <v>3226</v>
      </c>
      <c r="G754" s="237"/>
      <c r="H754" s="239" t="s">
        <v>44</v>
      </c>
      <c r="I754" s="241"/>
      <c r="J754" s="237"/>
      <c r="K754" s="237"/>
      <c r="L754" s="242"/>
      <c r="M754" s="243"/>
      <c r="N754" s="244"/>
      <c r="O754" s="244"/>
      <c r="P754" s="244"/>
      <c r="Q754" s="244"/>
      <c r="R754" s="244"/>
      <c r="S754" s="244"/>
      <c r="T754" s="245"/>
      <c r="U754" s="13"/>
      <c r="V754" s="13"/>
      <c r="W754" s="13"/>
      <c r="X754" s="13"/>
      <c r="Y754" s="13"/>
      <c r="Z754" s="13"/>
      <c r="AA754" s="13"/>
      <c r="AB754" s="13"/>
      <c r="AC754" s="13"/>
      <c r="AD754" s="13"/>
      <c r="AE754" s="13"/>
      <c r="AT754" s="246" t="s">
        <v>238</v>
      </c>
      <c r="AU754" s="246" t="s">
        <v>90</v>
      </c>
      <c r="AV754" s="13" t="s">
        <v>90</v>
      </c>
      <c r="AW754" s="13" t="s">
        <v>42</v>
      </c>
      <c r="AX754" s="13" t="s">
        <v>82</v>
      </c>
      <c r="AY754" s="246" t="s">
        <v>228</v>
      </c>
    </row>
    <row r="755" s="14" customFormat="1">
      <c r="A755" s="14"/>
      <c r="B755" s="247"/>
      <c r="C755" s="248"/>
      <c r="D755" s="238" t="s">
        <v>238</v>
      </c>
      <c r="E755" s="249" t="s">
        <v>44</v>
      </c>
      <c r="F755" s="250" t="s">
        <v>2774</v>
      </c>
      <c r="G755" s="248"/>
      <c r="H755" s="251">
        <v>24.829999999999998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238</v>
      </c>
      <c r="AU755" s="257" t="s">
        <v>90</v>
      </c>
      <c r="AV755" s="14" t="s">
        <v>92</v>
      </c>
      <c r="AW755" s="14" t="s">
        <v>42</v>
      </c>
      <c r="AX755" s="14" t="s">
        <v>82</v>
      </c>
      <c r="AY755" s="257" t="s">
        <v>228</v>
      </c>
    </row>
    <row r="756" s="16" customFormat="1">
      <c r="A756" s="16"/>
      <c r="B756" s="280"/>
      <c r="C756" s="281"/>
      <c r="D756" s="238" t="s">
        <v>238</v>
      </c>
      <c r="E756" s="282" t="s">
        <v>2773</v>
      </c>
      <c r="F756" s="283" t="s">
        <v>335</v>
      </c>
      <c r="G756" s="281"/>
      <c r="H756" s="284">
        <v>24.829999999999998</v>
      </c>
      <c r="I756" s="285"/>
      <c r="J756" s="281"/>
      <c r="K756" s="281"/>
      <c r="L756" s="286"/>
      <c r="M756" s="287"/>
      <c r="N756" s="288"/>
      <c r="O756" s="288"/>
      <c r="P756" s="288"/>
      <c r="Q756" s="288"/>
      <c r="R756" s="288"/>
      <c r="S756" s="288"/>
      <c r="T756" s="289"/>
      <c r="U756" s="16"/>
      <c r="V756" s="16"/>
      <c r="W756" s="16"/>
      <c r="X756" s="16"/>
      <c r="Y756" s="16"/>
      <c r="Z756" s="16"/>
      <c r="AA756" s="16"/>
      <c r="AB756" s="16"/>
      <c r="AC756" s="16"/>
      <c r="AD756" s="16"/>
      <c r="AE756" s="16"/>
      <c r="AT756" s="290" t="s">
        <v>238</v>
      </c>
      <c r="AU756" s="290" t="s">
        <v>90</v>
      </c>
      <c r="AV756" s="16" t="s">
        <v>105</v>
      </c>
      <c r="AW756" s="16" t="s">
        <v>42</v>
      </c>
      <c r="AX756" s="16" t="s">
        <v>82</v>
      </c>
      <c r="AY756" s="290" t="s">
        <v>228</v>
      </c>
    </row>
    <row r="757" s="13" customFormat="1">
      <c r="A757" s="13"/>
      <c r="B757" s="236"/>
      <c r="C757" s="237"/>
      <c r="D757" s="238" t="s">
        <v>238</v>
      </c>
      <c r="E757" s="239" t="s">
        <v>44</v>
      </c>
      <c r="F757" s="240" t="s">
        <v>3229</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90</v>
      </c>
      <c r="AV757" s="13" t="s">
        <v>90</v>
      </c>
      <c r="AW757" s="13" t="s">
        <v>42</v>
      </c>
      <c r="AX757" s="13" t="s">
        <v>82</v>
      </c>
      <c r="AY757" s="246" t="s">
        <v>228</v>
      </c>
    </row>
    <row r="758" s="14" customFormat="1">
      <c r="A758" s="14"/>
      <c r="B758" s="247"/>
      <c r="C758" s="248"/>
      <c r="D758" s="238" t="s">
        <v>238</v>
      </c>
      <c r="E758" s="249" t="s">
        <v>44</v>
      </c>
      <c r="F758" s="250" t="s">
        <v>2778</v>
      </c>
      <c r="G758" s="248"/>
      <c r="H758" s="251">
        <v>292.08999999999997</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90</v>
      </c>
      <c r="AV758" s="14" t="s">
        <v>92</v>
      </c>
      <c r="AW758" s="14" t="s">
        <v>42</v>
      </c>
      <c r="AX758" s="14" t="s">
        <v>82</v>
      </c>
      <c r="AY758" s="257" t="s">
        <v>228</v>
      </c>
    </row>
    <row r="759" s="16" customFormat="1">
      <c r="A759" s="16"/>
      <c r="B759" s="280"/>
      <c r="C759" s="281"/>
      <c r="D759" s="238" t="s">
        <v>238</v>
      </c>
      <c r="E759" s="282" t="s">
        <v>2777</v>
      </c>
      <c r="F759" s="283" t="s">
        <v>335</v>
      </c>
      <c r="G759" s="281"/>
      <c r="H759" s="284">
        <v>292.08999999999997</v>
      </c>
      <c r="I759" s="285"/>
      <c r="J759" s="281"/>
      <c r="K759" s="281"/>
      <c r="L759" s="286"/>
      <c r="M759" s="287"/>
      <c r="N759" s="288"/>
      <c r="O759" s="288"/>
      <c r="P759" s="288"/>
      <c r="Q759" s="288"/>
      <c r="R759" s="288"/>
      <c r="S759" s="288"/>
      <c r="T759" s="289"/>
      <c r="U759" s="16"/>
      <c r="V759" s="16"/>
      <c r="W759" s="16"/>
      <c r="X759" s="16"/>
      <c r="Y759" s="16"/>
      <c r="Z759" s="16"/>
      <c r="AA759" s="16"/>
      <c r="AB759" s="16"/>
      <c r="AC759" s="16"/>
      <c r="AD759" s="16"/>
      <c r="AE759" s="16"/>
      <c r="AT759" s="290" t="s">
        <v>238</v>
      </c>
      <c r="AU759" s="290" t="s">
        <v>90</v>
      </c>
      <c r="AV759" s="16" t="s">
        <v>105</v>
      </c>
      <c r="AW759" s="16" t="s">
        <v>42</v>
      </c>
      <c r="AX759" s="16" t="s">
        <v>82</v>
      </c>
      <c r="AY759" s="290" t="s">
        <v>228</v>
      </c>
    </row>
    <row r="760" s="13" customFormat="1">
      <c r="A760" s="13"/>
      <c r="B760" s="236"/>
      <c r="C760" s="237"/>
      <c r="D760" s="238" t="s">
        <v>238</v>
      </c>
      <c r="E760" s="239" t="s">
        <v>44</v>
      </c>
      <c r="F760" s="240" t="s">
        <v>3230</v>
      </c>
      <c r="G760" s="237"/>
      <c r="H760" s="239" t="s">
        <v>44</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238</v>
      </c>
      <c r="AU760" s="246" t="s">
        <v>90</v>
      </c>
      <c r="AV760" s="13" t="s">
        <v>90</v>
      </c>
      <c r="AW760" s="13" t="s">
        <v>42</v>
      </c>
      <c r="AX760" s="13" t="s">
        <v>82</v>
      </c>
      <c r="AY760" s="246" t="s">
        <v>228</v>
      </c>
    </row>
    <row r="761" s="14" customFormat="1">
      <c r="A761" s="14"/>
      <c r="B761" s="247"/>
      <c r="C761" s="248"/>
      <c r="D761" s="238" t="s">
        <v>238</v>
      </c>
      <c r="E761" s="249" t="s">
        <v>44</v>
      </c>
      <c r="F761" s="250" t="s">
        <v>2782</v>
      </c>
      <c r="G761" s="248"/>
      <c r="H761" s="251">
        <v>13.68</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238</v>
      </c>
      <c r="AU761" s="257" t="s">
        <v>90</v>
      </c>
      <c r="AV761" s="14" t="s">
        <v>92</v>
      </c>
      <c r="AW761" s="14" t="s">
        <v>42</v>
      </c>
      <c r="AX761" s="14" t="s">
        <v>82</v>
      </c>
      <c r="AY761" s="257" t="s">
        <v>228</v>
      </c>
    </row>
    <row r="762" s="16" customFormat="1">
      <c r="A762" s="16"/>
      <c r="B762" s="280"/>
      <c r="C762" s="281"/>
      <c r="D762" s="238" t="s">
        <v>238</v>
      </c>
      <c r="E762" s="282" t="s">
        <v>2781</v>
      </c>
      <c r="F762" s="283" t="s">
        <v>335</v>
      </c>
      <c r="G762" s="281"/>
      <c r="H762" s="284">
        <v>13.68</v>
      </c>
      <c r="I762" s="285"/>
      <c r="J762" s="281"/>
      <c r="K762" s="281"/>
      <c r="L762" s="286"/>
      <c r="M762" s="287"/>
      <c r="N762" s="288"/>
      <c r="O762" s="288"/>
      <c r="P762" s="288"/>
      <c r="Q762" s="288"/>
      <c r="R762" s="288"/>
      <c r="S762" s="288"/>
      <c r="T762" s="289"/>
      <c r="U762" s="16"/>
      <c r="V762" s="16"/>
      <c r="W762" s="16"/>
      <c r="X762" s="16"/>
      <c r="Y762" s="16"/>
      <c r="Z762" s="16"/>
      <c r="AA762" s="16"/>
      <c r="AB762" s="16"/>
      <c r="AC762" s="16"/>
      <c r="AD762" s="16"/>
      <c r="AE762" s="16"/>
      <c r="AT762" s="290" t="s">
        <v>238</v>
      </c>
      <c r="AU762" s="290" t="s">
        <v>90</v>
      </c>
      <c r="AV762" s="16" t="s">
        <v>105</v>
      </c>
      <c r="AW762" s="16" t="s">
        <v>42</v>
      </c>
      <c r="AX762" s="16" t="s">
        <v>82</v>
      </c>
      <c r="AY762" s="290" t="s">
        <v>228</v>
      </c>
    </row>
    <row r="763" s="13" customFormat="1">
      <c r="A763" s="13"/>
      <c r="B763" s="236"/>
      <c r="C763" s="237"/>
      <c r="D763" s="238" t="s">
        <v>238</v>
      </c>
      <c r="E763" s="239" t="s">
        <v>44</v>
      </c>
      <c r="F763" s="240" t="s">
        <v>3231</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90</v>
      </c>
      <c r="AV763" s="13" t="s">
        <v>90</v>
      </c>
      <c r="AW763" s="13" t="s">
        <v>42</v>
      </c>
      <c r="AX763" s="13" t="s">
        <v>82</v>
      </c>
      <c r="AY763" s="246" t="s">
        <v>228</v>
      </c>
    </row>
    <row r="764" s="14" customFormat="1">
      <c r="A764" s="14"/>
      <c r="B764" s="247"/>
      <c r="C764" s="248"/>
      <c r="D764" s="238" t="s">
        <v>238</v>
      </c>
      <c r="E764" s="249" t="s">
        <v>44</v>
      </c>
      <c r="F764" s="250" t="s">
        <v>2784</v>
      </c>
      <c r="G764" s="248"/>
      <c r="H764" s="251">
        <v>352.49000000000001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90</v>
      </c>
      <c r="AV764" s="14" t="s">
        <v>92</v>
      </c>
      <c r="AW764" s="14" t="s">
        <v>42</v>
      </c>
      <c r="AX764" s="14" t="s">
        <v>82</v>
      </c>
      <c r="AY764" s="257" t="s">
        <v>228</v>
      </c>
    </row>
    <row r="765" s="16" customFormat="1">
      <c r="A765" s="16"/>
      <c r="B765" s="280"/>
      <c r="C765" s="281"/>
      <c r="D765" s="238" t="s">
        <v>238</v>
      </c>
      <c r="E765" s="282" t="s">
        <v>2783</v>
      </c>
      <c r="F765" s="283" t="s">
        <v>335</v>
      </c>
      <c r="G765" s="281"/>
      <c r="H765" s="284">
        <v>352.49000000000001</v>
      </c>
      <c r="I765" s="285"/>
      <c r="J765" s="281"/>
      <c r="K765" s="281"/>
      <c r="L765" s="286"/>
      <c r="M765" s="287"/>
      <c r="N765" s="288"/>
      <c r="O765" s="288"/>
      <c r="P765" s="288"/>
      <c r="Q765" s="288"/>
      <c r="R765" s="288"/>
      <c r="S765" s="288"/>
      <c r="T765" s="289"/>
      <c r="U765" s="16"/>
      <c r="V765" s="16"/>
      <c r="W765" s="16"/>
      <c r="X765" s="16"/>
      <c r="Y765" s="16"/>
      <c r="Z765" s="16"/>
      <c r="AA765" s="16"/>
      <c r="AB765" s="16"/>
      <c r="AC765" s="16"/>
      <c r="AD765" s="16"/>
      <c r="AE765" s="16"/>
      <c r="AT765" s="290" t="s">
        <v>238</v>
      </c>
      <c r="AU765" s="290" t="s">
        <v>90</v>
      </c>
      <c r="AV765" s="16" t="s">
        <v>105</v>
      </c>
      <c r="AW765" s="16" t="s">
        <v>42</v>
      </c>
      <c r="AX765" s="16" t="s">
        <v>82</v>
      </c>
      <c r="AY765" s="290" t="s">
        <v>228</v>
      </c>
    </row>
    <row r="766" s="13" customFormat="1">
      <c r="A766" s="13"/>
      <c r="B766" s="236"/>
      <c r="C766" s="237"/>
      <c r="D766" s="238" t="s">
        <v>238</v>
      </c>
      <c r="E766" s="239" t="s">
        <v>44</v>
      </c>
      <c r="F766" s="240" t="s">
        <v>3234</v>
      </c>
      <c r="G766" s="237"/>
      <c r="H766" s="239" t="s">
        <v>44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238</v>
      </c>
      <c r="AU766" s="246" t="s">
        <v>90</v>
      </c>
      <c r="AV766" s="13" t="s">
        <v>90</v>
      </c>
      <c r="AW766" s="13" t="s">
        <v>42</v>
      </c>
      <c r="AX766" s="13" t="s">
        <v>82</v>
      </c>
      <c r="AY766" s="246" t="s">
        <v>228</v>
      </c>
    </row>
    <row r="767" s="14" customFormat="1">
      <c r="A767" s="14"/>
      <c r="B767" s="247"/>
      <c r="C767" s="248"/>
      <c r="D767" s="238" t="s">
        <v>238</v>
      </c>
      <c r="E767" s="249" t="s">
        <v>44</v>
      </c>
      <c r="F767" s="250" t="s">
        <v>3242</v>
      </c>
      <c r="G767" s="248"/>
      <c r="H767" s="251">
        <v>9.3900000000000006</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238</v>
      </c>
      <c r="AU767" s="257" t="s">
        <v>90</v>
      </c>
      <c r="AV767" s="14" t="s">
        <v>92</v>
      </c>
      <c r="AW767" s="14" t="s">
        <v>42</v>
      </c>
      <c r="AX767" s="14" t="s">
        <v>82</v>
      </c>
      <c r="AY767" s="257" t="s">
        <v>228</v>
      </c>
    </row>
    <row r="768" s="16" customFormat="1">
      <c r="A768" s="16"/>
      <c r="B768" s="280"/>
      <c r="C768" s="281"/>
      <c r="D768" s="238" t="s">
        <v>238</v>
      </c>
      <c r="E768" s="282" t="s">
        <v>3243</v>
      </c>
      <c r="F768" s="283" t="s">
        <v>335</v>
      </c>
      <c r="G768" s="281"/>
      <c r="H768" s="284">
        <v>9.3900000000000006</v>
      </c>
      <c r="I768" s="285"/>
      <c r="J768" s="281"/>
      <c r="K768" s="281"/>
      <c r="L768" s="286"/>
      <c r="M768" s="287"/>
      <c r="N768" s="288"/>
      <c r="O768" s="288"/>
      <c r="P768" s="288"/>
      <c r="Q768" s="288"/>
      <c r="R768" s="288"/>
      <c r="S768" s="288"/>
      <c r="T768" s="289"/>
      <c r="U768" s="16"/>
      <c r="V768" s="16"/>
      <c r="W768" s="16"/>
      <c r="X768" s="16"/>
      <c r="Y768" s="16"/>
      <c r="Z768" s="16"/>
      <c r="AA768" s="16"/>
      <c r="AB768" s="16"/>
      <c r="AC768" s="16"/>
      <c r="AD768" s="16"/>
      <c r="AE768" s="16"/>
      <c r="AT768" s="290" t="s">
        <v>238</v>
      </c>
      <c r="AU768" s="290" t="s">
        <v>90</v>
      </c>
      <c r="AV768" s="16" t="s">
        <v>105</v>
      </c>
      <c r="AW768" s="16" t="s">
        <v>42</v>
      </c>
      <c r="AX768" s="16" t="s">
        <v>82</v>
      </c>
      <c r="AY768" s="290" t="s">
        <v>228</v>
      </c>
    </row>
    <row r="769" s="15" customFormat="1">
      <c r="A769" s="15"/>
      <c r="B769" s="258"/>
      <c r="C769" s="259"/>
      <c r="D769" s="238" t="s">
        <v>238</v>
      </c>
      <c r="E769" s="260" t="s">
        <v>44</v>
      </c>
      <c r="F769" s="261" t="s">
        <v>247</v>
      </c>
      <c r="G769" s="259"/>
      <c r="H769" s="262">
        <v>3398.21</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238</v>
      </c>
      <c r="AU769" s="268" t="s">
        <v>90</v>
      </c>
      <c r="AV769" s="15" t="s">
        <v>145</v>
      </c>
      <c r="AW769" s="15" t="s">
        <v>42</v>
      </c>
      <c r="AX769" s="15" t="s">
        <v>90</v>
      </c>
      <c r="AY769" s="268" t="s">
        <v>228</v>
      </c>
    </row>
    <row r="770" s="14" customFormat="1">
      <c r="A770" s="14"/>
      <c r="B770" s="247"/>
      <c r="C770" s="248"/>
      <c r="D770" s="238" t="s">
        <v>238</v>
      </c>
      <c r="E770" s="248"/>
      <c r="F770" s="250" t="s">
        <v>3244</v>
      </c>
      <c r="G770" s="248"/>
      <c r="H770" s="251">
        <v>0</v>
      </c>
      <c r="I770" s="252"/>
      <c r="J770" s="248"/>
      <c r="K770" s="248"/>
      <c r="L770" s="253"/>
      <c r="M770" s="300"/>
      <c r="N770" s="301"/>
      <c r="O770" s="301"/>
      <c r="P770" s="301"/>
      <c r="Q770" s="301"/>
      <c r="R770" s="301"/>
      <c r="S770" s="301"/>
      <c r="T770" s="302"/>
      <c r="U770" s="14"/>
      <c r="V770" s="14"/>
      <c r="W770" s="14"/>
      <c r="X770" s="14"/>
      <c r="Y770" s="14"/>
      <c r="Z770" s="14"/>
      <c r="AA770" s="14"/>
      <c r="AB770" s="14"/>
      <c r="AC770" s="14"/>
      <c r="AD770" s="14"/>
      <c r="AE770" s="14"/>
      <c r="AT770" s="257" t="s">
        <v>238</v>
      </c>
      <c r="AU770" s="257" t="s">
        <v>90</v>
      </c>
      <c r="AV770" s="14" t="s">
        <v>92</v>
      </c>
      <c r="AW770" s="14" t="s">
        <v>4</v>
      </c>
      <c r="AX770" s="14" t="s">
        <v>90</v>
      </c>
      <c r="AY770" s="257" t="s">
        <v>228</v>
      </c>
    </row>
    <row r="771" s="2" customFormat="1" ht="6.96" customHeight="1">
      <c r="A771" s="42"/>
      <c r="B771" s="63"/>
      <c r="C771" s="64"/>
      <c r="D771" s="64"/>
      <c r="E771" s="64"/>
      <c r="F771" s="64"/>
      <c r="G771" s="64"/>
      <c r="H771" s="64"/>
      <c r="I771" s="64"/>
      <c r="J771" s="64"/>
      <c r="K771" s="64"/>
      <c r="L771" s="48"/>
      <c r="M771" s="42"/>
      <c r="O771" s="42"/>
      <c r="P771" s="42"/>
      <c r="Q771" s="42"/>
      <c r="R771" s="42"/>
      <c r="S771" s="42"/>
      <c r="T771" s="42"/>
      <c r="U771" s="42"/>
      <c r="V771" s="42"/>
      <c r="W771" s="42"/>
      <c r="X771" s="42"/>
      <c r="Y771" s="42"/>
      <c r="Z771" s="42"/>
      <c r="AA771" s="42"/>
      <c r="AB771" s="42"/>
      <c r="AC771" s="42"/>
      <c r="AD771" s="42"/>
      <c r="AE771" s="42"/>
    </row>
  </sheetData>
  <sheetProtection sheet="1" autoFilter="0" formatColumns="0" formatRows="0" objects="1" scenarios="1" spinCount="100000" saltValue="ZK5aMfSx5vS8EahN0h7nIAvWXirPEpqUcG13dxbMmUGPfocu2tHlvw6cBuqrTFRIR0fjjZp/9UJoeZWc/blLgA==" hashValue="P5uyh0GXdFzFUFr3hs7++NbDoaBnBrSneomy9Dn9ObA4OfdxeuzfC7mGUxxX3u+YBod9T3xGUS/ypF0bWQ8qPA==" algorithmName="SHA-512" password="CC35"/>
  <autoFilter ref="C102:K77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401" r:id="rId32" display="https://podminky.urs.cz/item/CS_URS_2024_02/771591112"/>
    <hyperlink ref="F408" r:id="rId33" display="https://podminky.urs.cz/item/CS_URS_2024_02/771591115"/>
    <hyperlink ref="F415" r:id="rId34" display="https://podminky.urs.cz/item/CS_URS_2024_02/771591241"/>
    <hyperlink ref="F423" r:id="rId35" display="https://podminky.urs.cz/item/CS_URS_2024_02/771591242"/>
    <hyperlink ref="F431" r:id="rId36" display="https://podminky.urs.cz/item/CS_URS_2024_02/771591264"/>
    <hyperlink ref="F438" r:id="rId37" display="https://podminky.urs.cz/item/CS_URS_2024_02/998771103"/>
    <hyperlink ref="F441" r:id="rId38" display="https://podminky.urs.cz/item/CS_URS_2024_02/776111311"/>
    <hyperlink ref="F455" r:id="rId39" display="https://podminky.urs.cz/item/CS_URS_2024_02/776121321"/>
    <hyperlink ref="F469" r:id="rId40" display="https://podminky.urs.cz/item/CS_URS_2024_02/776141121"/>
    <hyperlink ref="F474" r:id="rId41" display="https://podminky.urs.cz/item/CS_URS_2024_02/776141122"/>
    <hyperlink ref="F534" r:id="rId42" display="https://podminky.urs.cz/item/CS_URS_2024_02/776411111"/>
    <hyperlink ref="F547" r:id="rId43" display="https://podminky.urs.cz/item/CS_URS_2024_02/776411211"/>
    <hyperlink ref="F555" r:id="rId44" display="https://podminky.urs.cz/item/CS_URS_2024_02/776421111"/>
    <hyperlink ref="F565" r:id="rId45" display="https://podminky.urs.cz/item/CS_URS_2024_02/776421212"/>
    <hyperlink ref="F573" r:id="rId46" display="https://podminky.urs.cz/item/CS_URS_2024_02/776421312"/>
    <hyperlink ref="F591" r:id="rId47" display="https://podminky.urs.cz/item/CS_URS_2024_02/998776103"/>
    <hyperlink ref="F610" r:id="rId48" display="https://podminky.urs.cz/item/CS_URS_2024_02/777911111"/>
    <hyperlink ref="F618" r:id="rId49" display="https://podminky.urs.cz/item/CS_URS_2024_02/998777103"/>
    <hyperlink ref="F621"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3245</v>
      </c>
      <c r="BA2" s="143" t="s">
        <v>44</v>
      </c>
      <c r="BB2" s="143" t="s">
        <v>44</v>
      </c>
      <c r="BC2" s="143" t="s">
        <v>3246</v>
      </c>
      <c r="BD2" s="143" t="s">
        <v>92</v>
      </c>
    </row>
    <row r="3" s="1" customFormat="1" ht="6.96" customHeight="1">
      <c r="B3" s="144"/>
      <c r="C3" s="145"/>
      <c r="D3" s="145"/>
      <c r="E3" s="145"/>
      <c r="F3" s="145"/>
      <c r="G3" s="145"/>
      <c r="H3" s="145"/>
      <c r="I3" s="145"/>
      <c r="J3" s="145"/>
      <c r="K3" s="145"/>
      <c r="L3" s="23"/>
      <c r="AT3" s="20" t="s">
        <v>92</v>
      </c>
      <c r="AZ3" s="143" t="s">
        <v>3247</v>
      </c>
      <c r="BA3" s="143" t="s">
        <v>44</v>
      </c>
      <c r="BB3" s="143" t="s">
        <v>44</v>
      </c>
      <c r="BC3" s="143" t="s">
        <v>3248</v>
      </c>
      <c r="BD3" s="143" t="s">
        <v>92</v>
      </c>
    </row>
    <row r="4" s="1" customFormat="1" ht="24.96" customHeight="1">
      <c r="B4" s="23"/>
      <c r="D4" s="146" t="s">
        <v>200</v>
      </c>
      <c r="L4" s="23"/>
      <c r="M4" s="147" t="s">
        <v>10</v>
      </c>
      <c r="AT4" s="20" t="s">
        <v>4</v>
      </c>
      <c r="AZ4" s="143" t="s">
        <v>3249</v>
      </c>
      <c r="BA4" s="143" t="s">
        <v>44</v>
      </c>
      <c r="BB4" s="143" t="s">
        <v>44</v>
      </c>
      <c r="BC4" s="143" t="s">
        <v>3250</v>
      </c>
      <c r="BD4" s="143" t="s">
        <v>92</v>
      </c>
    </row>
    <row r="5" s="1" customFormat="1" ht="6.96" customHeight="1">
      <c r="B5" s="23"/>
      <c r="L5" s="23"/>
      <c r="AZ5" s="143" t="s">
        <v>3251</v>
      </c>
      <c r="BA5" s="143" t="s">
        <v>44</v>
      </c>
      <c r="BB5" s="143" t="s">
        <v>44</v>
      </c>
      <c r="BC5" s="143" t="s">
        <v>3252</v>
      </c>
      <c r="BD5" s="143" t="s">
        <v>92</v>
      </c>
    </row>
    <row r="6" s="1" customFormat="1" ht="12" customHeight="1">
      <c r="B6" s="23"/>
      <c r="D6" s="148" t="s">
        <v>16</v>
      </c>
      <c r="L6" s="23"/>
      <c r="AZ6" s="143" t="s">
        <v>3253</v>
      </c>
      <c r="BA6" s="143" t="s">
        <v>44</v>
      </c>
      <c r="BB6" s="143" t="s">
        <v>44</v>
      </c>
      <c r="BC6" s="143" t="s">
        <v>3254</v>
      </c>
      <c r="BD6" s="143" t="s">
        <v>92</v>
      </c>
    </row>
    <row r="7" s="1" customFormat="1" ht="16.5" customHeight="1">
      <c r="B7" s="23"/>
      <c r="E7" s="149" t="str">
        <f>'Rekapitulace stavby'!K6</f>
        <v>Víceúčelový sportovní areál UKB - Sportovní hala</v>
      </c>
      <c r="F7" s="148"/>
      <c r="G7" s="148"/>
      <c r="H7" s="148"/>
      <c r="L7" s="23"/>
      <c r="AZ7" s="143" t="s">
        <v>3255</v>
      </c>
      <c r="BA7" s="143" t="s">
        <v>44</v>
      </c>
      <c r="BB7" s="143" t="s">
        <v>44</v>
      </c>
      <c r="BC7" s="143" t="s">
        <v>3256</v>
      </c>
      <c r="BD7" s="143" t="s">
        <v>92</v>
      </c>
    </row>
    <row r="8">
      <c r="B8" s="23"/>
      <c r="D8" s="148" t="s">
        <v>203</v>
      </c>
      <c r="L8" s="23"/>
      <c r="AZ8" s="143" t="s">
        <v>3257</v>
      </c>
      <c r="BA8" s="143" t="s">
        <v>44</v>
      </c>
      <c r="BB8" s="143" t="s">
        <v>44</v>
      </c>
      <c r="BC8" s="143" t="s">
        <v>3258</v>
      </c>
      <c r="BD8" s="143" t="s">
        <v>92</v>
      </c>
    </row>
    <row r="9" s="1" customFormat="1" ht="16.5" customHeight="1">
      <c r="B9" s="23"/>
      <c r="E9" s="149" t="s">
        <v>601</v>
      </c>
      <c r="F9" s="1"/>
      <c r="G9" s="1"/>
      <c r="H9" s="1"/>
      <c r="L9" s="23"/>
      <c r="AZ9" s="143" t="s">
        <v>3259</v>
      </c>
      <c r="BA9" s="143" t="s">
        <v>44</v>
      </c>
      <c r="BB9" s="143" t="s">
        <v>44</v>
      </c>
      <c r="BC9" s="143" t="s">
        <v>3260</v>
      </c>
      <c r="BD9" s="143" t="s">
        <v>92</v>
      </c>
    </row>
    <row r="10" s="1" customFormat="1" ht="12" customHeight="1">
      <c r="B10" s="23"/>
      <c r="D10" s="148" t="s">
        <v>604</v>
      </c>
      <c r="L10" s="23"/>
      <c r="AZ10" s="143" t="s">
        <v>3261</v>
      </c>
      <c r="BA10" s="143" t="s">
        <v>44</v>
      </c>
      <c r="BB10" s="143" t="s">
        <v>44</v>
      </c>
      <c r="BC10" s="143" t="s">
        <v>3262</v>
      </c>
      <c r="BD10" s="143" t="s">
        <v>92</v>
      </c>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c r="AZ11" s="143" t="s">
        <v>3263</v>
      </c>
      <c r="BA11" s="143" t="s">
        <v>44</v>
      </c>
      <c r="BB11" s="143" t="s">
        <v>44</v>
      </c>
      <c r="BC11" s="143" t="s">
        <v>3264</v>
      </c>
      <c r="BD11" s="143" t="s">
        <v>92</v>
      </c>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c r="AZ12" s="143" t="s">
        <v>3265</v>
      </c>
      <c r="BA12" s="143" t="s">
        <v>44</v>
      </c>
      <c r="BB12" s="143" t="s">
        <v>44</v>
      </c>
      <c r="BC12" s="143" t="s">
        <v>3266</v>
      </c>
      <c r="BD12" s="143" t="s">
        <v>92</v>
      </c>
    </row>
    <row r="13" s="2" customFormat="1" ht="16.5" customHeight="1">
      <c r="A13" s="42"/>
      <c r="B13" s="48"/>
      <c r="C13" s="42"/>
      <c r="D13" s="42"/>
      <c r="E13" s="151" t="s">
        <v>3267</v>
      </c>
      <c r="F13" s="42"/>
      <c r="G13" s="42"/>
      <c r="H13" s="42"/>
      <c r="I13" s="42"/>
      <c r="J13" s="42"/>
      <c r="K13" s="42"/>
      <c r="L13" s="150"/>
      <c r="S13" s="42"/>
      <c r="T13" s="42"/>
      <c r="U13" s="42"/>
      <c r="V13" s="42"/>
      <c r="W13" s="42"/>
      <c r="X13" s="42"/>
      <c r="Y13" s="42"/>
      <c r="Z13" s="42"/>
      <c r="AA13" s="42"/>
      <c r="AB13" s="42"/>
      <c r="AC13" s="42"/>
      <c r="AD13" s="42"/>
      <c r="AE13" s="42"/>
      <c r="AZ13" s="143" t="s">
        <v>3268</v>
      </c>
      <c r="BA13" s="143" t="s">
        <v>44</v>
      </c>
      <c r="BB13" s="143" t="s">
        <v>44</v>
      </c>
      <c r="BC13" s="143" t="s">
        <v>1109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3269</v>
      </c>
      <c r="BA14" s="143" t="s">
        <v>44</v>
      </c>
      <c r="BB14" s="143" t="s">
        <v>44</v>
      </c>
      <c r="BC14" s="143" t="s">
        <v>3270</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3271</v>
      </c>
      <c r="BA15" s="143" t="s">
        <v>44</v>
      </c>
      <c r="BB15" s="143" t="s">
        <v>44</v>
      </c>
      <c r="BC15" s="143" t="s">
        <v>1117</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3272</v>
      </c>
      <c r="BA16" s="143" t="s">
        <v>44</v>
      </c>
      <c r="BB16" s="143" t="s">
        <v>44</v>
      </c>
      <c r="BC16" s="143" t="s">
        <v>1119</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3273</v>
      </c>
      <c r="BA17" s="143" t="s">
        <v>44</v>
      </c>
      <c r="BB17" s="143" t="s">
        <v>44</v>
      </c>
      <c r="BC17" s="143" t="s">
        <v>3274</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3275</v>
      </c>
      <c r="BA18" s="143" t="s">
        <v>44</v>
      </c>
      <c r="BB18" s="143" t="s">
        <v>44</v>
      </c>
      <c r="BC18" s="143" t="s">
        <v>3276</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3277</v>
      </c>
      <c r="BA19" s="143" t="s">
        <v>44</v>
      </c>
      <c r="BB19" s="143" t="s">
        <v>44</v>
      </c>
      <c r="BC19" s="143" t="s">
        <v>3278</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3279</v>
      </c>
      <c r="BA20" s="143" t="s">
        <v>44</v>
      </c>
      <c r="BB20" s="143" t="s">
        <v>44</v>
      </c>
      <c r="BC20" s="143" t="s">
        <v>3280</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3281</v>
      </c>
      <c r="BA21" s="143" t="s">
        <v>44</v>
      </c>
      <c r="BB21" s="143" t="s">
        <v>44</v>
      </c>
      <c r="BC21" s="143" t="s">
        <v>1128</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3282</v>
      </c>
      <c r="BA22" s="143" t="s">
        <v>44</v>
      </c>
      <c r="BB22" s="143" t="s">
        <v>44</v>
      </c>
      <c r="BC22" s="143" t="s">
        <v>3283</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3284</v>
      </c>
      <c r="BA23" s="143" t="s">
        <v>44</v>
      </c>
      <c r="BB23" s="143" t="s">
        <v>44</v>
      </c>
      <c r="BC23" s="143" t="s">
        <v>3285</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3286</v>
      </c>
      <c r="BA24" s="143" t="s">
        <v>44</v>
      </c>
      <c r="BB24" s="143" t="s">
        <v>44</v>
      </c>
      <c r="BC24" s="143" t="s">
        <v>3287</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3288</v>
      </c>
      <c r="BA25" s="143" t="s">
        <v>44</v>
      </c>
      <c r="BB25" s="143" t="s">
        <v>44</v>
      </c>
      <c r="BC25" s="143" t="s">
        <v>3289</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3290</v>
      </c>
      <c r="BA26" s="143" t="s">
        <v>44</v>
      </c>
      <c r="BB26" s="143" t="s">
        <v>44</v>
      </c>
      <c r="BC26" s="143" t="s">
        <v>3291</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3292</v>
      </c>
      <c r="BA27" s="143" t="s">
        <v>44</v>
      </c>
      <c r="BB27" s="143" t="s">
        <v>44</v>
      </c>
      <c r="BC27" s="143" t="s">
        <v>3293</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ROUND((SUM(BE104:BE699)),  2)</f>
        <v>0</v>
      </c>
      <c r="G37" s="42"/>
      <c r="H37" s="42"/>
      <c r="I37" s="163">
        <v>0.20999999999999999</v>
      </c>
      <c r="J37" s="162">
        <f>ROUND(((SUM(BE104:BE699))*I37),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ROUND((SUM(BF104:BF699)),  2)</f>
        <v>0</v>
      </c>
      <c r="G38" s="42"/>
      <c r="H38" s="42"/>
      <c r="I38" s="163">
        <v>0.12</v>
      </c>
      <c r="J38" s="162">
        <f>ROUND(((SUM(BF104:BF699))*I38),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617</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618</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619</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3294</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2305</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1143</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2477</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3295</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1145</v>
      </c>
      <c r="E78" s="188"/>
      <c r="F78" s="188"/>
      <c r="G78" s="188"/>
      <c r="H78" s="188"/>
      <c r="I78" s="188"/>
      <c r="J78" s="189">
        <f>J501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3296</v>
      </c>
      <c r="E79" s="188"/>
      <c r="F79" s="188"/>
      <c r="G79" s="188"/>
      <c r="H79" s="188"/>
      <c r="I79" s="188"/>
      <c r="J79" s="189">
        <f>J520</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1146</v>
      </c>
      <c r="E80" s="183"/>
      <c r="F80" s="183"/>
      <c r="G80" s="183"/>
      <c r="H80" s="183"/>
      <c r="I80" s="183"/>
      <c r="J80" s="184">
        <f>J559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601</v>
      </c>
      <c r="F92" s="25"/>
      <c r="G92" s="25"/>
      <c r="H92" s="25"/>
      <c r="I92" s="25"/>
      <c r="J92" s="25"/>
      <c r="K92" s="25"/>
      <c r="L92" s="23"/>
    </row>
    <row r="93" s="1" customFormat="1" ht="12" customHeight="1">
      <c r="B93" s="24"/>
      <c r="C93" s="35" t="s">
        <v>604</v>
      </c>
      <c r="D93" s="25"/>
      <c r="E93" s="25"/>
      <c r="F93" s="25"/>
      <c r="G93" s="25"/>
      <c r="H93" s="25"/>
      <c r="I93" s="25"/>
      <c r="J93" s="25"/>
      <c r="K93" s="25"/>
      <c r="L93" s="23"/>
    </row>
    <row r="94" s="2" customFormat="1" ht="16.5" customHeight="1">
      <c r="A94" s="42"/>
      <c r="B94" s="43"/>
      <c r="C94" s="44"/>
      <c r="D94" s="44"/>
      <c r="E94" s="299" t="s">
        <v>607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610</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P105+P230+P559</f>
        <v>0</v>
      </c>
      <c r="Q104" s="100"/>
      <c r="R104" s="199">
        <f>R105+R230+R559</f>
        <v>97.204934167999994</v>
      </c>
      <c r="S104" s="100"/>
      <c r="T104" s="200">
        <f>T105+T230+T559</f>
        <v>0.040738200000000002</v>
      </c>
      <c r="U104" s="42"/>
      <c r="V104" s="42"/>
      <c r="W104" s="42"/>
      <c r="X104" s="42"/>
      <c r="Y104" s="42"/>
      <c r="Z104" s="42"/>
      <c r="AA104" s="42"/>
      <c r="AB104" s="42"/>
      <c r="AC104" s="42"/>
      <c r="AD104" s="42"/>
      <c r="AE104" s="42"/>
      <c r="AT104" s="20" t="s">
        <v>81</v>
      </c>
      <c r="AU104" s="20" t="s">
        <v>209</v>
      </c>
      <c r="BK104" s="201">
        <f>BK105+BK230+BK559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936</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3297</v>
      </c>
      <c r="F107" s="220" t="s">
        <v>3298</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3299</v>
      </c>
    </row>
    <row r="108" s="2" customFormat="1">
      <c r="A108" s="42"/>
      <c r="B108" s="43"/>
      <c r="C108" s="44"/>
      <c r="D108" s="231" t="s">
        <v>236</v>
      </c>
      <c r="E108" s="44"/>
      <c r="F108" s="232" t="s">
        <v>3300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3301</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3282</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3284</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3302</v>
      </c>
      <c r="F113" s="220" t="s">
        <v>3303</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3304</v>
      </c>
    </row>
    <row r="114" s="2" customFormat="1">
      <c r="A114" s="42"/>
      <c r="B114" s="43"/>
      <c r="C114" s="44"/>
      <c r="D114" s="231" t="s">
        <v>236</v>
      </c>
      <c r="E114" s="44"/>
      <c r="F114" s="232" t="s">
        <v>3305</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3306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3307</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3308</v>
      </c>
      <c r="F118" s="220" t="s">
        <v>3309</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3310</v>
      </c>
    </row>
    <row r="119" s="2" customFormat="1">
      <c r="A119" s="42"/>
      <c r="B119" s="43"/>
      <c r="C119" s="44"/>
      <c r="D119" s="231" t="s">
        <v>236</v>
      </c>
      <c r="E119" s="44"/>
      <c r="F119" s="232" t="s">
        <v>3311</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3312</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3313</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3314</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3315</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3316</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3317</v>
      </c>
      <c r="F126" s="220" t="s">
        <v>3318</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3319</v>
      </c>
    </row>
    <row r="127" s="2" customFormat="1">
      <c r="A127" s="42"/>
      <c r="B127" s="43"/>
      <c r="C127" s="44"/>
      <c r="D127" s="231" t="s">
        <v>236</v>
      </c>
      <c r="E127" s="44"/>
      <c r="F127" s="232" t="s">
        <v>3320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3321</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3277</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3322</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3323</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3324</v>
      </c>
      <c r="F133" s="220" t="s">
        <v>3325</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3326</v>
      </c>
    </row>
    <row r="134" s="2" customFormat="1">
      <c r="A134" s="42"/>
      <c r="B134" s="43"/>
      <c r="C134" s="44"/>
      <c r="D134" s="231" t="s">
        <v>236</v>
      </c>
      <c r="E134" s="44"/>
      <c r="F134" s="232" t="s">
        <v>3327</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3328</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3313</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3314</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3315</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3316</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3282</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3284</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3329</v>
      </c>
      <c r="F143" s="220" t="s">
        <v>3330</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3331</v>
      </c>
    </row>
    <row r="144" s="2" customFormat="1">
      <c r="A144" s="42"/>
      <c r="B144" s="43"/>
      <c r="C144" s="44"/>
      <c r="D144" s="231" t="s">
        <v>236</v>
      </c>
      <c r="E144" s="44"/>
      <c r="F144" s="232" t="s">
        <v>3332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3333</v>
      </c>
      <c r="F145" s="220" t="s">
        <v>3334</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3335</v>
      </c>
    </row>
    <row r="146" s="2" customFormat="1">
      <c r="A146" s="42"/>
      <c r="B146" s="43"/>
      <c r="C146" s="44"/>
      <c r="D146" s="231" t="s">
        <v>236</v>
      </c>
      <c r="E146" s="44"/>
      <c r="F146" s="232" t="s">
        <v>3336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3337</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3313</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3314</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3315</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3316</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3282</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3338</v>
      </c>
      <c r="F154" s="220" t="s">
        <v>3339</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3340</v>
      </c>
    </row>
    <row r="155" s="2" customFormat="1">
      <c r="A155" s="42"/>
      <c r="B155" s="43"/>
      <c r="C155" s="44"/>
      <c r="D155" s="231" t="s">
        <v>236</v>
      </c>
      <c r="E155" s="44"/>
      <c r="F155" s="232" t="s">
        <v>3341</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3342</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3343</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3344</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3345</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3346</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2506</v>
      </c>
      <c r="F162" s="220" t="s">
        <v>2507</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3347</v>
      </c>
    </row>
    <row r="163" s="2" customFormat="1">
      <c r="A163" s="42"/>
      <c r="B163" s="43"/>
      <c r="C163" s="44"/>
      <c r="D163" s="231" t="s">
        <v>236</v>
      </c>
      <c r="E163" s="44"/>
      <c r="F163" s="232" t="s">
        <v>2509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310</v>
      </c>
      <c r="D164" s="269" t="s">
        <v>277</v>
      </c>
      <c r="E164" s="270" t="s">
        <v>3348</v>
      </c>
      <c r="F164" s="271" t="s">
        <v>3349</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3350</v>
      </c>
    </row>
    <row r="165" s="13" customFormat="1">
      <c r="A165" s="13"/>
      <c r="B165" s="236"/>
      <c r="C165" s="237"/>
      <c r="D165" s="238" t="s">
        <v>238</v>
      </c>
      <c r="E165" s="239" t="s">
        <v>44</v>
      </c>
      <c r="F165" s="240" t="s">
        <v>3351</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1366</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3352</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3353</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3354</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326</v>
      </c>
      <c r="D172" s="269" t="s">
        <v>277</v>
      </c>
      <c r="E172" s="270" t="s">
        <v>3355</v>
      </c>
      <c r="F172" s="271" t="s">
        <v>3356</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3357</v>
      </c>
    </row>
    <row r="173" s="13" customFormat="1">
      <c r="A173" s="13"/>
      <c r="B173" s="236"/>
      <c r="C173" s="237"/>
      <c r="D173" s="238" t="s">
        <v>238</v>
      </c>
      <c r="E173" s="239" t="s">
        <v>44</v>
      </c>
      <c r="F173" s="240" t="s">
        <v>3358</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1366</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3359</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1408</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3360</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3257</v>
      </c>
      <c r="F178" s="283" t="s">
        <v>335</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3361</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3362</v>
      </c>
      <c r="F181" s="271" t="s">
        <v>3363</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3364</v>
      </c>
    </row>
    <row r="182" s="13" customFormat="1">
      <c r="A182" s="13"/>
      <c r="B182" s="236"/>
      <c r="C182" s="237"/>
      <c r="D182" s="238" t="s">
        <v>238</v>
      </c>
      <c r="E182" s="239" t="s">
        <v>44</v>
      </c>
      <c r="F182" s="240" t="s">
        <v>3358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1366</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3365</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1408</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3366</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3259</v>
      </c>
      <c r="F187" s="283" t="s">
        <v>335</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3367</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957</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342</v>
      </c>
      <c r="D191" s="218" t="s">
        <v>230</v>
      </c>
      <c r="E191" s="219" t="s">
        <v>3368</v>
      </c>
      <c r="F191" s="220" t="s">
        <v>3369</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3370</v>
      </c>
    </row>
    <row r="192" s="2" customFormat="1">
      <c r="A192" s="42"/>
      <c r="B192" s="43"/>
      <c r="C192" s="44"/>
      <c r="D192" s="231" t="s">
        <v>236</v>
      </c>
      <c r="E192" s="44"/>
      <c r="F192" s="232" t="s">
        <v>3371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323</v>
      </c>
      <c r="E193" s="44"/>
      <c r="F193" s="279" t="s">
        <v>3372</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92</v>
      </c>
    </row>
    <row r="194" s="13" customFormat="1">
      <c r="A194" s="13"/>
      <c r="B194" s="236"/>
      <c r="C194" s="237"/>
      <c r="D194" s="238" t="s">
        <v>238</v>
      </c>
      <c r="E194" s="239" t="s">
        <v>44</v>
      </c>
      <c r="F194" s="240" t="s">
        <v>3373</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3374</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3375</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351</v>
      </c>
      <c r="D198" s="218" t="s">
        <v>230</v>
      </c>
      <c r="E198" s="219" t="s">
        <v>3376</v>
      </c>
      <c r="F198" s="220" t="s">
        <v>3377</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3378</v>
      </c>
    </row>
    <row r="199" s="2" customFormat="1">
      <c r="A199" s="42"/>
      <c r="B199" s="43"/>
      <c r="C199" s="44"/>
      <c r="D199" s="231" t="s">
        <v>236</v>
      </c>
      <c r="E199" s="44"/>
      <c r="F199" s="232" t="s">
        <v>3379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323</v>
      </c>
      <c r="E200" s="44"/>
      <c r="F200" s="279" t="s">
        <v>3372</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323</v>
      </c>
      <c r="AU200" s="20" t="s">
        <v>92</v>
      </c>
    </row>
    <row r="201" s="13" customFormat="1">
      <c r="A201" s="13"/>
      <c r="B201" s="236"/>
      <c r="C201" s="237"/>
      <c r="D201" s="238" t="s">
        <v>238</v>
      </c>
      <c r="E201" s="239" t="s">
        <v>44</v>
      </c>
      <c r="F201" s="240" t="s">
        <v>3373</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3380</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3381</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1408</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3382</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356</v>
      </c>
      <c r="D207" s="218" t="s">
        <v>230</v>
      </c>
      <c r="E207" s="219" t="s">
        <v>3383</v>
      </c>
      <c r="F207" s="220" t="s">
        <v>3384</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3385</v>
      </c>
    </row>
    <row r="208" s="2" customFormat="1">
      <c r="A208" s="42"/>
      <c r="B208" s="43"/>
      <c r="C208" s="44"/>
      <c r="D208" s="238" t="s">
        <v>323</v>
      </c>
      <c r="E208" s="44"/>
      <c r="F208" s="279" t="s">
        <v>3386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323</v>
      </c>
      <c r="AU208" s="20" t="s">
        <v>92</v>
      </c>
    </row>
    <row r="209" s="13" customFormat="1">
      <c r="A209" s="13"/>
      <c r="B209" s="236"/>
      <c r="C209" s="237"/>
      <c r="D209" s="238" t="s">
        <v>238</v>
      </c>
      <c r="E209" s="239" t="s">
        <v>44</v>
      </c>
      <c r="F209" s="240" t="s">
        <v>3373</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3387</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3388</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365</v>
      </c>
      <c r="D213" s="218" t="s">
        <v>230</v>
      </c>
      <c r="E213" s="219" t="s">
        <v>3389</v>
      </c>
      <c r="F213" s="220" t="s">
        <v>3390</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3391</v>
      </c>
    </row>
    <row r="214" s="2" customFormat="1">
      <c r="A214" s="42"/>
      <c r="B214" s="43"/>
      <c r="C214" s="44"/>
      <c r="D214" s="238" t="s">
        <v>323</v>
      </c>
      <c r="E214" s="44"/>
      <c r="F214" s="279" t="s">
        <v>3386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92</v>
      </c>
    </row>
    <row r="215" s="13" customFormat="1">
      <c r="A215" s="13"/>
      <c r="B215" s="236"/>
      <c r="C215" s="237"/>
      <c r="D215" s="238" t="s">
        <v>238</v>
      </c>
      <c r="E215" s="239" t="s">
        <v>44</v>
      </c>
      <c r="F215" s="240" t="s">
        <v>3373</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3392</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3393</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373</v>
      </c>
      <c r="D219" s="218" t="s">
        <v>230</v>
      </c>
      <c r="E219" s="219" t="s">
        <v>3394</v>
      </c>
      <c r="F219" s="220" t="s">
        <v>3395</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3396</v>
      </c>
    </row>
    <row r="220" s="2" customFormat="1">
      <c r="A220" s="42"/>
      <c r="B220" s="43"/>
      <c r="C220" s="44"/>
      <c r="D220" s="238" t="s">
        <v>323</v>
      </c>
      <c r="E220" s="44"/>
      <c r="F220" s="279" t="s">
        <v>3386</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92</v>
      </c>
    </row>
    <row r="221" s="13" customFormat="1">
      <c r="A221" s="13"/>
      <c r="B221" s="236"/>
      <c r="C221" s="237"/>
      <c r="D221" s="238" t="s">
        <v>238</v>
      </c>
      <c r="E221" s="239" t="s">
        <v>44</v>
      </c>
      <c r="F221" s="240" t="s">
        <v>3373</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3397</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3398</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315</v>
      </c>
      <c r="D225" s="218" t="s">
        <v>230</v>
      </c>
      <c r="E225" s="219" t="s">
        <v>3399</v>
      </c>
      <c r="F225" s="220" t="s">
        <v>3400</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3401</v>
      </c>
    </row>
    <row r="226" s="2" customFormat="1">
      <c r="A226" s="42"/>
      <c r="B226" s="43"/>
      <c r="C226" s="44"/>
      <c r="D226" s="231" t="s">
        <v>236</v>
      </c>
      <c r="E226" s="44"/>
      <c r="F226" s="232" t="s">
        <v>3402</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371</v>
      </c>
      <c r="F227" s="216" t="s">
        <v>372</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319</v>
      </c>
      <c r="D228" s="218" t="s">
        <v>230</v>
      </c>
      <c r="E228" s="219" t="s">
        <v>2600</v>
      </c>
      <c r="F228" s="220" t="s">
        <v>2601</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3403</v>
      </c>
    </row>
    <row r="229" s="2" customFormat="1">
      <c r="A229" s="42"/>
      <c r="B229" s="43"/>
      <c r="C229" s="44"/>
      <c r="D229" s="231" t="s">
        <v>236</v>
      </c>
      <c r="E229" s="44"/>
      <c r="F229" s="232" t="s">
        <v>2603</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984</v>
      </c>
      <c r="F230" s="205" t="s">
        <v>985</v>
      </c>
      <c r="G230" s="203"/>
      <c r="H230" s="203"/>
      <c r="I230" s="206"/>
      <c r="J230" s="207">
        <f>BK230</f>
        <v>0</v>
      </c>
      <c r="K230" s="203"/>
      <c r="L230" s="208"/>
      <c r="M230" s="209"/>
      <c r="N230" s="210"/>
      <c r="O230" s="210"/>
      <c r="P230" s="211">
        <f>P231+P241+P249+P300+P318+P501+P520</f>
        <v>0</v>
      </c>
      <c r="Q230" s="210"/>
      <c r="R230" s="211">
        <f>R231+R241+R249+R300+R318+R501+R520</f>
        <v>34.276078468000001</v>
      </c>
      <c r="S230" s="210"/>
      <c r="T230" s="212">
        <f>T231+T241+T249+T300+T318+T501+T520</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BK231+BK241+BK249+BK300+BK318+BK501+BK520</f>
        <v>0</v>
      </c>
    </row>
    <row r="231" s="12" customFormat="1" ht="22.8" customHeight="1">
      <c r="A231" s="12"/>
      <c r="B231" s="202"/>
      <c r="C231" s="203"/>
      <c r="D231" s="204" t="s">
        <v>81</v>
      </c>
      <c r="E231" s="216" t="s">
        <v>3404</v>
      </c>
      <c r="F231" s="216" t="s">
        <v>3405</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490</v>
      </c>
      <c r="D232" s="218" t="s">
        <v>230</v>
      </c>
      <c r="E232" s="219" t="s">
        <v>3406</v>
      </c>
      <c r="F232" s="220" t="s">
        <v>3407</v>
      </c>
      <c r="G232" s="221" t="s">
        <v>413</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365</v>
      </c>
      <c r="BM232" s="229" t="s">
        <v>3408</v>
      </c>
    </row>
    <row r="233" s="2" customFormat="1">
      <c r="A233" s="42"/>
      <c r="B233" s="43"/>
      <c r="C233" s="44"/>
      <c r="D233" s="231" t="s">
        <v>236</v>
      </c>
      <c r="E233" s="44"/>
      <c r="F233" s="232" t="s">
        <v>3409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3410</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3411</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1076</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3412</v>
      </c>
      <c r="F238" s="271" t="s">
        <v>3413</v>
      </c>
      <c r="G238" s="272" t="s">
        <v>413</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549</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3414</v>
      </c>
    </row>
    <row r="239" s="2" customFormat="1" ht="24.15" customHeight="1">
      <c r="A239" s="42"/>
      <c r="B239" s="43"/>
      <c r="C239" s="218" t="s">
        <v>501</v>
      </c>
      <c r="D239" s="218" t="s">
        <v>230</v>
      </c>
      <c r="E239" s="219" t="s">
        <v>3415</v>
      </c>
      <c r="F239" s="220" t="s">
        <v>3416</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365</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3417</v>
      </c>
    </row>
    <row r="240" s="2" customFormat="1">
      <c r="A240" s="42"/>
      <c r="B240" s="43"/>
      <c r="C240" s="44"/>
      <c r="D240" s="231" t="s">
        <v>236</v>
      </c>
      <c r="E240" s="44"/>
      <c r="F240" s="232" t="s">
        <v>3418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2415</v>
      </c>
      <c r="F241" s="216" t="s">
        <v>2416</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506</v>
      </c>
      <c r="D242" s="218" t="s">
        <v>230</v>
      </c>
      <c r="E242" s="219" t="s">
        <v>3419</v>
      </c>
      <c r="F242" s="220" t="s">
        <v>3420</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3421</v>
      </c>
    </row>
    <row r="243" s="2" customFormat="1">
      <c r="A243" s="42"/>
      <c r="B243" s="43"/>
      <c r="C243" s="44"/>
      <c r="D243" s="238" t="s">
        <v>323</v>
      </c>
      <c r="E243" s="44"/>
      <c r="F243" s="279" t="s">
        <v>3422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323</v>
      </c>
      <c r="AU243" s="20" t="s">
        <v>92</v>
      </c>
    </row>
    <row r="244" s="13" customFormat="1">
      <c r="A244" s="13"/>
      <c r="B244" s="236"/>
      <c r="C244" s="237"/>
      <c r="D244" s="238" t="s">
        <v>238</v>
      </c>
      <c r="E244" s="239" t="s">
        <v>44</v>
      </c>
      <c r="F244" s="240" t="s">
        <v>3423</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3286</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511</v>
      </c>
      <c r="D247" s="218" t="s">
        <v>230</v>
      </c>
      <c r="E247" s="219" t="s">
        <v>2438</v>
      </c>
      <c r="F247" s="220" t="s">
        <v>2439</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365</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365</v>
      </c>
      <c r="BM247" s="229" t="s">
        <v>3424</v>
      </c>
    </row>
    <row r="248" s="2" customFormat="1">
      <c r="A248" s="42"/>
      <c r="B248" s="43"/>
      <c r="C248" s="44"/>
      <c r="D248" s="231" t="s">
        <v>236</v>
      </c>
      <c r="E248" s="44"/>
      <c r="F248" s="232" t="s">
        <v>2441</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2059</v>
      </c>
      <c r="F249" s="216" t="s">
        <v>2060</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516</v>
      </c>
      <c r="D250" s="218" t="s">
        <v>230</v>
      </c>
      <c r="E250" s="219" t="s">
        <v>3425</v>
      </c>
      <c r="F250" s="220" t="s">
        <v>3426</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3427</v>
      </c>
    </row>
    <row r="251" s="13" customFormat="1">
      <c r="A251" s="13"/>
      <c r="B251" s="236"/>
      <c r="C251" s="237"/>
      <c r="D251" s="238" t="s">
        <v>238</v>
      </c>
      <c r="E251" s="239" t="s">
        <v>44</v>
      </c>
      <c r="F251" s="240" t="s">
        <v>3428</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3273</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520</v>
      </c>
      <c r="D254" s="218" t="s">
        <v>230</v>
      </c>
      <c r="E254" s="219" t="s">
        <v>3429</v>
      </c>
      <c r="F254" s="220" t="s">
        <v>3430</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3431</v>
      </c>
    </row>
    <row r="255" s="2" customFormat="1">
      <c r="A255" s="42"/>
      <c r="B255" s="43"/>
      <c r="C255" s="44"/>
      <c r="D255" s="231" t="s">
        <v>236</v>
      </c>
      <c r="E255" s="44"/>
      <c r="F255" s="232" t="s">
        <v>3432</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3433</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3251</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525</v>
      </c>
      <c r="D259" s="218" t="s">
        <v>230</v>
      </c>
      <c r="E259" s="219" t="s">
        <v>3434</v>
      </c>
      <c r="F259" s="220" t="s">
        <v>3435</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365</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365</v>
      </c>
      <c r="BM259" s="229" t="s">
        <v>3436</v>
      </c>
    </row>
    <row r="260" s="2" customFormat="1">
      <c r="A260" s="42"/>
      <c r="B260" s="43"/>
      <c r="C260" s="44"/>
      <c r="D260" s="231" t="s">
        <v>236</v>
      </c>
      <c r="E260" s="44"/>
      <c r="F260" s="232" t="s">
        <v>3437</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3433</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3253</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529</v>
      </c>
      <c r="D264" s="218" t="s">
        <v>230</v>
      </c>
      <c r="E264" s="219" t="s">
        <v>3438</v>
      </c>
      <c r="F264" s="220" t="s">
        <v>3439</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365</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3440</v>
      </c>
    </row>
    <row r="265" s="2" customFormat="1">
      <c r="A265" s="42"/>
      <c r="B265" s="43"/>
      <c r="C265" s="44"/>
      <c r="D265" s="231" t="s">
        <v>236</v>
      </c>
      <c r="E265" s="44"/>
      <c r="F265" s="232" t="s">
        <v>3441</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3442</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3443</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534</v>
      </c>
      <c r="D269" s="269" t="s">
        <v>277</v>
      </c>
      <c r="E269" s="270" t="s">
        <v>3444</v>
      </c>
      <c r="F269" s="271" t="s">
        <v>3445</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549</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3446</v>
      </c>
    </row>
    <row r="270" s="14" customFormat="1">
      <c r="A270" s="14"/>
      <c r="B270" s="247"/>
      <c r="C270" s="248"/>
      <c r="D270" s="238" t="s">
        <v>238</v>
      </c>
      <c r="E270" s="248"/>
      <c r="F270" s="250" t="s">
        <v>3447</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539</v>
      </c>
      <c r="D271" s="218" t="s">
        <v>230</v>
      </c>
      <c r="E271" s="219" t="s">
        <v>3448</v>
      </c>
      <c r="F271" s="220" t="s">
        <v>3449</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3450</v>
      </c>
    </row>
    <row r="272" s="13" customFormat="1">
      <c r="A272" s="13"/>
      <c r="B272" s="236"/>
      <c r="C272" s="237"/>
      <c r="D272" s="238" t="s">
        <v>238</v>
      </c>
      <c r="E272" s="239" t="s">
        <v>44</v>
      </c>
      <c r="F272" s="240" t="s">
        <v>3433</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3255</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543</v>
      </c>
      <c r="D275" s="218" t="s">
        <v>230</v>
      </c>
      <c r="E275" s="219" t="s">
        <v>3451</v>
      </c>
      <c r="F275" s="220" t="s">
        <v>3452</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365</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3453</v>
      </c>
    </row>
    <row r="276" s="2" customFormat="1">
      <c r="A276" s="42"/>
      <c r="B276" s="43"/>
      <c r="C276" s="44"/>
      <c r="D276" s="231" t="s">
        <v>236</v>
      </c>
      <c r="E276" s="44"/>
      <c r="F276" s="232" t="s">
        <v>3454</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3455</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3251</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3253</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3255</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549</v>
      </c>
      <c r="D282" s="218" t="s">
        <v>230</v>
      </c>
      <c r="E282" s="219" t="s">
        <v>3456</v>
      </c>
      <c r="F282" s="220" t="s">
        <v>3457</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365</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365</v>
      </c>
      <c r="BM282" s="229" t="s">
        <v>3458</v>
      </c>
    </row>
    <row r="283" s="2" customFormat="1">
      <c r="A283" s="42"/>
      <c r="B283" s="43"/>
      <c r="C283" s="44"/>
      <c r="D283" s="231" t="s">
        <v>236</v>
      </c>
      <c r="E283" s="44"/>
      <c r="F283" s="232" t="s">
        <v>3459</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3460</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3249</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555</v>
      </c>
      <c r="D287" s="269" t="s">
        <v>277</v>
      </c>
      <c r="E287" s="270" t="s">
        <v>3461</v>
      </c>
      <c r="F287" s="271" t="s">
        <v>3462</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549</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3463</v>
      </c>
    </row>
    <row r="288" s="14" customFormat="1">
      <c r="A288" s="14"/>
      <c r="B288" s="247"/>
      <c r="C288" s="248"/>
      <c r="D288" s="238" t="s">
        <v>238</v>
      </c>
      <c r="E288" s="248"/>
      <c r="F288" s="250" t="s">
        <v>3464</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560</v>
      </c>
      <c r="D289" s="218" t="s">
        <v>230</v>
      </c>
      <c r="E289" s="219" t="s">
        <v>3465</v>
      </c>
      <c r="F289" s="220" t="s">
        <v>3466</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365</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3467</v>
      </c>
    </row>
    <row r="290" s="2" customFormat="1">
      <c r="A290" s="42"/>
      <c r="B290" s="43"/>
      <c r="C290" s="44"/>
      <c r="D290" s="231" t="s">
        <v>236</v>
      </c>
      <c r="E290" s="44"/>
      <c r="F290" s="232" t="s">
        <v>3468</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3469</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3470</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1366</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3471</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1368</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3472</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562</v>
      </c>
      <c r="D298" s="218" t="s">
        <v>230</v>
      </c>
      <c r="E298" s="219" t="s">
        <v>2128</v>
      </c>
      <c r="F298" s="220" t="s">
        <v>2129</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3473</v>
      </c>
    </row>
    <row r="299" s="2" customFormat="1">
      <c r="A299" s="42"/>
      <c r="B299" s="43"/>
      <c r="C299" s="44"/>
      <c r="D299" s="231" t="s">
        <v>236</v>
      </c>
      <c r="E299" s="44"/>
      <c r="F299" s="232" t="s">
        <v>2131</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2647</v>
      </c>
      <c r="F300" s="216" t="s">
        <v>2648</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568</v>
      </c>
      <c r="D301" s="218" t="s">
        <v>230</v>
      </c>
      <c r="E301" s="219" t="s">
        <v>3474</v>
      </c>
      <c r="F301" s="220" t="s">
        <v>3475</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3476</v>
      </c>
    </row>
    <row r="302" s="13" customFormat="1">
      <c r="A302" s="13"/>
      <c r="B302" s="236"/>
      <c r="C302" s="237"/>
      <c r="D302" s="238" t="s">
        <v>238</v>
      </c>
      <c r="E302" s="239" t="s">
        <v>44</v>
      </c>
      <c r="F302" s="240" t="s">
        <v>2652</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3279</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570</v>
      </c>
      <c r="D305" s="218" t="s">
        <v>230</v>
      </c>
      <c r="E305" s="219" t="s">
        <v>3477</v>
      </c>
      <c r="F305" s="220" t="s">
        <v>3478</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3479</v>
      </c>
    </row>
    <row r="306" s="13" customFormat="1">
      <c r="A306" s="13"/>
      <c r="B306" s="236"/>
      <c r="C306" s="237"/>
      <c r="D306" s="238" t="s">
        <v>238</v>
      </c>
      <c r="E306" s="239" t="s">
        <v>44</v>
      </c>
      <c r="F306" s="240" t="s">
        <v>3480</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3286</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572</v>
      </c>
      <c r="D309" s="218" t="s">
        <v>230</v>
      </c>
      <c r="E309" s="219" t="s">
        <v>3481</v>
      </c>
      <c r="F309" s="220" t="s">
        <v>3482</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365</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365</v>
      </c>
      <c r="BM309" s="229" t="s">
        <v>3483</v>
      </c>
    </row>
    <row r="310" s="13" customFormat="1">
      <c r="A310" s="13"/>
      <c r="B310" s="236"/>
      <c r="C310" s="237"/>
      <c r="D310" s="238" t="s">
        <v>238</v>
      </c>
      <c r="E310" s="239" t="s">
        <v>44</v>
      </c>
      <c r="F310" s="240" t="s">
        <v>3484</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3261</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574</v>
      </c>
      <c r="D313" s="218" t="s">
        <v>230</v>
      </c>
      <c r="E313" s="219" t="s">
        <v>3485</v>
      </c>
      <c r="F313" s="220" t="s">
        <v>3486</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365</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365</v>
      </c>
      <c r="BM313" s="229" t="s">
        <v>3487</v>
      </c>
    </row>
    <row r="314" s="13" customFormat="1">
      <c r="A314" s="13"/>
      <c r="B314" s="236"/>
      <c r="C314" s="237"/>
      <c r="D314" s="238" t="s">
        <v>238</v>
      </c>
      <c r="E314" s="239" t="s">
        <v>44</v>
      </c>
      <c r="F314" s="240" t="s">
        <v>2656</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3265</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3247</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3488</v>
      </c>
      <c r="F318" s="216" t="s">
        <v>3489</v>
      </c>
      <c r="G318" s="203"/>
      <c r="H318" s="203"/>
      <c r="I318" s="206"/>
      <c r="J318" s="217">
        <f>BK318</f>
        <v>0</v>
      </c>
      <c r="K318" s="203"/>
      <c r="L318" s="208"/>
      <c r="M318" s="209"/>
      <c r="N318" s="210"/>
      <c r="O318" s="210"/>
      <c r="P318" s="211">
        <f>SUM(P319:P500)</f>
        <v>0</v>
      </c>
      <c r="Q318" s="210"/>
      <c r="R318" s="211">
        <f>SUM(R319:R500)</f>
        <v>20.632520619999998</v>
      </c>
      <c r="S318" s="210"/>
      <c r="T318" s="212">
        <f>SUM(T319:T500)</f>
        <v>0</v>
      </c>
      <c r="U318" s="12"/>
      <c r="V318" s="12"/>
      <c r="W318" s="12"/>
      <c r="X318" s="12"/>
      <c r="Y318" s="12"/>
      <c r="Z318" s="12"/>
      <c r="AA318" s="12"/>
      <c r="AB318" s="12"/>
      <c r="AC318" s="12"/>
      <c r="AD318" s="12"/>
      <c r="AE318" s="12"/>
      <c r="AR318" s="213" t="s">
        <v>92</v>
      </c>
      <c r="AT318" s="214" t="s">
        <v>81</v>
      </c>
      <c r="AU318" s="214" t="s">
        <v>90</v>
      </c>
      <c r="AY318" s="213" t="s">
        <v>228</v>
      </c>
      <c r="BK318" s="215">
        <f>SUM(BK319:BK500)</f>
        <v>0</v>
      </c>
    </row>
    <row r="319" s="2" customFormat="1" ht="16.5" customHeight="1">
      <c r="A319" s="42"/>
      <c r="B319" s="43"/>
      <c r="C319" s="218" t="s">
        <v>580</v>
      </c>
      <c r="D319" s="218" t="s">
        <v>230</v>
      </c>
      <c r="E319" s="219" t="s">
        <v>3490</v>
      </c>
      <c r="F319" s="220" t="s">
        <v>3491</v>
      </c>
      <c r="G319" s="221" t="s">
        <v>233</v>
      </c>
      <c r="H319" s="222">
        <v>667.20000000000005</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365</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365</v>
      </c>
      <c r="BM319" s="229" t="s">
        <v>3492</v>
      </c>
    </row>
    <row r="320" s="2" customFormat="1">
      <c r="A320" s="42"/>
      <c r="B320" s="43"/>
      <c r="C320" s="44"/>
      <c r="D320" s="231" t="s">
        <v>236</v>
      </c>
      <c r="E320" s="44"/>
      <c r="F320" s="232" t="s">
        <v>3493</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3494</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3245</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3290</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3292</v>
      </c>
      <c r="G324" s="248"/>
      <c r="H324" s="251">
        <v>61.329999999999998</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667.20000000000005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585</v>
      </c>
      <c r="D326" s="218" t="s">
        <v>230</v>
      </c>
      <c r="E326" s="219" t="s">
        <v>3495</v>
      </c>
      <c r="F326" s="220" t="s">
        <v>3496</v>
      </c>
      <c r="G326" s="221" t="s">
        <v>233</v>
      </c>
      <c r="H326" s="222">
        <v>667.20000000000005</v>
      </c>
      <c r="I326" s="223"/>
      <c r="J326" s="224">
        <f>ROUND(I326*H326,2)</f>
        <v>0</v>
      </c>
      <c r="K326" s="220" t="s">
        <v>234</v>
      </c>
      <c r="L326" s="48"/>
      <c r="M326" s="225" t="s">
        <v>44</v>
      </c>
      <c r="N326" s="226" t="s">
        <v>53</v>
      </c>
      <c r="O326" s="88"/>
      <c r="P326" s="227">
        <f>O326*H326</f>
        <v>0</v>
      </c>
      <c r="Q326" s="227">
        <v>0.00029999999999999997</v>
      </c>
      <c r="R326" s="227">
        <f>Q326*H326</f>
        <v>0.20016000000000001</v>
      </c>
      <c r="S326" s="227">
        <v>0</v>
      </c>
      <c r="T326" s="228">
        <f>S326*H326</f>
        <v>0</v>
      </c>
      <c r="U326" s="42"/>
      <c r="V326" s="42"/>
      <c r="W326" s="42"/>
      <c r="X326" s="42"/>
      <c r="Y326" s="42"/>
      <c r="Z326" s="42"/>
      <c r="AA326" s="42"/>
      <c r="AB326" s="42"/>
      <c r="AC326" s="42"/>
      <c r="AD326" s="42"/>
      <c r="AE326" s="42"/>
      <c r="AR326" s="229" t="s">
        <v>365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365</v>
      </c>
      <c r="BM326" s="229" t="s">
        <v>3497</v>
      </c>
    </row>
    <row r="327" s="2" customFormat="1">
      <c r="A327" s="42"/>
      <c r="B327" s="43"/>
      <c r="C327" s="44"/>
      <c r="D327" s="231" t="s">
        <v>236</v>
      </c>
      <c r="E327" s="44"/>
      <c r="F327" s="232" t="s">
        <v>3498</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3499</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3245</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3290</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3292</v>
      </c>
      <c r="G331" s="248"/>
      <c r="H331" s="251">
        <v>61.329999999999998</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667.20000000000005</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882</v>
      </c>
      <c r="D333" s="218" t="s">
        <v>230</v>
      </c>
      <c r="E333" s="219" t="s">
        <v>3500</v>
      </c>
      <c r="F333" s="220" t="s">
        <v>3501</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365</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365</v>
      </c>
      <c r="BM333" s="229" t="s">
        <v>3502</v>
      </c>
    </row>
    <row r="334" s="2" customFormat="1">
      <c r="A334" s="42"/>
      <c r="B334" s="43"/>
      <c r="C334" s="44"/>
      <c r="D334" s="231" t="s">
        <v>236</v>
      </c>
      <c r="E334" s="44"/>
      <c r="F334" s="232" t="s">
        <v>3503</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3504</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3505</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1366</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3506</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3507</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3508</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1368</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3509</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3510</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3511</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3512</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887</v>
      </c>
      <c r="D347" s="218" t="s">
        <v>230</v>
      </c>
      <c r="E347" s="219" t="s">
        <v>3513</v>
      </c>
      <c r="F347" s="220" t="s">
        <v>3514</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365</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365</v>
      </c>
      <c r="BM347" s="229" t="s">
        <v>3515</v>
      </c>
    </row>
    <row r="348" s="2" customFormat="1">
      <c r="A348" s="42"/>
      <c r="B348" s="43"/>
      <c r="C348" s="44"/>
      <c r="D348" s="231" t="s">
        <v>236</v>
      </c>
      <c r="E348" s="44"/>
      <c r="F348" s="232" t="s">
        <v>3516</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3517</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3505</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1366</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3518</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1368</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3519</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900</v>
      </c>
      <c r="D356" s="218" t="s">
        <v>230</v>
      </c>
      <c r="E356" s="219" t="s">
        <v>3520</v>
      </c>
      <c r="F356" s="220" t="s">
        <v>3521</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365</v>
      </c>
      <c r="BM356" s="229" t="s">
        <v>3522</v>
      </c>
    </row>
    <row r="357" s="2" customFormat="1">
      <c r="A357" s="42"/>
      <c r="B357" s="43"/>
      <c r="C357" s="44"/>
      <c r="D357" s="231" t="s">
        <v>236</v>
      </c>
      <c r="E357" s="44"/>
      <c r="F357" s="232" t="s">
        <v>3523</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3524</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3245</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908</v>
      </c>
      <c r="D361" s="269" t="s">
        <v>277</v>
      </c>
      <c r="E361" s="270" t="s">
        <v>2993</v>
      </c>
      <c r="F361" s="271" t="s">
        <v>3525</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549</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365</v>
      </c>
      <c r="BM361" s="229" t="s">
        <v>3526</v>
      </c>
    </row>
    <row r="362" s="14" customFormat="1">
      <c r="A362" s="14"/>
      <c r="B362" s="247"/>
      <c r="C362" s="248"/>
      <c r="D362" s="238" t="s">
        <v>238</v>
      </c>
      <c r="E362" s="248"/>
      <c r="F362" s="250" t="s">
        <v>3527</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24.15" customHeight="1">
      <c r="A363" s="42"/>
      <c r="B363" s="43"/>
      <c r="C363" s="218" t="s">
        <v>1071</v>
      </c>
      <c r="D363" s="218" t="s">
        <v>230</v>
      </c>
      <c r="E363" s="219" t="s">
        <v>3528</v>
      </c>
      <c r="F363" s="220" t="s">
        <v>3529</v>
      </c>
      <c r="G363" s="221" t="s">
        <v>233</v>
      </c>
      <c r="H363" s="222">
        <v>89.238</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365</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365</v>
      </c>
      <c r="BM363" s="229" t="s">
        <v>3530</v>
      </c>
    </row>
    <row r="364" s="13" customFormat="1">
      <c r="A364" s="13"/>
      <c r="B364" s="236"/>
      <c r="C364" s="237"/>
      <c r="D364" s="238" t="s">
        <v>238</v>
      </c>
      <c r="E364" s="239" t="s">
        <v>44</v>
      </c>
      <c r="F364" s="240" t="s">
        <v>3531</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3" customFormat="1">
      <c r="A365" s="13"/>
      <c r="B365" s="236"/>
      <c r="C365" s="237"/>
      <c r="D365" s="238" t="s">
        <v>238</v>
      </c>
      <c r="E365" s="239" t="s">
        <v>44</v>
      </c>
      <c r="F365" s="240" t="s">
        <v>3001</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3532</v>
      </c>
      <c r="G366" s="248"/>
      <c r="H366" s="251">
        <v>51.5</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3533</v>
      </c>
      <c r="G367" s="248"/>
      <c r="H367" s="251">
        <v>-6.4560000000000004</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3002</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3534</v>
      </c>
      <c r="G369" s="248"/>
      <c r="H369" s="251">
        <v>50.649999999999999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4" customFormat="1">
      <c r="A370" s="14"/>
      <c r="B370" s="247"/>
      <c r="C370" s="248"/>
      <c r="D370" s="238" t="s">
        <v>238</v>
      </c>
      <c r="E370" s="249" t="s">
        <v>44</v>
      </c>
      <c r="F370" s="250" t="s">
        <v>3533</v>
      </c>
      <c r="G370" s="248"/>
      <c r="H370" s="251">
        <v>-6.4560000000000004</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89.238</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915</v>
      </c>
      <c r="D372" s="218" t="s">
        <v>230</v>
      </c>
      <c r="E372" s="219" t="s">
        <v>3535</v>
      </c>
      <c r="F372" s="220" t="s">
        <v>3536</v>
      </c>
      <c r="G372" s="221" t="s">
        <v>233</v>
      </c>
      <c r="H372" s="222">
        <v>8.2300000000000004</v>
      </c>
      <c r="I372" s="223"/>
      <c r="J372" s="224">
        <f>ROUND(I372*H372,2)</f>
        <v>0</v>
      </c>
      <c r="K372" s="220" t="s">
        <v>234</v>
      </c>
      <c r="L372" s="48"/>
      <c r="M372" s="225" t="s">
        <v>44</v>
      </c>
      <c r="N372" s="226" t="s">
        <v>53</v>
      </c>
      <c r="O372" s="88"/>
      <c r="P372" s="227">
        <f>O372*H372</f>
        <v>0</v>
      </c>
      <c r="Q372" s="227">
        <v>0.00149</v>
      </c>
      <c r="R372" s="227">
        <f>Q372*H372</f>
        <v>0.012262700000000001</v>
      </c>
      <c r="S372" s="227">
        <v>0</v>
      </c>
      <c r="T372" s="228">
        <f>S372*H372</f>
        <v>0</v>
      </c>
      <c r="U372" s="42"/>
      <c r="V372" s="42"/>
      <c r="W372" s="42"/>
      <c r="X372" s="42"/>
      <c r="Y372" s="42"/>
      <c r="Z372" s="42"/>
      <c r="AA372" s="42"/>
      <c r="AB372" s="42"/>
      <c r="AC372" s="42"/>
      <c r="AD372" s="42"/>
      <c r="AE372" s="42"/>
      <c r="AR372" s="229" t="s">
        <v>365</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365</v>
      </c>
      <c r="BM372" s="229" t="s">
        <v>3537</v>
      </c>
    </row>
    <row r="373" s="2" customFormat="1">
      <c r="A373" s="42"/>
      <c r="B373" s="43"/>
      <c r="C373" s="44"/>
      <c r="D373" s="231" t="s">
        <v>236</v>
      </c>
      <c r="E373" s="44"/>
      <c r="F373" s="232" t="s">
        <v>3538</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13" customFormat="1">
      <c r="A374" s="13"/>
      <c r="B374" s="236"/>
      <c r="C374" s="237"/>
      <c r="D374" s="238" t="s">
        <v>238</v>
      </c>
      <c r="E374" s="239" t="s">
        <v>44</v>
      </c>
      <c r="F374" s="240" t="s">
        <v>3539</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3" customFormat="1">
      <c r="A375" s="13"/>
      <c r="B375" s="236"/>
      <c r="C375" s="237"/>
      <c r="D375" s="238" t="s">
        <v>238</v>
      </c>
      <c r="E375" s="239" t="s">
        <v>44</v>
      </c>
      <c r="F375" s="240" t="s">
        <v>3540</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4" customFormat="1">
      <c r="A376" s="14"/>
      <c r="B376" s="247"/>
      <c r="C376" s="248"/>
      <c r="D376" s="238" t="s">
        <v>238</v>
      </c>
      <c r="E376" s="249" t="s">
        <v>44</v>
      </c>
      <c r="F376" s="250" t="s">
        <v>3541</v>
      </c>
      <c r="G376" s="248"/>
      <c r="H376" s="251">
        <v>0.82999999999999996</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238</v>
      </c>
      <c r="AU376" s="257" t="s">
        <v>92</v>
      </c>
      <c r="AV376" s="14" t="s">
        <v>92</v>
      </c>
      <c r="AW376" s="14" t="s">
        <v>42</v>
      </c>
      <c r="AX376" s="14" t="s">
        <v>82</v>
      </c>
      <c r="AY376" s="257" t="s">
        <v>228</v>
      </c>
    </row>
    <row r="377" s="13" customFormat="1">
      <c r="A377" s="13"/>
      <c r="B377" s="236"/>
      <c r="C377" s="237"/>
      <c r="D377" s="238" t="s">
        <v>238</v>
      </c>
      <c r="E377" s="239" t="s">
        <v>44</v>
      </c>
      <c r="F377" s="240" t="s">
        <v>3542</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3543</v>
      </c>
      <c r="G378" s="248"/>
      <c r="H378" s="251">
        <v>0.88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3544</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3545</v>
      </c>
      <c r="G380" s="248"/>
      <c r="H380" s="251">
        <v>0.54000000000000004</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3546</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3545</v>
      </c>
      <c r="G382" s="248"/>
      <c r="H382" s="251">
        <v>0.54000000000000004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3547</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3545</v>
      </c>
      <c r="G384" s="248"/>
      <c r="H384" s="251">
        <v>0.54000000000000004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3" customFormat="1">
      <c r="A385" s="13"/>
      <c r="B385" s="236"/>
      <c r="C385" s="237"/>
      <c r="D385" s="238" t="s">
        <v>238</v>
      </c>
      <c r="E385" s="239" t="s">
        <v>44</v>
      </c>
      <c r="F385" s="240" t="s">
        <v>3548</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3545</v>
      </c>
      <c r="G386" s="248"/>
      <c r="H386" s="251">
        <v>0.54000000000000004</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3" customFormat="1">
      <c r="A387" s="13"/>
      <c r="B387" s="236"/>
      <c r="C387" s="237"/>
      <c r="D387" s="238" t="s">
        <v>238</v>
      </c>
      <c r="E387" s="239" t="s">
        <v>44</v>
      </c>
      <c r="F387" s="240" t="s">
        <v>3549</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4" customFormat="1">
      <c r="A388" s="14"/>
      <c r="B388" s="247"/>
      <c r="C388" s="248"/>
      <c r="D388" s="238" t="s">
        <v>238</v>
      </c>
      <c r="E388" s="249" t="s">
        <v>44</v>
      </c>
      <c r="F388" s="250" t="s">
        <v>3550</v>
      </c>
      <c r="G388" s="248"/>
      <c r="H388" s="251">
        <v>0.83999999999999997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3" customFormat="1">
      <c r="A389" s="13"/>
      <c r="B389" s="236"/>
      <c r="C389" s="237"/>
      <c r="D389" s="238" t="s">
        <v>238</v>
      </c>
      <c r="E389" s="239" t="s">
        <v>44</v>
      </c>
      <c r="F389" s="240" t="s">
        <v>3551</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3552</v>
      </c>
      <c r="G390" s="248"/>
      <c r="H390" s="251">
        <v>0.92000000000000004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3553</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3550</v>
      </c>
      <c r="G392" s="248"/>
      <c r="H392" s="251">
        <v>0.83999999999999997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3" customFormat="1">
      <c r="A393" s="13"/>
      <c r="B393" s="236"/>
      <c r="C393" s="237"/>
      <c r="D393" s="238" t="s">
        <v>238</v>
      </c>
      <c r="E393" s="239" t="s">
        <v>44</v>
      </c>
      <c r="F393" s="240" t="s">
        <v>3554</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3550</v>
      </c>
      <c r="G394" s="248"/>
      <c r="H394" s="251">
        <v>0.83999999999999997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3555</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3552</v>
      </c>
      <c r="G396" s="248"/>
      <c r="H396" s="251">
        <v>0.92000000000000004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6" customFormat="1">
      <c r="A397" s="16"/>
      <c r="B397" s="280"/>
      <c r="C397" s="281"/>
      <c r="D397" s="238" t="s">
        <v>238</v>
      </c>
      <c r="E397" s="282" t="s">
        <v>3290</v>
      </c>
      <c r="F397" s="283" t="s">
        <v>335</v>
      </c>
      <c r="G397" s="281"/>
      <c r="H397" s="284">
        <v>8.2300000000000004</v>
      </c>
      <c r="I397" s="285"/>
      <c r="J397" s="281"/>
      <c r="K397" s="281"/>
      <c r="L397" s="286"/>
      <c r="M397" s="287"/>
      <c r="N397" s="288"/>
      <c r="O397" s="288"/>
      <c r="P397" s="288"/>
      <c r="Q397" s="288"/>
      <c r="R397" s="288"/>
      <c r="S397" s="288"/>
      <c r="T397" s="289"/>
      <c r="U397" s="16"/>
      <c r="V397" s="16"/>
      <c r="W397" s="16"/>
      <c r="X397" s="16"/>
      <c r="Y397" s="16"/>
      <c r="Z397" s="16"/>
      <c r="AA397" s="16"/>
      <c r="AB397" s="16"/>
      <c r="AC397" s="16"/>
      <c r="AD397" s="16"/>
      <c r="AE397" s="16"/>
      <c r="AT397" s="290" t="s">
        <v>238</v>
      </c>
      <c r="AU397" s="290" t="s">
        <v>92</v>
      </c>
      <c r="AV397" s="16" t="s">
        <v>105</v>
      </c>
      <c r="AW397" s="16" t="s">
        <v>42</v>
      </c>
      <c r="AX397" s="16" t="s">
        <v>82</v>
      </c>
      <c r="AY397" s="290" t="s">
        <v>228</v>
      </c>
    </row>
    <row r="398" s="15" customFormat="1">
      <c r="A398" s="15"/>
      <c r="B398" s="258"/>
      <c r="C398" s="259"/>
      <c r="D398" s="238" t="s">
        <v>238</v>
      </c>
      <c r="E398" s="260" t="s">
        <v>44</v>
      </c>
      <c r="F398" s="261" t="s">
        <v>247</v>
      </c>
      <c r="G398" s="259"/>
      <c r="H398" s="262">
        <v>8.2300000000000004</v>
      </c>
      <c r="I398" s="263"/>
      <c r="J398" s="259"/>
      <c r="K398" s="259"/>
      <c r="L398" s="264"/>
      <c r="M398" s="265"/>
      <c r="N398" s="266"/>
      <c r="O398" s="266"/>
      <c r="P398" s="266"/>
      <c r="Q398" s="266"/>
      <c r="R398" s="266"/>
      <c r="S398" s="266"/>
      <c r="T398" s="267"/>
      <c r="U398" s="15"/>
      <c r="V398" s="15"/>
      <c r="W398" s="15"/>
      <c r="X398" s="15"/>
      <c r="Y398" s="15"/>
      <c r="Z398" s="15"/>
      <c r="AA398" s="15"/>
      <c r="AB398" s="15"/>
      <c r="AC398" s="15"/>
      <c r="AD398" s="15"/>
      <c r="AE398" s="15"/>
      <c r="AT398" s="268" t="s">
        <v>238</v>
      </c>
      <c r="AU398" s="268" t="s">
        <v>92</v>
      </c>
      <c r="AV398" s="15" t="s">
        <v>145</v>
      </c>
      <c r="AW398" s="15" t="s">
        <v>42</v>
      </c>
      <c r="AX398" s="15" t="s">
        <v>90</v>
      </c>
      <c r="AY398" s="268" t="s">
        <v>228</v>
      </c>
    </row>
    <row r="399" s="2" customFormat="1" ht="16.5" customHeight="1">
      <c r="A399" s="42"/>
      <c r="B399" s="43"/>
      <c r="C399" s="218" t="s">
        <v>924</v>
      </c>
      <c r="D399" s="218" t="s">
        <v>230</v>
      </c>
      <c r="E399" s="219" t="s">
        <v>3556</v>
      </c>
      <c r="F399" s="220" t="s">
        <v>3557</v>
      </c>
      <c r="G399" s="221" t="s">
        <v>233</v>
      </c>
      <c r="H399" s="222">
        <v>61.329999999999998</v>
      </c>
      <c r="I399" s="223"/>
      <c r="J399" s="224">
        <f>ROUND(I399*H399,2)</f>
        <v>0</v>
      </c>
      <c r="K399" s="220" t="s">
        <v>234</v>
      </c>
      <c r="L399" s="48"/>
      <c r="M399" s="225" t="s">
        <v>44</v>
      </c>
      <c r="N399" s="226" t="s">
        <v>53</v>
      </c>
      <c r="O399" s="88"/>
      <c r="P399" s="227">
        <f>O399*H399</f>
        <v>0</v>
      </c>
      <c r="Q399" s="227">
        <v>0.00131</v>
      </c>
      <c r="R399" s="227">
        <f>Q399*H399</f>
        <v>0.080342299999999992</v>
      </c>
      <c r="S399" s="227">
        <v>0</v>
      </c>
      <c r="T399" s="228">
        <f>S399*H399</f>
        <v>0</v>
      </c>
      <c r="U399" s="42"/>
      <c r="V399" s="42"/>
      <c r="W399" s="42"/>
      <c r="X399" s="42"/>
      <c r="Y399" s="42"/>
      <c r="Z399" s="42"/>
      <c r="AA399" s="42"/>
      <c r="AB399" s="42"/>
      <c r="AC399" s="42"/>
      <c r="AD399" s="42"/>
      <c r="AE399" s="42"/>
      <c r="AR399" s="229" t="s">
        <v>365</v>
      </c>
      <c r="AT399" s="229" t="s">
        <v>230</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365</v>
      </c>
      <c r="BM399" s="229" t="s">
        <v>3558</v>
      </c>
    </row>
    <row r="400" s="2" customFormat="1">
      <c r="A400" s="42"/>
      <c r="B400" s="43"/>
      <c r="C400" s="44"/>
      <c r="D400" s="231" t="s">
        <v>236</v>
      </c>
      <c r="E400" s="44"/>
      <c r="F400" s="232" t="s">
        <v>3559</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236</v>
      </c>
      <c r="AU400" s="20" t="s">
        <v>92</v>
      </c>
    </row>
    <row r="401" s="13" customFormat="1">
      <c r="A401" s="13"/>
      <c r="B401" s="236"/>
      <c r="C401" s="237"/>
      <c r="D401" s="238" t="s">
        <v>238</v>
      </c>
      <c r="E401" s="239" t="s">
        <v>44</v>
      </c>
      <c r="F401" s="240" t="s">
        <v>3539</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3" customFormat="1">
      <c r="A402" s="13"/>
      <c r="B402" s="236"/>
      <c r="C402" s="237"/>
      <c r="D402" s="238" t="s">
        <v>238</v>
      </c>
      <c r="E402" s="239" t="s">
        <v>44</v>
      </c>
      <c r="F402" s="240" t="s">
        <v>3560</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3561</v>
      </c>
      <c r="G403" s="248"/>
      <c r="H403" s="251">
        <v>1.1799999999999999</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3" customFormat="1">
      <c r="A404" s="13"/>
      <c r="B404" s="236"/>
      <c r="C404" s="237"/>
      <c r="D404" s="238" t="s">
        <v>238</v>
      </c>
      <c r="E404" s="239" t="s">
        <v>44</v>
      </c>
      <c r="F404" s="240" t="s">
        <v>3562</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4" customFormat="1">
      <c r="A405" s="14"/>
      <c r="B405" s="247"/>
      <c r="C405" s="248"/>
      <c r="D405" s="238" t="s">
        <v>238</v>
      </c>
      <c r="E405" s="249" t="s">
        <v>44</v>
      </c>
      <c r="F405" s="250" t="s">
        <v>3561</v>
      </c>
      <c r="G405" s="248"/>
      <c r="H405" s="251">
        <v>1.1799999999999999</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3" customFormat="1">
      <c r="A406" s="13"/>
      <c r="B406" s="236"/>
      <c r="C406" s="237"/>
      <c r="D406" s="238" t="s">
        <v>238</v>
      </c>
      <c r="E406" s="239" t="s">
        <v>44</v>
      </c>
      <c r="F406" s="240" t="s">
        <v>3563</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3564</v>
      </c>
      <c r="G407" s="248"/>
      <c r="H407" s="251">
        <v>1.1000000000000001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3" customFormat="1">
      <c r="A408" s="13"/>
      <c r="B408" s="236"/>
      <c r="C408" s="237"/>
      <c r="D408" s="238" t="s">
        <v>238</v>
      </c>
      <c r="E408" s="239" t="s">
        <v>44</v>
      </c>
      <c r="F408" s="240" t="s">
        <v>3565</v>
      </c>
      <c r="G408" s="237"/>
      <c r="H408" s="239" t="s">
        <v>44</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238</v>
      </c>
      <c r="AU408" s="246" t="s">
        <v>92</v>
      </c>
      <c r="AV408" s="13" t="s">
        <v>90</v>
      </c>
      <c r="AW408" s="13" t="s">
        <v>42</v>
      </c>
      <c r="AX408" s="13" t="s">
        <v>82</v>
      </c>
      <c r="AY408" s="246" t="s">
        <v>228</v>
      </c>
    </row>
    <row r="409" s="14" customFormat="1">
      <c r="A409" s="14"/>
      <c r="B409" s="247"/>
      <c r="C409" s="248"/>
      <c r="D409" s="238" t="s">
        <v>238</v>
      </c>
      <c r="E409" s="249" t="s">
        <v>44</v>
      </c>
      <c r="F409" s="250" t="s">
        <v>276</v>
      </c>
      <c r="G409" s="248"/>
      <c r="H409" s="251">
        <v>6</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238</v>
      </c>
      <c r="AU409" s="257" t="s">
        <v>92</v>
      </c>
      <c r="AV409" s="14" t="s">
        <v>92</v>
      </c>
      <c r="AW409" s="14" t="s">
        <v>42</v>
      </c>
      <c r="AX409" s="14" t="s">
        <v>82</v>
      </c>
      <c r="AY409" s="257" t="s">
        <v>228</v>
      </c>
    </row>
    <row r="410" s="13" customFormat="1">
      <c r="A410" s="13"/>
      <c r="B410" s="236"/>
      <c r="C410" s="237"/>
      <c r="D410" s="238" t="s">
        <v>238</v>
      </c>
      <c r="E410" s="239" t="s">
        <v>44</v>
      </c>
      <c r="F410" s="240" t="s">
        <v>3566</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3567</v>
      </c>
      <c r="G411" s="248"/>
      <c r="H411" s="251">
        <v>2.96</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3568</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3569</v>
      </c>
      <c r="G413" s="248"/>
      <c r="H413" s="251">
        <v>11.4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3" customFormat="1">
      <c r="A414" s="13"/>
      <c r="B414" s="236"/>
      <c r="C414" s="237"/>
      <c r="D414" s="238" t="s">
        <v>238</v>
      </c>
      <c r="E414" s="239" t="s">
        <v>44</v>
      </c>
      <c r="F414" s="240" t="s">
        <v>3570</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3571</v>
      </c>
      <c r="G415" s="248"/>
      <c r="H415" s="251">
        <v>2.21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3542</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3572</v>
      </c>
      <c r="G417" s="248"/>
      <c r="H417" s="251">
        <v>7.8600000000000003</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3573</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3574</v>
      </c>
      <c r="G419" s="248"/>
      <c r="H419" s="251">
        <v>16.710000000000001</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3573</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3575</v>
      </c>
      <c r="G421" s="248"/>
      <c r="H421" s="251">
        <v>1.8700000000000001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3576</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3577</v>
      </c>
      <c r="G423" s="248"/>
      <c r="H423" s="251">
        <v>1.8600000000000001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3578</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1184</v>
      </c>
      <c r="G425" s="248"/>
      <c r="H425" s="251">
        <v>1.6299999999999999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3579</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3580</v>
      </c>
      <c r="G427" s="248"/>
      <c r="H427" s="251">
        <v>1.6499999999999999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3" customFormat="1">
      <c r="A428" s="13"/>
      <c r="B428" s="236"/>
      <c r="C428" s="237"/>
      <c r="D428" s="238" t="s">
        <v>238</v>
      </c>
      <c r="E428" s="239" t="s">
        <v>44</v>
      </c>
      <c r="F428" s="240" t="s">
        <v>3581</v>
      </c>
      <c r="G428" s="237"/>
      <c r="H428" s="239" t="s">
        <v>44</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238</v>
      </c>
      <c r="AU428" s="246" t="s">
        <v>92</v>
      </c>
      <c r="AV428" s="13" t="s">
        <v>90</v>
      </c>
      <c r="AW428" s="13" t="s">
        <v>42</v>
      </c>
      <c r="AX428" s="13" t="s">
        <v>82</v>
      </c>
      <c r="AY428" s="246" t="s">
        <v>228</v>
      </c>
    </row>
    <row r="429" s="14" customFormat="1">
      <c r="A429" s="14"/>
      <c r="B429" s="247"/>
      <c r="C429" s="248"/>
      <c r="D429" s="238" t="s">
        <v>238</v>
      </c>
      <c r="E429" s="249" t="s">
        <v>44</v>
      </c>
      <c r="F429" s="250" t="s">
        <v>3580</v>
      </c>
      <c r="G429" s="248"/>
      <c r="H429" s="251">
        <v>1.6499999999999999</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238</v>
      </c>
      <c r="AU429" s="257" t="s">
        <v>92</v>
      </c>
      <c r="AV429" s="14" t="s">
        <v>92</v>
      </c>
      <c r="AW429" s="14" t="s">
        <v>42</v>
      </c>
      <c r="AX429" s="14" t="s">
        <v>82</v>
      </c>
      <c r="AY429" s="257" t="s">
        <v>228</v>
      </c>
    </row>
    <row r="430" s="13" customFormat="1">
      <c r="A430" s="13"/>
      <c r="B430" s="236"/>
      <c r="C430" s="237"/>
      <c r="D430" s="238" t="s">
        <v>238</v>
      </c>
      <c r="E430" s="239" t="s">
        <v>44</v>
      </c>
      <c r="F430" s="240" t="s">
        <v>3582</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3583</v>
      </c>
      <c r="G431" s="248"/>
      <c r="H431" s="251">
        <v>1.03</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3584</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3585</v>
      </c>
      <c r="G433" s="248"/>
      <c r="H433" s="251">
        <v>1.04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6" customFormat="1">
      <c r="A434" s="16"/>
      <c r="B434" s="280"/>
      <c r="C434" s="281"/>
      <c r="D434" s="238" t="s">
        <v>238</v>
      </c>
      <c r="E434" s="282" t="s">
        <v>3292</v>
      </c>
      <c r="F434" s="283" t="s">
        <v>335</v>
      </c>
      <c r="G434" s="281"/>
      <c r="H434" s="284">
        <v>61.329999999999998</v>
      </c>
      <c r="I434" s="285"/>
      <c r="J434" s="281"/>
      <c r="K434" s="281"/>
      <c r="L434" s="286"/>
      <c r="M434" s="287"/>
      <c r="N434" s="288"/>
      <c r="O434" s="288"/>
      <c r="P434" s="288"/>
      <c r="Q434" s="288"/>
      <c r="R434" s="288"/>
      <c r="S434" s="288"/>
      <c r="T434" s="289"/>
      <c r="U434" s="16"/>
      <c r="V434" s="16"/>
      <c r="W434" s="16"/>
      <c r="X434" s="16"/>
      <c r="Y434" s="16"/>
      <c r="Z434" s="16"/>
      <c r="AA434" s="16"/>
      <c r="AB434" s="16"/>
      <c r="AC434" s="16"/>
      <c r="AD434" s="16"/>
      <c r="AE434" s="16"/>
      <c r="AT434" s="290" t="s">
        <v>238</v>
      </c>
      <c r="AU434" s="290" t="s">
        <v>92</v>
      </c>
      <c r="AV434" s="16" t="s">
        <v>105</v>
      </c>
      <c r="AW434" s="16" t="s">
        <v>42</v>
      </c>
      <c r="AX434" s="16" t="s">
        <v>82</v>
      </c>
      <c r="AY434" s="290" t="s">
        <v>228</v>
      </c>
    </row>
    <row r="435" s="15" customFormat="1">
      <c r="A435" s="15"/>
      <c r="B435" s="258"/>
      <c r="C435" s="259"/>
      <c r="D435" s="238" t="s">
        <v>238</v>
      </c>
      <c r="E435" s="260" t="s">
        <v>44</v>
      </c>
      <c r="F435" s="261" t="s">
        <v>247</v>
      </c>
      <c r="G435" s="259"/>
      <c r="H435" s="262">
        <v>61.329999999999998</v>
      </c>
      <c r="I435" s="263"/>
      <c r="J435" s="259"/>
      <c r="K435" s="259"/>
      <c r="L435" s="264"/>
      <c r="M435" s="265"/>
      <c r="N435" s="266"/>
      <c r="O435" s="266"/>
      <c r="P435" s="266"/>
      <c r="Q435" s="266"/>
      <c r="R435" s="266"/>
      <c r="S435" s="266"/>
      <c r="T435" s="267"/>
      <c r="U435" s="15"/>
      <c r="V435" s="15"/>
      <c r="W435" s="15"/>
      <c r="X435" s="15"/>
      <c r="Y435" s="15"/>
      <c r="Z435" s="15"/>
      <c r="AA435" s="15"/>
      <c r="AB435" s="15"/>
      <c r="AC435" s="15"/>
      <c r="AD435" s="15"/>
      <c r="AE435" s="15"/>
      <c r="AT435" s="268" t="s">
        <v>238</v>
      </c>
      <c r="AU435" s="268" t="s">
        <v>92</v>
      </c>
      <c r="AV435" s="15" t="s">
        <v>145</v>
      </c>
      <c r="AW435" s="15" t="s">
        <v>42</v>
      </c>
      <c r="AX435" s="15" t="s">
        <v>90</v>
      </c>
      <c r="AY435" s="268" t="s">
        <v>228</v>
      </c>
    </row>
    <row r="436" s="2" customFormat="1" ht="16.5" customHeight="1">
      <c r="A436" s="42"/>
      <c r="B436" s="43"/>
      <c r="C436" s="269" t="s">
        <v>931</v>
      </c>
      <c r="D436" s="269" t="s">
        <v>277</v>
      </c>
      <c r="E436" s="270" t="s">
        <v>3586</v>
      </c>
      <c r="F436" s="271" t="s">
        <v>3587</v>
      </c>
      <c r="G436" s="272" t="s">
        <v>233</v>
      </c>
      <c r="H436" s="273">
        <v>76.516000000000005</v>
      </c>
      <c r="I436" s="274"/>
      <c r="J436" s="275">
        <f>ROUND(I436*H436,2)</f>
        <v>0</v>
      </c>
      <c r="K436" s="271" t="s">
        <v>281</v>
      </c>
      <c r="L436" s="276"/>
      <c r="M436" s="277" t="s">
        <v>44</v>
      </c>
      <c r="N436" s="278" t="s">
        <v>53</v>
      </c>
      <c r="O436" s="88"/>
      <c r="P436" s="227">
        <f>O436*H436</f>
        <v>0</v>
      </c>
      <c r="Q436" s="227">
        <v>0.012</v>
      </c>
      <c r="R436" s="227">
        <f>Q436*H436</f>
        <v>0.91819200000000012</v>
      </c>
      <c r="S436" s="227">
        <v>0</v>
      </c>
      <c r="T436" s="228">
        <f>S436*H436</f>
        <v>0</v>
      </c>
      <c r="U436" s="42"/>
      <c r="V436" s="42"/>
      <c r="W436" s="42"/>
      <c r="X436" s="42"/>
      <c r="Y436" s="42"/>
      <c r="Z436" s="42"/>
      <c r="AA436" s="42"/>
      <c r="AB436" s="42"/>
      <c r="AC436" s="42"/>
      <c r="AD436" s="42"/>
      <c r="AE436" s="42"/>
      <c r="AR436" s="229" t="s">
        <v>549</v>
      </c>
      <c r="AT436" s="229" t="s">
        <v>277</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365</v>
      </c>
      <c r="BM436" s="229" t="s">
        <v>3588</v>
      </c>
    </row>
    <row r="437" s="14" customFormat="1">
      <c r="A437" s="14"/>
      <c r="B437" s="247"/>
      <c r="C437" s="248"/>
      <c r="D437" s="238" t="s">
        <v>238</v>
      </c>
      <c r="E437" s="248"/>
      <c r="F437" s="250" t="s">
        <v>3589</v>
      </c>
      <c r="G437" s="248"/>
      <c r="H437" s="251">
        <v>76.516000000000005</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v>
      </c>
      <c r="AX437" s="14" t="s">
        <v>90</v>
      </c>
      <c r="AY437" s="257" t="s">
        <v>228</v>
      </c>
    </row>
    <row r="438" s="2" customFormat="1" ht="16.5" customHeight="1">
      <c r="A438" s="42"/>
      <c r="B438" s="43"/>
      <c r="C438" s="218" t="s">
        <v>937</v>
      </c>
      <c r="D438" s="218" t="s">
        <v>230</v>
      </c>
      <c r="E438" s="219" t="s">
        <v>3590</v>
      </c>
      <c r="F438" s="220" t="s">
        <v>3591</v>
      </c>
      <c r="G438" s="221" t="s">
        <v>299</v>
      </c>
      <c r="H438" s="222">
        <v>35.560000000000002</v>
      </c>
      <c r="I438" s="223"/>
      <c r="J438" s="224">
        <f>ROUND(I438*H438,2)</f>
        <v>0</v>
      </c>
      <c r="K438" s="220" t="s">
        <v>234</v>
      </c>
      <c r="L438" s="48"/>
      <c r="M438" s="225" t="s">
        <v>44</v>
      </c>
      <c r="N438" s="226" t="s">
        <v>53</v>
      </c>
      <c r="O438" s="88"/>
      <c r="P438" s="227">
        <f>O438*H438</f>
        <v>0</v>
      </c>
      <c r="Q438" s="227">
        <v>0.00018000000000000001</v>
      </c>
      <c r="R438" s="227">
        <f>Q438*H438</f>
        <v>0.0064008000000000008</v>
      </c>
      <c r="S438" s="227">
        <v>0</v>
      </c>
      <c r="T438" s="228">
        <f>S438*H438</f>
        <v>0</v>
      </c>
      <c r="U438" s="42"/>
      <c r="V438" s="42"/>
      <c r="W438" s="42"/>
      <c r="X438" s="42"/>
      <c r="Y438" s="42"/>
      <c r="Z438" s="42"/>
      <c r="AA438" s="42"/>
      <c r="AB438" s="42"/>
      <c r="AC438" s="42"/>
      <c r="AD438" s="42"/>
      <c r="AE438" s="42"/>
      <c r="AR438" s="229" t="s">
        <v>365</v>
      </c>
      <c r="AT438" s="229" t="s">
        <v>230</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365</v>
      </c>
      <c r="BM438" s="229" t="s">
        <v>3592</v>
      </c>
    </row>
    <row r="439" s="2" customFormat="1">
      <c r="A439" s="42"/>
      <c r="B439" s="43"/>
      <c r="C439" s="44"/>
      <c r="D439" s="231" t="s">
        <v>236</v>
      </c>
      <c r="E439" s="44"/>
      <c r="F439" s="232" t="s">
        <v>3593</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0" t="s">
        <v>236</v>
      </c>
      <c r="AU439" s="20" t="s">
        <v>92</v>
      </c>
    </row>
    <row r="440" s="13" customFormat="1">
      <c r="A440" s="13"/>
      <c r="B440" s="236"/>
      <c r="C440" s="237"/>
      <c r="D440" s="238" t="s">
        <v>238</v>
      </c>
      <c r="E440" s="239" t="s">
        <v>44</v>
      </c>
      <c r="F440" s="240" t="s">
        <v>3594</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3" customFormat="1">
      <c r="A441" s="13"/>
      <c r="B441" s="236"/>
      <c r="C441" s="237"/>
      <c r="D441" s="238" t="s">
        <v>238</v>
      </c>
      <c r="E441" s="239" t="s">
        <v>44</v>
      </c>
      <c r="F441" s="240" t="s">
        <v>1366</v>
      </c>
      <c r="G441" s="237"/>
      <c r="H441" s="239" t="s">
        <v>44</v>
      </c>
      <c r="I441" s="241"/>
      <c r="J441" s="237"/>
      <c r="K441" s="237"/>
      <c r="L441" s="242"/>
      <c r="M441" s="243"/>
      <c r="N441" s="244"/>
      <c r="O441" s="244"/>
      <c r="P441" s="244"/>
      <c r="Q441" s="244"/>
      <c r="R441" s="244"/>
      <c r="S441" s="244"/>
      <c r="T441" s="245"/>
      <c r="U441" s="13"/>
      <c r="V441" s="13"/>
      <c r="W441" s="13"/>
      <c r="X441" s="13"/>
      <c r="Y441" s="13"/>
      <c r="Z441" s="13"/>
      <c r="AA441" s="13"/>
      <c r="AB441" s="13"/>
      <c r="AC441" s="13"/>
      <c r="AD441" s="13"/>
      <c r="AE441" s="13"/>
      <c r="AT441" s="246" t="s">
        <v>238</v>
      </c>
      <c r="AU441" s="246" t="s">
        <v>92</v>
      </c>
      <c r="AV441" s="13" t="s">
        <v>90</v>
      </c>
      <c r="AW441" s="13" t="s">
        <v>42</v>
      </c>
      <c r="AX441" s="13" t="s">
        <v>82</v>
      </c>
      <c r="AY441" s="246" t="s">
        <v>228</v>
      </c>
    </row>
    <row r="442" s="14" customFormat="1">
      <c r="A442" s="14"/>
      <c r="B442" s="247"/>
      <c r="C442" s="248"/>
      <c r="D442" s="238" t="s">
        <v>238</v>
      </c>
      <c r="E442" s="249" t="s">
        <v>44</v>
      </c>
      <c r="F442" s="250" t="s">
        <v>3518</v>
      </c>
      <c r="G442" s="248"/>
      <c r="H442" s="251">
        <v>15</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3595</v>
      </c>
      <c r="G443" s="248"/>
      <c r="H443" s="251">
        <v>5.5599999999999996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3" customFormat="1">
      <c r="A444" s="13"/>
      <c r="B444" s="236"/>
      <c r="C444" s="237"/>
      <c r="D444" s="238" t="s">
        <v>238</v>
      </c>
      <c r="E444" s="239" t="s">
        <v>44</v>
      </c>
      <c r="F444" s="240" t="s">
        <v>1368</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3518</v>
      </c>
      <c r="G445" s="248"/>
      <c r="H445" s="251">
        <v>15</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35.560000000000002</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69" t="s">
        <v>945</v>
      </c>
      <c r="D447" s="269" t="s">
        <v>277</v>
      </c>
      <c r="E447" s="270" t="s">
        <v>3596</v>
      </c>
      <c r="F447" s="271" t="s">
        <v>3597</v>
      </c>
      <c r="G447" s="272" t="s">
        <v>299</v>
      </c>
      <c r="H447" s="273">
        <v>39.116</v>
      </c>
      <c r="I447" s="274"/>
      <c r="J447" s="275">
        <f>ROUND(I447*H447,2)</f>
        <v>0</v>
      </c>
      <c r="K447" s="271" t="s">
        <v>234</v>
      </c>
      <c r="L447" s="276"/>
      <c r="M447" s="277" t="s">
        <v>44</v>
      </c>
      <c r="N447" s="278" t="s">
        <v>53</v>
      </c>
      <c r="O447" s="88"/>
      <c r="P447" s="227">
        <f>O447*H447</f>
        <v>0</v>
      </c>
      <c r="Q447" s="227">
        <v>0.00032000000000000003</v>
      </c>
      <c r="R447" s="227">
        <f>Q447*H447</f>
        <v>0.012517120000000001</v>
      </c>
      <c r="S447" s="227">
        <v>0</v>
      </c>
      <c r="T447" s="228">
        <f>S447*H447</f>
        <v>0</v>
      </c>
      <c r="U447" s="42"/>
      <c r="V447" s="42"/>
      <c r="W447" s="42"/>
      <c r="X447" s="42"/>
      <c r="Y447" s="42"/>
      <c r="Z447" s="42"/>
      <c r="AA447" s="42"/>
      <c r="AB447" s="42"/>
      <c r="AC447" s="42"/>
      <c r="AD447" s="42"/>
      <c r="AE447" s="42"/>
      <c r="AR447" s="229" t="s">
        <v>549</v>
      </c>
      <c r="AT447" s="229" t="s">
        <v>277</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365</v>
      </c>
      <c r="BM447" s="229" t="s">
        <v>3598</v>
      </c>
    </row>
    <row r="448" s="14" customFormat="1">
      <c r="A448" s="14"/>
      <c r="B448" s="247"/>
      <c r="C448" s="248"/>
      <c r="D448" s="238" t="s">
        <v>238</v>
      </c>
      <c r="E448" s="248"/>
      <c r="F448" s="250" t="s">
        <v>3599</v>
      </c>
      <c r="G448" s="248"/>
      <c r="H448" s="251">
        <v>39.116</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v>
      </c>
      <c r="AX448" s="14" t="s">
        <v>90</v>
      </c>
      <c r="AY448" s="257" t="s">
        <v>228</v>
      </c>
    </row>
    <row r="449" s="2" customFormat="1" ht="16.5" customHeight="1">
      <c r="A449" s="42"/>
      <c r="B449" s="43"/>
      <c r="C449" s="218" t="s">
        <v>951</v>
      </c>
      <c r="D449" s="218" t="s">
        <v>230</v>
      </c>
      <c r="E449" s="219" t="s">
        <v>3600</v>
      </c>
      <c r="F449" s="220" t="s">
        <v>3601</v>
      </c>
      <c r="G449" s="221" t="s">
        <v>299</v>
      </c>
      <c r="H449" s="222">
        <v>618.65999999999997</v>
      </c>
      <c r="I449" s="223"/>
      <c r="J449" s="224">
        <f>ROUND(I449*H449,2)</f>
        <v>0</v>
      </c>
      <c r="K449" s="220" t="s">
        <v>234</v>
      </c>
      <c r="L449" s="48"/>
      <c r="M449" s="225" t="s">
        <v>44</v>
      </c>
      <c r="N449" s="226" t="s">
        <v>53</v>
      </c>
      <c r="O449" s="88"/>
      <c r="P449" s="227">
        <f>O449*H449</f>
        <v>0</v>
      </c>
      <c r="Q449" s="227">
        <v>9.0000000000000006E-05</v>
      </c>
      <c r="R449" s="227">
        <f>Q449*H449</f>
        <v>0.055679400000000004</v>
      </c>
      <c r="S449" s="227">
        <v>0</v>
      </c>
      <c r="T449" s="228">
        <f>S449*H449</f>
        <v>0</v>
      </c>
      <c r="U449" s="42"/>
      <c r="V449" s="42"/>
      <c r="W449" s="42"/>
      <c r="X449" s="42"/>
      <c r="Y449" s="42"/>
      <c r="Z449" s="42"/>
      <c r="AA449" s="42"/>
      <c r="AB449" s="42"/>
      <c r="AC449" s="42"/>
      <c r="AD449" s="42"/>
      <c r="AE449" s="42"/>
      <c r="AR449" s="229" t="s">
        <v>365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365</v>
      </c>
      <c r="BM449" s="229" t="s">
        <v>3602</v>
      </c>
    </row>
    <row r="450" s="2" customFormat="1">
      <c r="A450" s="42"/>
      <c r="B450" s="43"/>
      <c r="C450" s="44"/>
      <c r="D450" s="231" t="s">
        <v>236</v>
      </c>
      <c r="E450" s="44"/>
      <c r="F450" s="232" t="s">
        <v>3603</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3604</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1366</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4" customFormat="1">
      <c r="A453" s="14"/>
      <c r="B453" s="247"/>
      <c r="C453" s="248"/>
      <c r="D453" s="238" t="s">
        <v>238</v>
      </c>
      <c r="E453" s="249" t="s">
        <v>44</v>
      </c>
      <c r="F453" s="250" t="s">
        <v>3605</v>
      </c>
      <c r="G453" s="248"/>
      <c r="H453" s="251">
        <v>45</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3606</v>
      </c>
      <c r="G454" s="248"/>
      <c r="H454" s="251">
        <v>180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3607</v>
      </c>
      <c r="G455" s="248"/>
      <c r="H455" s="251">
        <v>1.8</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3608</v>
      </c>
      <c r="G456" s="248"/>
      <c r="H456" s="251">
        <v>15.42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3609</v>
      </c>
      <c r="G457" s="248"/>
      <c r="H457" s="251">
        <v>19.760000000000002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3610</v>
      </c>
      <c r="G458" s="248"/>
      <c r="H458" s="251">
        <v>111.31999999999999</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3" customFormat="1">
      <c r="A459" s="13"/>
      <c r="B459" s="236"/>
      <c r="C459" s="237"/>
      <c r="D459" s="238" t="s">
        <v>238</v>
      </c>
      <c r="E459" s="239" t="s">
        <v>44</v>
      </c>
      <c r="F459" s="240" t="s">
        <v>1368</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3611</v>
      </c>
      <c r="G460" s="248"/>
      <c r="H460" s="251">
        <v>30</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3612</v>
      </c>
      <c r="G461" s="248"/>
      <c r="H461" s="251">
        <v>25</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3613</v>
      </c>
      <c r="G462" s="248"/>
      <c r="H462" s="251">
        <v>100</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3614</v>
      </c>
      <c r="G463" s="248"/>
      <c r="H463" s="251">
        <v>10.279999999999999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3615</v>
      </c>
      <c r="G464" s="248"/>
      <c r="H464" s="251">
        <v>22</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3616</v>
      </c>
      <c r="G465" s="248"/>
      <c r="H465" s="251">
        <v>58.079999999999998</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5" customFormat="1">
      <c r="A466" s="15"/>
      <c r="B466" s="258"/>
      <c r="C466" s="259"/>
      <c r="D466" s="238" t="s">
        <v>238</v>
      </c>
      <c r="E466" s="260" t="s">
        <v>44</v>
      </c>
      <c r="F466" s="261" t="s">
        <v>247</v>
      </c>
      <c r="G466" s="259"/>
      <c r="H466" s="262">
        <v>618.65999999999997</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16.5" customHeight="1">
      <c r="A467" s="42"/>
      <c r="B467" s="43"/>
      <c r="C467" s="218" t="s">
        <v>958</v>
      </c>
      <c r="D467" s="218" t="s">
        <v>230</v>
      </c>
      <c r="E467" s="219" t="s">
        <v>3617</v>
      </c>
      <c r="F467" s="220" t="s">
        <v>3618</v>
      </c>
      <c r="G467" s="221" t="s">
        <v>413</v>
      </c>
      <c r="H467" s="222">
        <v>86</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365</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365</v>
      </c>
      <c r="BM467" s="229" t="s">
        <v>3619</v>
      </c>
    </row>
    <row r="468" s="2" customFormat="1">
      <c r="A468" s="42"/>
      <c r="B468" s="43"/>
      <c r="C468" s="44"/>
      <c r="D468" s="231" t="s">
        <v>236</v>
      </c>
      <c r="E468" s="44"/>
      <c r="F468" s="232" t="s">
        <v>3620</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3621</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3" customFormat="1">
      <c r="A470" s="13"/>
      <c r="B470" s="236"/>
      <c r="C470" s="237"/>
      <c r="D470" s="238" t="s">
        <v>238</v>
      </c>
      <c r="E470" s="239" t="s">
        <v>44</v>
      </c>
      <c r="F470" s="240" t="s">
        <v>1366</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3622</v>
      </c>
      <c r="G471" s="248"/>
      <c r="H471" s="251">
        <v>38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3" customFormat="1">
      <c r="A472" s="13"/>
      <c r="B472" s="236"/>
      <c r="C472" s="237"/>
      <c r="D472" s="238" t="s">
        <v>238</v>
      </c>
      <c r="E472" s="239" t="s">
        <v>44</v>
      </c>
      <c r="F472" s="240" t="s">
        <v>1368</v>
      </c>
      <c r="G472" s="237"/>
      <c r="H472" s="239" t="s">
        <v>44</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238</v>
      </c>
      <c r="AU472" s="246" t="s">
        <v>92</v>
      </c>
      <c r="AV472" s="13" t="s">
        <v>90</v>
      </c>
      <c r="AW472" s="13" t="s">
        <v>42</v>
      </c>
      <c r="AX472" s="13" t="s">
        <v>82</v>
      </c>
      <c r="AY472" s="246" t="s">
        <v>228</v>
      </c>
    </row>
    <row r="473" s="14" customFormat="1">
      <c r="A473" s="14"/>
      <c r="B473" s="247"/>
      <c r="C473" s="248"/>
      <c r="D473" s="238" t="s">
        <v>238</v>
      </c>
      <c r="E473" s="249" t="s">
        <v>44</v>
      </c>
      <c r="F473" s="250" t="s">
        <v>3623</v>
      </c>
      <c r="G473" s="248"/>
      <c r="H473" s="251">
        <v>48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86</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18" t="s">
        <v>966</v>
      </c>
      <c r="D475" s="218" t="s">
        <v>230</v>
      </c>
      <c r="E475" s="219" t="s">
        <v>3624</v>
      </c>
      <c r="F475" s="220" t="s">
        <v>3625</v>
      </c>
      <c r="G475" s="221" t="s">
        <v>413</v>
      </c>
      <c r="H475" s="222">
        <v>47</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365</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365</v>
      </c>
      <c r="BM475" s="229" t="s">
        <v>3626</v>
      </c>
    </row>
    <row r="476" s="2" customFormat="1">
      <c r="A476" s="42"/>
      <c r="B476" s="43"/>
      <c r="C476" s="44"/>
      <c r="D476" s="231" t="s">
        <v>236</v>
      </c>
      <c r="E476" s="44"/>
      <c r="F476" s="232" t="s">
        <v>3627</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3621</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1366</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506</v>
      </c>
      <c r="G479" s="248"/>
      <c r="H479" s="251">
        <v>23</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1368</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511</v>
      </c>
      <c r="G481" s="248"/>
      <c r="H481" s="251">
        <v>24</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47</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18" t="s">
        <v>972</v>
      </c>
      <c r="D483" s="218" t="s">
        <v>230</v>
      </c>
      <c r="E483" s="219" t="s">
        <v>3628</v>
      </c>
      <c r="F483" s="220" t="s">
        <v>3629</v>
      </c>
      <c r="G483" s="221" t="s">
        <v>413</v>
      </c>
      <c r="H483" s="222">
        <v>19</v>
      </c>
      <c r="I483" s="223"/>
      <c r="J483" s="224">
        <f>ROUND(I483*H483,2)</f>
        <v>0</v>
      </c>
      <c r="K483" s="220" t="s">
        <v>234</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365</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365</v>
      </c>
      <c r="BM483" s="229" t="s">
        <v>3630</v>
      </c>
    </row>
    <row r="484" s="2" customFormat="1">
      <c r="A484" s="42"/>
      <c r="B484" s="43"/>
      <c r="C484" s="44"/>
      <c r="D484" s="231" t="s">
        <v>236</v>
      </c>
      <c r="E484" s="44"/>
      <c r="F484" s="232" t="s">
        <v>3631</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3621</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3" customFormat="1">
      <c r="A486" s="13"/>
      <c r="B486" s="236"/>
      <c r="C486" s="237"/>
      <c r="D486" s="238" t="s">
        <v>238</v>
      </c>
      <c r="E486" s="239" t="s">
        <v>44</v>
      </c>
      <c r="F486" s="240" t="s">
        <v>1366</v>
      </c>
      <c r="G486" s="237"/>
      <c r="H486" s="239" t="s">
        <v>44</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238</v>
      </c>
      <c r="AU486" s="246" t="s">
        <v>92</v>
      </c>
      <c r="AV486" s="13" t="s">
        <v>90</v>
      </c>
      <c r="AW486" s="13" t="s">
        <v>42</v>
      </c>
      <c r="AX486" s="13" t="s">
        <v>82</v>
      </c>
      <c r="AY486" s="246" t="s">
        <v>228</v>
      </c>
    </row>
    <row r="487" s="14" customFormat="1">
      <c r="A487" s="14"/>
      <c r="B487" s="247"/>
      <c r="C487" s="248"/>
      <c r="D487" s="238" t="s">
        <v>238</v>
      </c>
      <c r="E487" s="249" t="s">
        <v>44</v>
      </c>
      <c r="F487" s="250" t="s">
        <v>326</v>
      </c>
      <c r="G487" s="248"/>
      <c r="H487" s="251">
        <v>11</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238</v>
      </c>
      <c r="AU487" s="257" t="s">
        <v>92</v>
      </c>
      <c r="AV487" s="14" t="s">
        <v>92</v>
      </c>
      <c r="AW487" s="14" t="s">
        <v>42</v>
      </c>
      <c r="AX487" s="14" t="s">
        <v>82</v>
      </c>
      <c r="AY487" s="257" t="s">
        <v>228</v>
      </c>
    </row>
    <row r="488" s="13" customFormat="1">
      <c r="A488" s="13"/>
      <c r="B488" s="236"/>
      <c r="C488" s="237"/>
      <c r="D488" s="238" t="s">
        <v>238</v>
      </c>
      <c r="E488" s="239" t="s">
        <v>44</v>
      </c>
      <c r="F488" s="240" t="s">
        <v>1368</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282</v>
      </c>
      <c r="G489" s="248"/>
      <c r="H489" s="251">
        <v>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5" customFormat="1">
      <c r="A490" s="15"/>
      <c r="B490" s="258"/>
      <c r="C490" s="259"/>
      <c r="D490" s="238" t="s">
        <v>238</v>
      </c>
      <c r="E490" s="260" t="s">
        <v>44</v>
      </c>
      <c r="F490" s="261" t="s">
        <v>247</v>
      </c>
      <c r="G490" s="259"/>
      <c r="H490" s="262">
        <v>19</v>
      </c>
      <c r="I490" s="263"/>
      <c r="J490" s="259"/>
      <c r="K490" s="259"/>
      <c r="L490" s="264"/>
      <c r="M490" s="265"/>
      <c r="N490" s="266"/>
      <c r="O490" s="266"/>
      <c r="P490" s="266"/>
      <c r="Q490" s="266"/>
      <c r="R490" s="266"/>
      <c r="S490" s="266"/>
      <c r="T490" s="267"/>
      <c r="U490" s="15"/>
      <c r="V490" s="15"/>
      <c r="W490" s="15"/>
      <c r="X490" s="15"/>
      <c r="Y490" s="15"/>
      <c r="Z490" s="15"/>
      <c r="AA490" s="15"/>
      <c r="AB490" s="15"/>
      <c r="AC490" s="15"/>
      <c r="AD490" s="15"/>
      <c r="AE490" s="15"/>
      <c r="AT490" s="268" t="s">
        <v>238</v>
      </c>
      <c r="AU490" s="268" t="s">
        <v>92</v>
      </c>
      <c r="AV490" s="15" t="s">
        <v>145</v>
      </c>
      <c r="AW490" s="15" t="s">
        <v>42</v>
      </c>
      <c r="AX490" s="15" t="s">
        <v>90</v>
      </c>
      <c r="AY490" s="268" t="s">
        <v>228</v>
      </c>
    </row>
    <row r="491" s="2" customFormat="1" ht="16.5" customHeight="1">
      <c r="A491" s="42"/>
      <c r="B491" s="43"/>
      <c r="C491" s="218" t="s">
        <v>979</v>
      </c>
      <c r="D491" s="218" t="s">
        <v>230</v>
      </c>
      <c r="E491" s="219" t="s">
        <v>3632</v>
      </c>
      <c r="F491" s="220" t="s">
        <v>3633</v>
      </c>
      <c r="G491" s="221" t="s">
        <v>413</v>
      </c>
      <c r="H491" s="222">
        <v>18</v>
      </c>
      <c r="I491" s="223"/>
      <c r="J491" s="224">
        <f>ROUND(I491*H491,2)</f>
        <v>0</v>
      </c>
      <c r="K491" s="220" t="s">
        <v>234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365</v>
      </c>
      <c r="AT491" s="229" t="s">
        <v>230</v>
      </c>
      <c r="AU491" s="229" t="s">
        <v>92</v>
      </c>
      <c r="AY491" s="20" t="s">
        <v>228</v>
      </c>
      <c r="BE491" s="230">
        <f>IF(N491="základní",J491,0)</f>
        <v>0</v>
      </c>
      <c r="BF491" s="230">
        <f>IF(N491="snížená",J491,0)</f>
        <v>0</v>
      </c>
      <c r="BG491" s="230">
        <f>IF(N491="zákl. přenesená",J491,0)</f>
        <v>0</v>
      </c>
      <c r="BH491" s="230">
        <f>IF(N491="sníž. přenesená",J491,0)</f>
        <v>0</v>
      </c>
      <c r="BI491" s="230">
        <f>IF(N491="nulová",J491,0)</f>
        <v>0</v>
      </c>
      <c r="BJ491" s="20" t="s">
        <v>90</v>
      </c>
      <c r="BK491" s="230">
        <f>ROUND(I491*H491,2)</f>
        <v>0</v>
      </c>
      <c r="BL491" s="20" t="s">
        <v>365</v>
      </c>
      <c r="BM491" s="229" t="s">
        <v>3634</v>
      </c>
    </row>
    <row r="492" s="2" customFormat="1">
      <c r="A492" s="42"/>
      <c r="B492" s="43"/>
      <c r="C492" s="44"/>
      <c r="D492" s="231" t="s">
        <v>236</v>
      </c>
      <c r="E492" s="44"/>
      <c r="F492" s="232" t="s">
        <v>3635</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236</v>
      </c>
      <c r="AU492" s="20" t="s">
        <v>92</v>
      </c>
    </row>
    <row r="493" s="13" customFormat="1">
      <c r="A493" s="13"/>
      <c r="B493" s="236"/>
      <c r="C493" s="237"/>
      <c r="D493" s="238" t="s">
        <v>238</v>
      </c>
      <c r="E493" s="239" t="s">
        <v>44</v>
      </c>
      <c r="F493" s="240" t="s">
        <v>3621</v>
      </c>
      <c r="G493" s="237"/>
      <c r="H493" s="239" t="s">
        <v>44</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238</v>
      </c>
      <c r="AU493" s="246" t="s">
        <v>92</v>
      </c>
      <c r="AV493" s="13" t="s">
        <v>90</v>
      </c>
      <c r="AW493" s="13" t="s">
        <v>42</v>
      </c>
      <c r="AX493" s="13" t="s">
        <v>82</v>
      </c>
      <c r="AY493" s="246" t="s">
        <v>228</v>
      </c>
    </row>
    <row r="494" s="13" customFormat="1">
      <c r="A494" s="13"/>
      <c r="B494" s="236"/>
      <c r="C494" s="237"/>
      <c r="D494" s="238" t="s">
        <v>238</v>
      </c>
      <c r="E494" s="239" t="s">
        <v>44</v>
      </c>
      <c r="F494" s="240" t="s">
        <v>1366</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310</v>
      </c>
      <c r="G495" s="248"/>
      <c r="H495" s="251">
        <v>10</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3" customFormat="1">
      <c r="A496" s="13"/>
      <c r="B496" s="236"/>
      <c r="C496" s="237"/>
      <c r="D496" s="238" t="s">
        <v>238</v>
      </c>
      <c r="E496" s="239" t="s">
        <v>44</v>
      </c>
      <c r="F496" s="240" t="s">
        <v>1368</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282</v>
      </c>
      <c r="G497" s="248"/>
      <c r="H497" s="251">
        <v>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18</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2" customFormat="1" ht="24.15" customHeight="1">
      <c r="A499" s="42"/>
      <c r="B499" s="43"/>
      <c r="C499" s="218" t="s">
        <v>988</v>
      </c>
      <c r="D499" s="218" t="s">
        <v>230</v>
      </c>
      <c r="E499" s="219" t="s">
        <v>3636</v>
      </c>
      <c r="F499" s="220" t="s">
        <v>3637</v>
      </c>
      <c r="G499" s="221" t="s">
        <v>280</v>
      </c>
      <c r="H499" s="222">
        <v>20.632999999999999</v>
      </c>
      <c r="I499" s="223"/>
      <c r="J499" s="224">
        <f>ROUND(I499*H499,2)</f>
        <v>0</v>
      </c>
      <c r="K499" s="220" t="s">
        <v>234</v>
      </c>
      <c r="L499" s="48"/>
      <c r="M499" s="225" t="s">
        <v>44</v>
      </c>
      <c r="N499" s="226" t="s">
        <v>53</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365</v>
      </c>
      <c r="AT499" s="229" t="s">
        <v>230</v>
      </c>
      <c r="AU499" s="229" t="s">
        <v>92</v>
      </c>
      <c r="AY499" s="20" t="s">
        <v>228</v>
      </c>
      <c r="BE499" s="230">
        <f>IF(N499="základní",J499,0)</f>
        <v>0</v>
      </c>
      <c r="BF499" s="230">
        <f>IF(N499="snížená",J499,0)</f>
        <v>0</v>
      </c>
      <c r="BG499" s="230">
        <f>IF(N499="zákl. přenesená",J499,0)</f>
        <v>0</v>
      </c>
      <c r="BH499" s="230">
        <f>IF(N499="sníž. přenesená",J499,0)</f>
        <v>0</v>
      </c>
      <c r="BI499" s="230">
        <f>IF(N499="nulová",J499,0)</f>
        <v>0</v>
      </c>
      <c r="BJ499" s="20" t="s">
        <v>90</v>
      </c>
      <c r="BK499" s="230">
        <f>ROUND(I499*H499,2)</f>
        <v>0</v>
      </c>
      <c r="BL499" s="20" t="s">
        <v>365</v>
      </c>
      <c r="BM499" s="229" t="s">
        <v>3638</v>
      </c>
    </row>
    <row r="500" s="2" customFormat="1">
      <c r="A500" s="42"/>
      <c r="B500" s="43"/>
      <c r="C500" s="44"/>
      <c r="D500" s="231" t="s">
        <v>236</v>
      </c>
      <c r="E500" s="44"/>
      <c r="F500" s="232" t="s">
        <v>3639</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236</v>
      </c>
      <c r="AU500" s="20" t="s">
        <v>92</v>
      </c>
    </row>
    <row r="501" s="12" customFormat="1" ht="22.8" customHeight="1">
      <c r="A501" s="12"/>
      <c r="B501" s="202"/>
      <c r="C501" s="203"/>
      <c r="D501" s="204" t="s">
        <v>81</v>
      </c>
      <c r="E501" s="216" t="s">
        <v>2191</v>
      </c>
      <c r="F501" s="216" t="s">
        <v>2192</v>
      </c>
      <c r="G501" s="203"/>
      <c r="H501" s="203"/>
      <c r="I501" s="206"/>
      <c r="J501" s="217">
        <f>BK501</f>
        <v>0</v>
      </c>
      <c r="K501" s="203"/>
      <c r="L501" s="208"/>
      <c r="M501" s="209"/>
      <c r="N501" s="210"/>
      <c r="O501" s="210"/>
      <c r="P501" s="211">
        <f>SUM(P502:P519)</f>
        <v>0</v>
      </c>
      <c r="Q501" s="210"/>
      <c r="R501" s="211">
        <f>SUM(R502:R519)</f>
        <v>0.18193151999999999</v>
      </c>
      <c r="S501" s="210"/>
      <c r="T501" s="212">
        <f>SUM(T502:T519)</f>
        <v>0</v>
      </c>
      <c r="U501" s="12"/>
      <c r="V501" s="12"/>
      <c r="W501" s="12"/>
      <c r="X501" s="12"/>
      <c r="Y501" s="12"/>
      <c r="Z501" s="12"/>
      <c r="AA501" s="12"/>
      <c r="AB501" s="12"/>
      <c r="AC501" s="12"/>
      <c r="AD501" s="12"/>
      <c r="AE501" s="12"/>
      <c r="AR501" s="213" t="s">
        <v>92</v>
      </c>
      <c r="AT501" s="214" t="s">
        <v>81</v>
      </c>
      <c r="AU501" s="214" t="s">
        <v>90</v>
      </c>
      <c r="AY501" s="213" t="s">
        <v>228</v>
      </c>
      <c r="BK501" s="215">
        <f>SUM(BK502:BK519)</f>
        <v>0</v>
      </c>
    </row>
    <row r="502" s="2" customFormat="1" ht="16.5" customHeight="1">
      <c r="A502" s="42"/>
      <c r="B502" s="43"/>
      <c r="C502" s="218" t="s">
        <v>998</v>
      </c>
      <c r="D502" s="218" t="s">
        <v>230</v>
      </c>
      <c r="E502" s="219" t="s">
        <v>2205</v>
      </c>
      <c r="F502" s="220" t="s">
        <v>2206</v>
      </c>
      <c r="G502" s="221" t="s">
        <v>233</v>
      </c>
      <c r="H502" s="222">
        <v>568.53599999999994</v>
      </c>
      <c r="I502" s="223"/>
      <c r="J502" s="224">
        <f>ROUND(I502*H502,2)</f>
        <v>0</v>
      </c>
      <c r="K502" s="220" t="s">
        <v>234</v>
      </c>
      <c r="L502" s="48"/>
      <c r="M502" s="225" t="s">
        <v>44</v>
      </c>
      <c r="N502" s="226" t="s">
        <v>53</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365</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365</v>
      </c>
      <c r="BM502" s="229" t="s">
        <v>3640</v>
      </c>
    </row>
    <row r="503" s="2" customFormat="1">
      <c r="A503" s="42"/>
      <c r="B503" s="43"/>
      <c r="C503" s="44"/>
      <c r="D503" s="231" t="s">
        <v>236</v>
      </c>
      <c r="E503" s="44"/>
      <c r="F503" s="232" t="s">
        <v>2208</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3641</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3263</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3249</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3251</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3253</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3255</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2" customFormat="1" ht="24.15" customHeight="1">
      <c r="A511" s="42"/>
      <c r="B511" s="43"/>
      <c r="C511" s="218" t="s">
        <v>1003</v>
      </c>
      <c r="D511" s="218" t="s">
        <v>230</v>
      </c>
      <c r="E511" s="219" t="s">
        <v>3642</v>
      </c>
      <c r="F511" s="220" t="s">
        <v>3643</v>
      </c>
      <c r="G511" s="221" t="s">
        <v>233</v>
      </c>
      <c r="H511" s="222">
        <v>568.53599999999994</v>
      </c>
      <c r="I511" s="223"/>
      <c r="J511" s="224">
        <f>ROUND(I511*H511,2)</f>
        <v>0</v>
      </c>
      <c r="K511" s="220" t="s">
        <v>234</v>
      </c>
      <c r="L511" s="48"/>
      <c r="M511" s="225" t="s">
        <v>44</v>
      </c>
      <c r="N511" s="226" t="s">
        <v>53</v>
      </c>
      <c r="O511" s="88"/>
      <c r="P511" s="227">
        <f>O511*H511</f>
        <v>0</v>
      </c>
      <c r="Q511" s="227">
        <v>0.00032000000000000003</v>
      </c>
      <c r="R511" s="227">
        <f>Q511*H511</f>
        <v>0.18193151999999999</v>
      </c>
      <c r="S511" s="227">
        <v>0</v>
      </c>
      <c r="T511" s="228">
        <f>S511*H511</f>
        <v>0</v>
      </c>
      <c r="U511" s="42"/>
      <c r="V511" s="42"/>
      <c r="W511" s="42"/>
      <c r="X511" s="42"/>
      <c r="Y511" s="42"/>
      <c r="Z511" s="42"/>
      <c r="AA511" s="42"/>
      <c r="AB511" s="42"/>
      <c r="AC511" s="42"/>
      <c r="AD511" s="42"/>
      <c r="AE511" s="42"/>
      <c r="AR511" s="229" t="s">
        <v>365</v>
      </c>
      <c r="AT511" s="229" t="s">
        <v>230</v>
      </c>
      <c r="AU511" s="229" t="s">
        <v>92</v>
      </c>
      <c r="AY511" s="20" t="s">
        <v>228</v>
      </c>
      <c r="BE511" s="230">
        <f>IF(N511="základní",J511,0)</f>
        <v>0</v>
      </c>
      <c r="BF511" s="230">
        <f>IF(N511="snížená",J511,0)</f>
        <v>0</v>
      </c>
      <c r="BG511" s="230">
        <f>IF(N511="zákl. přenesená",J511,0)</f>
        <v>0</v>
      </c>
      <c r="BH511" s="230">
        <f>IF(N511="sníž. přenesená",J511,0)</f>
        <v>0</v>
      </c>
      <c r="BI511" s="230">
        <f>IF(N511="nulová",J511,0)</f>
        <v>0</v>
      </c>
      <c r="BJ511" s="20" t="s">
        <v>90</v>
      </c>
      <c r="BK511" s="230">
        <f>ROUND(I511*H511,2)</f>
        <v>0</v>
      </c>
      <c r="BL511" s="20" t="s">
        <v>365</v>
      </c>
      <c r="BM511" s="229" t="s">
        <v>3644</v>
      </c>
    </row>
    <row r="512" s="2" customFormat="1">
      <c r="A512" s="42"/>
      <c r="B512" s="43"/>
      <c r="C512" s="44"/>
      <c r="D512" s="231" t="s">
        <v>236</v>
      </c>
      <c r="E512" s="44"/>
      <c r="F512" s="232" t="s">
        <v>3645</v>
      </c>
      <c r="G512" s="44"/>
      <c r="H512" s="44"/>
      <c r="I512" s="233"/>
      <c r="J512" s="44"/>
      <c r="K512" s="44"/>
      <c r="L512" s="48"/>
      <c r="M512" s="234"/>
      <c r="N512" s="235"/>
      <c r="O512" s="88"/>
      <c r="P512" s="88"/>
      <c r="Q512" s="88"/>
      <c r="R512" s="88"/>
      <c r="S512" s="88"/>
      <c r="T512" s="89"/>
      <c r="U512" s="42"/>
      <c r="V512" s="42"/>
      <c r="W512" s="42"/>
      <c r="X512" s="42"/>
      <c r="Y512" s="42"/>
      <c r="Z512" s="42"/>
      <c r="AA512" s="42"/>
      <c r="AB512" s="42"/>
      <c r="AC512" s="42"/>
      <c r="AD512" s="42"/>
      <c r="AE512" s="42"/>
      <c r="AT512" s="20" t="s">
        <v>236</v>
      </c>
      <c r="AU512" s="20" t="s">
        <v>92</v>
      </c>
    </row>
    <row r="513" s="13" customFormat="1">
      <c r="A513" s="13"/>
      <c r="B513" s="236"/>
      <c r="C513" s="237"/>
      <c r="D513" s="238" t="s">
        <v>238</v>
      </c>
      <c r="E513" s="239" t="s">
        <v>44</v>
      </c>
      <c r="F513" s="240" t="s">
        <v>3646</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3263</v>
      </c>
      <c r="G514" s="248"/>
      <c r="H514" s="251">
        <v>75.635999999999996</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4" customFormat="1">
      <c r="A515" s="14"/>
      <c r="B515" s="247"/>
      <c r="C515" s="248"/>
      <c r="D515" s="238" t="s">
        <v>238</v>
      </c>
      <c r="E515" s="249" t="s">
        <v>44</v>
      </c>
      <c r="F515" s="250" t="s">
        <v>3249</v>
      </c>
      <c r="G515" s="248"/>
      <c r="H515" s="251">
        <v>183.09</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238</v>
      </c>
      <c r="AU515" s="257" t="s">
        <v>92</v>
      </c>
      <c r="AV515" s="14" t="s">
        <v>92</v>
      </c>
      <c r="AW515" s="14" t="s">
        <v>42</v>
      </c>
      <c r="AX515" s="14" t="s">
        <v>82</v>
      </c>
      <c r="AY515" s="257" t="s">
        <v>228</v>
      </c>
    </row>
    <row r="516" s="14" customFormat="1">
      <c r="A516" s="14"/>
      <c r="B516" s="247"/>
      <c r="C516" s="248"/>
      <c r="D516" s="238" t="s">
        <v>238</v>
      </c>
      <c r="E516" s="249" t="s">
        <v>44</v>
      </c>
      <c r="F516" s="250" t="s">
        <v>3251</v>
      </c>
      <c r="G516" s="248"/>
      <c r="H516" s="251">
        <v>140.25</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3253</v>
      </c>
      <c r="G517" s="248"/>
      <c r="H517" s="251">
        <v>30.359999999999999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4" customFormat="1">
      <c r="A518" s="14"/>
      <c r="B518" s="247"/>
      <c r="C518" s="248"/>
      <c r="D518" s="238" t="s">
        <v>238</v>
      </c>
      <c r="E518" s="249" t="s">
        <v>44</v>
      </c>
      <c r="F518" s="250" t="s">
        <v>3255</v>
      </c>
      <c r="G518" s="248"/>
      <c r="H518" s="251">
        <v>139.19999999999999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568.53599999999994</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2" customFormat="1" ht="22.8" customHeight="1">
      <c r="A520" s="12"/>
      <c r="B520" s="202"/>
      <c r="C520" s="203"/>
      <c r="D520" s="204" t="s">
        <v>81</v>
      </c>
      <c r="E520" s="216" t="s">
        <v>3647</v>
      </c>
      <c r="F520" s="216" t="s">
        <v>3648</v>
      </c>
      <c r="G520" s="203"/>
      <c r="H520" s="203"/>
      <c r="I520" s="206"/>
      <c r="J520" s="217">
        <f>BK520</f>
        <v>0</v>
      </c>
      <c r="K520" s="203"/>
      <c r="L520" s="208"/>
      <c r="M520" s="209"/>
      <c r="N520" s="210"/>
      <c r="O520" s="210"/>
      <c r="P520" s="211">
        <f>SUM(P521:P558)</f>
        <v>0</v>
      </c>
      <c r="Q520" s="210"/>
      <c r="R520" s="211">
        <f>SUM(R521:R558)</f>
        <v>1.220961</v>
      </c>
      <c r="S520" s="210"/>
      <c r="T520" s="212">
        <f>SUM(T521:T558)</f>
        <v>0</v>
      </c>
      <c r="U520" s="12"/>
      <c r="V520" s="12"/>
      <c r="W520" s="12"/>
      <c r="X520" s="12"/>
      <c r="Y520" s="12"/>
      <c r="Z520" s="12"/>
      <c r="AA520" s="12"/>
      <c r="AB520" s="12"/>
      <c r="AC520" s="12"/>
      <c r="AD520" s="12"/>
      <c r="AE520" s="12"/>
      <c r="AR520" s="213" t="s">
        <v>92</v>
      </c>
      <c r="AT520" s="214" t="s">
        <v>81</v>
      </c>
      <c r="AU520" s="214" t="s">
        <v>90</v>
      </c>
      <c r="AY520" s="213" t="s">
        <v>228</v>
      </c>
      <c r="BK520" s="215">
        <f>SUM(BK521:BK558)</f>
        <v>0</v>
      </c>
    </row>
    <row r="521" s="2" customFormat="1" ht="16.5" customHeight="1">
      <c r="A521" s="42"/>
      <c r="B521" s="43"/>
      <c r="C521" s="218" t="s">
        <v>1008</v>
      </c>
      <c r="D521" s="218" t="s">
        <v>230</v>
      </c>
      <c r="E521" s="219" t="s">
        <v>3649</v>
      </c>
      <c r="F521" s="220" t="s">
        <v>3650</v>
      </c>
      <c r="G521" s="221" t="s">
        <v>233</v>
      </c>
      <c r="H521" s="222">
        <v>1654.3800000000001</v>
      </c>
      <c r="I521" s="223"/>
      <c r="J521" s="224">
        <f>ROUND(I521*H521,2)</f>
        <v>0</v>
      </c>
      <c r="K521" s="220" t="s">
        <v>234</v>
      </c>
      <c r="L521" s="48"/>
      <c r="M521" s="225" t="s">
        <v>44</v>
      </c>
      <c r="N521" s="226" t="s">
        <v>53</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365</v>
      </c>
      <c r="AT521" s="229" t="s">
        <v>230</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365</v>
      </c>
      <c r="BM521" s="229" t="s">
        <v>3651</v>
      </c>
    </row>
    <row r="522" s="2" customFormat="1">
      <c r="A522" s="42"/>
      <c r="B522" s="43"/>
      <c r="C522" s="44"/>
      <c r="D522" s="231" t="s">
        <v>236</v>
      </c>
      <c r="E522" s="44"/>
      <c r="F522" s="232" t="s">
        <v>3652</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236</v>
      </c>
      <c r="AU522" s="20" t="s">
        <v>92</v>
      </c>
    </row>
    <row r="523" s="2" customFormat="1" ht="21.75" customHeight="1">
      <c r="A523" s="42"/>
      <c r="B523" s="43"/>
      <c r="C523" s="218" t="s">
        <v>1015</v>
      </c>
      <c r="D523" s="218" t="s">
        <v>230</v>
      </c>
      <c r="E523" s="219" t="s">
        <v>3653</v>
      </c>
      <c r="F523" s="220" t="s">
        <v>3654</v>
      </c>
      <c r="G523" s="221" t="s">
        <v>233</v>
      </c>
      <c r="H523" s="222">
        <v>1654.3800000000001</v>
      </c>
      <c r="I523" s="223"/>
      <c r="J523" s="224">
        <f>ROUND(I523*H523,2)</f>
        <v>0</v>
      </c>
      <c r="K523" s="220" t="s">
        <v>234</v>
      </c>
      <c r="L523" s="48"/>
      <c r="M523" s="225" t="s">
        <v>44</v>
      </c>
      <c r="N523" s="226" t="s">
        <v>53</v>
      </c>
      <c r="O523" s="88"/>
      <c r="P523" s="227">
        <f>O523*H523</f>
        <v>0</v>
      </c>
      <c r="Q523" s="227">
        <v>0.00025999999999999998</v>
      </c>
      <c r="R523" s="227">
        <f>Q523*H523</f>
        <v>0.43013879999999999</v>
      </c>
      <c r="S523" s="227">
        <v>0</v>
      </c>
      <c r="T523" s="228">
        <f>S523*H523</f>
        <v>0</v>
      </c>
      <c r="U523" s="42"/>
      <c r="V523" s="42"/>
      <c r="W523" s="42"/>
      <c r="X523" s="42"/>
      <c r="Y523" s="42"/>
      <c r="Z523" s="42"/>
      <c r="AA523" s="42"/>
      <c r="AB523" s="42"/>
      <c r="AC523" s="42"/>
      <c r="AD523" s="42"/>
      <c r="AE523" s="42"/>
      <c r="AR523" s="229" t="s">
        <v>365</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365</v>
      </c>
      <c r="BM523" s="229" t="s">
        <v>3655</v>
      </c>
    </row>
    <row r="524" s="2" customFormat="1">
      <c r="A524" s="42"/>
      <c r="B524" s="43"/>
      <c r="C524" s="44"/>
      <c r="D524" s="231" t="s">
        <v>236</v>
      </c>
      <c r="E524" s="44"/>
      <c r="F524" s="232" t="s">
        <v>3656</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2" customFormat="1" ht="24.15" customHeight="1">
      <c r="A525" s="42"/>
      <c r="B525" s="43"/>
      <c r="C525" s="218" t="s">
        <v>1022</v>
      </c>
      <c r="D525" s="218" t="s">
        <v>230</v>
      </c>
      <c r="E525" s="219" t="s">
        <v>3657</v>
      </c>
      <c r="F525" s="220" t="s">
        <v>3658</v>
      </c>
      <c r="G525" s="221" t="s">
        <v>233</v>
      </c>
      <c r="H525" s="222">
        <v>1654.3800000000001</v>
      </c>
      <c r="I525" s="223"/>
      <c r="J525" s="224">
        <f>ROUND(I525*H525,2)</f>
        <v>0</v>
      </c>
      <c r="K525" s="220" t="s">
        <v>234</v>
      </c>
      <c r="L525" s="48"/>
      <c r="M525" s="225" t="s">
        <v>44</v>
      </c>
      <c r="N525" s="226" t="s">
        <v>53</v>
      </c>
      <c r="O525" s="88"/>
      <c r="P525" s="227">
        <f>O525*H525</f>
        <v>0</v>
      </c>
      <c r="Q525" s="227">
        <v>0.00029</v>
      </c>
      <c r="R525" s="227">
        <f>Q525*H525</f>
        <v>0.47977020000000004</v>
      </c>
      <c r="S525" s="227">
        <v>0</v>
      </c>
      <c r="T525" s="228">
        <f>S525*H525</f>
        <v>0</v>
      </c>
      <c r="U525" s="42"/>
      <c r="V525" s="42"/>
      <c r="W525" s="42"/>
      <c r="X525" s="42"/>
      <c r="Y525" s="42"/>
      <c r="Z525" s="42"/>
      <c r="AA525" s="42"/>
      <c r="AB525" s="42"/>
      <c r="AC525" s="42"/>
      <c r="AD525" s="42"/>
      <c r="AE525" s="42"/>
      <c r="AR525" s="229" t="s">
        <v>365</v>
      </c>
      <c r="AT525" s="229" t="s">
        <v>230</v>
      </c>
      <c r="AU525" s="229" t="s">
        <v>92</v>
      </c>
      <c r="AY525" s="20" t="s">
        <v>228</v>
      </c>
      <c r="BE525" s="230">
        <f>IF(N525="základní",J525,0)</f>
        <v>0</v>
      </c>
      <c r="BF525" s="230">
        <f>IF(N525="snížená",J525,0)</f>
        <v>0</v>
      </c>
      <c r="BG525" s="230">
        <f>IF(N525="zákl. přenesená",J525,0)</f>
        <v>0</v>
      </c>
      <c r="BH525" s="230">
        <f>IF(N525="sníž. přenesená",J525,0)</f>
        <v>0</v>
      </c>
      <c r="BI525" s="230">
        <f>IF(N525="nulová",J525,0)</f>
        <v>0</v>
      </c>
      <c r="BJ525" s="20" t="s">
        <v>90</v>
      </c>
      <c r="BK525" s="230">
        <f>ROUND(I525*H525,2)</f>
        <v>0</v>
      </c>
      <c r="BL525" s="20" t="s">
        <v>365</v>
      </c>
      <c r="BM525" s="229" t="s">
        <v>3659</v>
      </c>
    </row>
    <row r="526" s="2" customFormat="1">
      <c r="A526" s="42"/>
      <c r="B526" s="43"/>
      <c r="C526" s="44"/>
      <c r="D526" s="231" t="s">
        <v>236</v>
      </c>
      <c r="E526" s="44"/>
      <c r="F526" s="232" t="s">
        <v>3660</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236</v>
      </c>
      <c r="AU526" s="20" t="s">
        <v>92</v>
      </c>
    </row>
    <row r="527" s="13" customFormat="1">
      <c r="A527" s="13"/>
      <c r="B527" s="236"/>
      <c r="C527" s="237"/>
      <c r="D527" s="238" t="s">
        <v>238</v>
      </c>
      <c r="E527" s="239" t="s">
        <v>44</v>
      </c>
      <c r="F527" s="240" t="s">
        <v>3661</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3251</v>
      </c>
      <c r="G528" s="248"/>
      <c r="H528" s="251">
        <v>140.25</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3255</v>
      </c>
      <c r="G529" s="248"/>
      <c r="H529" s="251">
        <v>139.19999999999999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3313</v>
      </c>
      <c r="G530" s="248"/>
      <c r="H530" s="251">
        <v>1405.06</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4" customFormat="1">
      <c r="A531" s="14"/>
      <c r="B531" s="247"/>
      <c r="C531" s="248"/>
      <c r="D531" s="238" t="s">
        <v>238</v>
      </c>
      <c r="E531" s="249" t="s">
        <v>44</v>
      </c>
      <c r="F531" s="250" t="s">
        <v>3314</v>
      </c>
      <c r="G531" s="248"/>
      <c r="H531" s="251">
        <v>254.52000000000001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4" customFormat="1">
      <c r="A532" s="14"/>
      <c r="B532" s="247"/>
      <c r="C532" s="248"/>
      <c r="D532" s="238" t="s">
        <v>238</v>
      </c>
      <c r="E532" s="249" t="s">
        <v>44</v>
      </c>
      <c r="F532" s="250" t="s">
        <v>3315</v>
      </c>
      <c r="G532" s="248"/>
      <c r="H532" s="251">
        <v>37.240000000000002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4" customFormat="1">
      <c r="A533" s="14"/>
      <c r="B533" s="247"/>
      <c r="C533" s="248"/>
      <c r="D533" s="238" t="s">
        <v>238</v>
      </c>
      <c r="E533" s="249" t="s">
        <v>44</v>
      </c>
      <c r="F533" s="250" t="s">
        <v>3316</v>
      </c>
      <c r="G533" s="248"/>
      <c r="H533" s="251">
        <v>3.8799999999999999</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42</v>
      </c>
      <c r="AX533" s="14" t="s">
        <v>82</v>
      </c>
      <c r="AY533" s="257" t="s">
        <v>228</v>
      </c>
    </row>
    <row r="534" s="14" customFormat="1">
      <c r="A534" s="14"/>
      <c r="B534" s="247"/>
      <c r="C534" s="248"/>
      <c r="D534" s="238" t="s">
        <v>238</v>
      </c>
      <c r="E534" s="249" t="s">
        <v>44</v>
      </c>
      <c r="F534" s="250" t="s">
        <v>3275</v>
      </c>
      <c r="G534" s="248"/>
      <c r="H534" s="251">
        <v>184.94</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238</v>
      </c>
      <c r="AU534" s="257" t="s">
        <v>92</v>
      </c>
      <c r="AV534" s="14" t="s">
        <v>92</v>
      </c>
      <c r="AW534" s="14" t="s">
        <v>42</v>
      </c>
      <c r="AX534" s="14" t="s">
        <v>82</v>
      </c>
      <c r="AY534" s="257" t="s">
        <v>228</v>
      </c>
    </row>
    <row r="535" s="14" customFormat="1">
      <c r="A535" s="14"/>
      <c r="B535" s="247"/>
      <c r="C535" s="248"/>
      <c r="D535" s="238" t="s">
        <v>238</v>
      </c>
      <c r="E535" s="249" t="s">
        <v>44</v>
      </c>
      <c r="F535" s="250" t="s">
        <v>3662</v>
      </c>
      <c r="G535" s="248"/>
      <c r="H535" s="251">
        <v>73.700000000000003</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3282</v>
      </c>
      <c r="G536" s="248"/>
      <c r="H536" s="251">
        <v>200.12000000000001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4" customFormat="1">
      <c r="A537" s="14"/>
      <c r="B537" s="247"/>
      <c r="C537" s="248"/>
      <c r="D537" s="238" t="s">
        <v>238</v>
      </c>
      <c r="E537" s="249" t="s">
        <v>44</v>
      </c>
      <c r="F537" s="250" t="s">
        <v>3284</v>
      </c>
      <c r="G537" s="248"/>
      <c r="H537" s="251">
        <v>101.99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4" customFormat="1">
      <c r="A538" s="14"/>
      <c r="B538" s="247"/>
      <c r="C538" s="248"/>
      <c r="D538" s="238" t="s">
        <v>238</v>
      </c>
      <c r="E538" s="249" t="s">
        <v>44</v>
      </c>
      <c r="F538" s="250" t="s">
        <v>3663</v>
      </c>
      <c r="G538" s="248"/>
      <c r="H538" s="251">
        <v>-597.63999999999999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42</v>
      </c>
      <c r="AX538" s="14" t="s">
        <v>82</v>
      </c>
      <c r="AY538" s="257" t="s">
        <v>228</v>
      </c>
    </row>
    <row r="539" s="14" customFormat="1">
      <c r="A539" s="14"/>
      <c r="B539" s="247"/>
      <c r="C539" s="248"/>
      <c r="D539" s="238" t="s">
        <v>238</v>
      </c>
      <c r="E539" s="249" t="s">
        <v>44</v>
      </c>
      <c r="F539" s="250" t="s">
        <v>3664</v>
      </c>
      <c r="G539" s="248"/>
      <c r="H539" s="251">
        <v>-288.88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1654.3800000000001</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1027</v>
      </c>
      <c r="D541" s="218" t="s">
        <v>230</v>
      </c>
      <c r="E541" s="219" t="s">
        <v>3665</v>
      </c>
      <c r="F541" s="220" t="s">
        <v>3666</v>
      </c>
      <c r="G541" s="221" t="s">
        <v>233</v>
      </c>
      <c r="H541" s="222">
        <v>149.38</v>
      </c>
      <c r="I541" s="223"/>
      <c r="J541" s="224">
        <f>ROUND(I541*H541,2)</f>
        <v>0</v>
      </c>
      <c r="K541" s="220" t="s">
        <v>234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365</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365</v>
      </c>
      <c r="BM541" s="229" t="s">
        <v>3667</v>
      </c>
    </row>
    <row r="542" s="2" customFormat="1">
      <c r="A542" s="42"/>
      <c r="B542" s="43"/>
      <c r="C542" s="44"/>
      <c r="D542" s="231" t="s">
        <v>236</v>
      </c>
      <c r="E542" s="44"/>
      <c r="F542" s="232" t="s">
        <v>3668</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236</v>
      </c>
      <c r="AU542" s="20" t="s">
        <v>92</v>
      </c>
    </row>
    <row r="543" s="2" customFormat="1" ht="16.5" customHeight="1">
      <c r="A543" s="42"/>
      <c r="B543" s="43"/>
      <c r="C543" s="218" t="s">
        <v>1031</v>
      </c>
      <c r="D543" s="218" t="s">
        <v>230</v>
      </c>
      <c r="E543" s="219" t="s">
        <v>3669</v>
      </c>
      <c r="F543" s="220" t="s">
        <v>3670</v>
      </c>
      <c r="G543" s="221" t="s">
        <v>233</v>
      </c>
      <c r="H543" s="222">
        <v>149.38</v>
      </c>
      <c r="I543" s="223"/>
      <c r="J543" s="224">
        <f>ROUND(I543*H543,2)</f>
        <v>0</v>
      </c>
      <c r="K543" s="220" t="s">
        <v>234</v>
      </c>
      <c r="L543" s="48"/>
      <c r="M543" s="225" t="s">
        <v>44</v>
      </c>
      <c r="N543" s="226" t="s">
        <v>53</v>
      </c>
      <c r="O543" s="88"/>
      <c r="P543" s="227">
        <f>O543*H543</f>
        <v>0</v>
      </c>
      <c r="Q543" s="227">
        <v>0.00025999999999999998</v>
      </c>
      <c r="R543" s="227">
        <f>Q543*H543</f>
        <v>0.038838799999999993</v>
      </c>
      <c r="S543" s="227">
        <v>0</v>
      </c>
      <c r="T543" s="228">
        <f>S543*H543</f>
        <v>0</v>
      </c>
      <c r="U543" s="42"/>
      <c r="V543" s="42"/>
      <c r="W543" s="42"/>
      <c r="X543" s="42"/>
      <c r="Y543" s="42"/>
      <c r="Z543" s="42"/>
      <c r="AA543" s="42"/>
      <c r="AB543" s="42"/>
      <c r="AC543" s="42"/>
      <c r="AD543" s="42"/>
      <c r="AE543" s="42"/>
      <c r="AR543" s="229" t="s">
        <v>365</v>
      </c>
      <c r="AT543" s="229" t="s">
        <v>230</v>
      </c>
      <c r="AU543" s="229" t="s">
        <v>92</v>
      </c>
      <c r="AY543" s="20" t="s">
        <v>228</v>
      </c>
      <c r="BE543" s="230">
        <f>IF(N543="základní",J543,0)</f>
        <v>0</v>
      </c>
      <c r="BF543" s="230">
        <f>IF(N543="snížená",J543,0)</f>
        <v>0</v>
      </c>
      <c r="BG543" s="230">
        <f>IF(N543="zákl. přenesená",J543,0)</f>
        <v>0</v>
      </c>
      <c r="BH543" s="230">
        <f>IF(N543="sníž. přenesená",J543,0)</f>
        <v>0</v>
      </c>
      <c r="BI543" s="230">
        <f>IF(N543="nulová",J543,0)</f>
        <v>0</v>
      </c>
      <c r="BJ543" s="20" t="s">
        <v>90</v>
      </c>
      <c r="BK543" s="230">
        <f>ROUND(I543*H543,2)</f>
        <v>0</v>
      </c>
      <c r="BL543" s="20" t="s">
        <v>365</v>
      </c>
      <c r="BM543" s="229" t="s">
        <v>3671</v>
      </c>
    </row>
    <row r="544" s="2" customFormat="1">
      <c r="A544" s="42"/>
      <c r="B544" s="43"/>
      <c r="C544" s="44"/>
      <c r="D544" s="231" t="s">
        <v>236</v>
      </c>
      <c r="E544" s="44"/>
      <c r="F544" s="232" t="s">
        <v>3672</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236</v>
      </c>
      <c r="AU544" s="20" t="s">
        <v>92</v>
      </c>
    </row>
    <row r="545" s="2" customFormat="1" ht="24.15" customHeight="1">
      <c r="A545" s="42"/>
      <c r="B545" s="43"/>
      <c r="C545" s="218" t="s">
        <v>1037</v>
      </c>
      <c r="D545" s="218" t="s">
        <v>230</v>
      </c>
      <c r="E545" s="219" t="s">
        <v>3673</v>
      </c>
      <c r="F545" s="220" t="s">
        <v>3674</v>
      </c>
      <c r="G545" s="221" t="s">
        <v>233</v>
      </c>
      <c r="H545" s="222">
        <v>149.38</v>
      </c>
      <c r="I545" s="223"/>
      <c r="J545" s="224">
        <f>ROUND(I545*H545,2)</f>
        <v>0</v>
      </c>
      <c r="K545" s="220" t="s">
        <v>234</v>
      </c>
      <c r="L545" s="48"/>
      <c r="M545" s="225" t="s">
        <v>44</v>
      </c>
      <c r="N545" s="226" t="s">
        <v>53</v>
      </c>
      <c r="O545" s="88"/>
      <c r="P545" s="227">
        <f>O545*H545</f>
        <v>0</v>
      </c>
      <c r="Q545" s="227">
        <v>0.00029</v>
      </c>
      <c r="R545" s="227">
        <f>Q545*H545</f>
        <v>0.043320199999999996</v>
      </c>
      <c r="S545" s="227">
        <v>0</v>
      </c>
      <c r="T545" s="228">
        <f>S545*H545</f>
        <v>0</v>
      </c>
      <c r="U545" s="42"/>
      <c r="V545" s="42"/>
      <c r="W545" s="42"/>
      <c r="X545" s="42"/>
      <c r="Y545" s="42"/>
      <c r="Z545" s="42"/>
      <c r="AA545" s="42"/>
      <c r="AB545" s="42"/>
      <c r="AC545" s="42"/>
      <c r="AD545" s="42"/>
      <c r="AE545" s="42"/>
      <c r="AR545" s="229" t="s">
        <v>365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365</v>
      </c>
      <c r="BM545" s="229" t="s">
        <v>3675</v>
      </c>
    </row>
    <row r="546" s="2" customFormat="1">
      <c r="A546" s="42"/>
      <c r="B546" s="43"/>
      <c r="C546" s="44"/>
      <c r="D546" s="231" t="s">
        <v>236</v>
      </c>
      <c r="E546" s="44"/>
      <c r="F546" s="232" t="s">
        <v>3676</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13" customFormat="1">
      <c r="A547" s="13"/>
      <c r="B547" s="236"/>
      <c r="C547" s="237"/>
      <c r="D547" s="238" t="s">
        <v>238</v>
      </c>
      <c r="E547" s="239" t="s">
        <v>44</v>
      </c>
      <c r="F547" s="240" t="s">
        <v>3661</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3273</v>
      </c>
      <c r="G548" s="248"/>
      <c r="H548" s="251">
        <v>149.38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149.38</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2" customFormat="1" ht="16.5" customHeight="1">
      <c r="A550" s="42"/>
      <c r="B550" s="43"/>
      <c r="C550" s="218" t="s">
        <v>1047</v>
      </c>
      <c r="D550" s="218" t="s">
        <v>230</v>
      </c>
      <c r="E550" s="219" t="s">
        <v>3677</v>
      </c>
      <c r="F550" s="220" t="s">
        <v>3678</v>
      </c>
      <c r="G550" s="221" t="s">
        <v>233</v>
      </c>
      <c r="H550" s="222">
        <v>319.24000000000001</v>
      </c>
      <c r="I550" s="223"/>
      <c r="J550" s="224">
        <f>ROUND(I550*H550,2)</f>
        <v>0</v>
      </c>
      <c r="K550" s="220" t="s">
        <v>281</v>
      </c>
      <c r="L550" s="48"/>
      <c r="M550" s="225" t="s">
        <v>44</v>
      </c>
      <c r="N550" s="226" t="s">
        <v>53</v>
      </c>
      <c r="O550" s="88"/>
      <c r="P550" s="227">
        <f>O550*H550</f>
        <v>0</v>
      </c>
      <c r="Q550" s="227">
        <v>0.00069999999999999999</v>
      </c>
      <c r="R550" s="227">
        <f>Q550*H550</f>
        <v>0.223468</v>
      </c>
      <c r="S550" s="227">
        <v>0</v>
      </c>
      <c r="T550" s="228">
        <f>S550*H550</f>
        <v>0</v>
      </c>
      <c r="U550" s="42"/>
      <c r="V550" s="42"/>
      <c r="W550" s="42"/>
      <c r="X550" s="42"/>
      <c r="Y550" s="42"/>
      <c r="Z550" s="42"/>
      <c r="AA550" s="42"/>
      <c r="AB550" s="42"/>
      <c r="AC550" s="42"/>
      <c r="AD550" s="42"/>
      <c r="AE550" s="42"/>
      <c r="AR550" s="229" t="s">
        <v>365</v>
      </c>
      <c r="AT550" s="229" t="s">
        <v>230</v>
      </c>
      <c r="AU550" s="229" t="s">
        <v>92</v>
      </c>
      <c r="AY550" s="20" t="s">
        <v>228</v>
      </c>
      <c r="BE550" s="230">
        <f>IF(N550="základní",J550,0)</f>
        <v>0</v>
      </c>
      <c r="BF550" s="230">
        <f>IF(N550="snížená",J550,0)</f>
        <v>0</v>
      </c>
      <c r="BG550" s="230">
        <f>IF(N550="zákl. přenesená",J550,0)</f>
        <v>0</v>
      </c>
      <c r="BH550" s="230">
        <f>IF(N550="sníž. přenesená",J550,0)</f>
        <v>0</v>
      </c>
      <c r="BI550" s="230">
        <f>IF(N550="nulová",J550,0)</f>
        <v>0</v>
      </c>
      <c r="BJ550" s="20" t="s">
        <v>90</v>
      </c>
      <c r="BK550" s="230">
        <f>ROUND(I550*H550,2)</f>
        <v>0</v>
      </c>
      <c r="BL550" s="20" t="s">
        <v>365</v>
      </c>
      <c r="BM550" s="229" t="s">
        <v>3679</v>
      </c>
    </row>
    <row r="551" s="13" customFormat="1">
      <c r="A551" s="13"/>
      <c r="B551" s="236"/>
      <c r="C551" s="237"/>
      <c r="D551" s="238" t="s">
        <v>238</v>
      </c>
      <c r="E551" s="239" t="s">
        <v>44</v>
      </c>
      <c r="F551" s="240" t="s">
        <v>3680</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3288</v>
      </c>
      <c r="G552" s="248"/>
      <c r="H552" s="251">
        <v>288.88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3253</v>
      </c>
      <c r="G553" s="248"/>
      <c r="H553" s="251">
        <v>30.359999999999999</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5" customFormat="1">
      <c r="A554" s="15"/>
      <c r="B554" s="258"/>
      <c r="C554" s="259"/>
      <c r="D554" s="238" t="s">
        <v>238</v>
      </c>
      <c r="E554" s="260" t="s">
        <v>44</v>
      </c>
      <c r="F554" s="261" t="s">
        <v>247</v>
      </c>
      <c r="G554" s="259"/>
      <c r="H554" s="262">
        <v>319.24000000000001</v>
      </c>
      <c r="I554" s="263"/>
      <c r="J554" s="259"/>
      <c r="K554" s="259"/>
      <c r="L554" s="264"/>
      <c r="M554" s="265"/>
      <c r="N554" s="266"/>
      <c r="O554" s="266"/>
      <c r="P554" s="266"/>
      <c r="Q554" s="266"/>
      <c r="R554" s="266"/>
      <c r="S554" s="266"/>
      <c r="T554" s="267"/>
      <c r="U554" s="15"/>
      <c r="V554" s="15"/>
      <c r="W554" s="15"/>
      <c r="X554" s="15"/>
      <c r="Y554" s="15"/>
      <c r="Z554" s="15"/>
      <c r="AA554" s="15"/>
      <c r="AB554" s="15"/>
      <c r="AC554" s="15"/>
      <c r="AD554" s="15"/>
      <c r="AE554" s="15"/>
      <c r="AT554" s="268" t="s">
        <v>238</v>
      </c>
      <c r="AU554" s="268" t="s">
        <v>92</v>
      </c>
      <c r="AV554" s="15" t="s">
        <v>145</v>
      </c>
      <c r="AW554" s="15" t="s">
        <v>42</v>
      </c>
      <c r="AX554" s="15" t="s">
        <v>90</v>
      </c>
      <c r="AY554" s="268" t="s">
        <v>228</v>
      </c>
    </row>
    <row r="555" s="2" customFormat="1" ht="16.5" customHeight="1">
      <c r="A555" s="42"/>
      <c r="B555" s="43"/>
      <c r="C555" s="218" t="s">
        <v>1052</v>
      </c>
      <c r="D555" s="218" t="s">
        <v>230</v>
      </c>
      <c r="E555" s="219" t="s">
        <v>3681</v>
      </c>
      <c r="F555" s="220" t="s">
        <v>3682</v>
      </c>
      <c r="G555" s="221" t="s">
        <v>233</v>
      </c>
      <c r="H555" s="222">
        <v>7.75</v>
      </c>
      <c r="I555" s="223"/>
      <c r="J555" s="224">
        <f>ROUND(I555*H555,2)</f>
        <v>0</v>
      </c>
      <c r="K555" s="220" t="s">
        <v>281</v>
      </c>
      <c r="L555" s="48"/>
      <c r="M555" s="225" t="s">
        <v>44</v>
      </c>
      <c r="N555" s="226" t="s">
        <v>53</v>
      </c>
      <c r="O555" s="88"/>
      <c r="P555" s="227">
        <f>O555*H555</f>
        <v>0</v>
      </c>
      <c r="Q555" s="227">
        <v>0.00069999999999999999</v>
      </c>
      <c r="R555" s="227">
        <f>Q555*H555</f>
        <v>0.0054250000000000001</v>
      </c>
      <c r="S555" s="227">
        <v>0</v>
      </c>
      <c r="T555" s="228">
        <f>S555*H555</f>
        <v>0</v>
      </c>
      <c r="U555" s="42"/>
      <c r="V555" s="42"/>
      <c r="W555" s="42"/>
      <c r="X555" s="42"/>
      <c r="Y555" s="42"/>
      <c r="Z555" s="42"/>
      <c r="AA555" s="42"/>
      <c r="AB555" s="42"/>
      <c r="AC555" s="42"/>
      <c r="AD555" s="42"/>
      <c r="AE555" s="42"/>
      <c r="AR555" s="229" t="s">
        <v>365</v>
      </c>
      <c r="AT555" s="229" t="s">
        <v>230</v>
      </c>
      <c r="AU555" s="229" t="s">
        <v>92</v>
      </c>
      <c r="AY555" s="20" t="s">
        <v>228</v>
      </c>
      <c r="BE555" s="230">
        <f>IF(N555="základní",J555,0)</f>
        <v>0</v>
      </c>
      <c r="BF555" s="230">
        <f>IF(N555="snížená",J555,0)</f>
        <v>0</v>
      </c>
      <c r="BG555" s="230">
        <f>IF(N555="zákl. přenesená",J555,0)</f>
        <v>0</v>
      </c>
      <c r="BH555" s="230">
        <f>IF(N555="sníž. přenesená",J555,0)</f>
        <v>0</v>
      </c>
      <c r="BI555" s="230">
        <f>IF(N555="nulová",J555,0)</f>
        <v>0</v>
      </c>
      <c r="BJ555" s="20" t="s">
        <v>90</v>
      </c>
      <c r="BK555" s="230">
        <f>ROUND(I555*H555,2)</f>
        <v>0</v>
      </c>
      <c r="BL555" s="20" t="s">
        <v>365</v>
      </c>
      <c r="BM555" s="229" t="s">
        <v>3683</v>
      </c>
    </row>
    <row r="556" s="13" customFormat="1">
      <c r="A556" s="13"/>
      <c r="B556" s="236"/>
      <c r="C556" s="237"/>
      <c r="D556" s="238" t="s">
        <v>238</v>
      </c>
      <c r="E556" s="239" t="s">
        <v>44</v>
      </c>
      <c r="F556" s="240" t="s">
        <v>3684</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92</v>
      </c>
      <c r="AV556" s="13" t="s">
        <v>90</v>
      </c>
      <c r="AW556" s="13" t="s">
        <v>42</v>
      </c>
      <c r="AX556" s="13" t="s">
        <v>82</v>
      </c>
      <c r="AY556" s="246" t="s">
        <v>228</v>
      </c>
    </row>
    <row r="557" s="14" customFormat="1">
      <c r="A557" s="14"/>
      <c r="B557" s="247"/>
      <c r="C557" s="248"/>
      <c r="D557" s="238" t="s">
        <v>238</v>
      </c>
      <c r="E557" s="249" t="s">
        <v>44</v>
      </c>
      <c r="F557" s="250" t="s">
        <v>3277</v>
      </c>
      <c r="G557" s="248"/>
      <c r="H557" s="251">
        <v>7.75</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92</v>
      </c>
      <c r="AV557" s="14" t="s">
        <v>92</v>
      </c>
      <c r="AW557" s="14" t="s">
        <v>42</v>
      </c>
      <c r="AX557" s="14" t="s">
        <v>82</v>
      </c>
      <c r="AY557" s="257" t="s">
        <v>228</v>
      </c>
    </row>
    <row r="558" s="15" customFormat="1">
      <c r="A558" s="15"/>
      <c r="B558" s="258"/>
      <c r="C558" s="259"/>
      <c r="D558" s="238" t="s">
        <v>238</v>
      </c>
      <c r="E558" s="260" t="s">
        <v>44</v>
      </c>
      <c r="F558" s="261" t="s">
        <v>247</v>
      </c>
      <c r="G558" s="259"/>
      <c r="H558" s="262">
        <v>7.75</v>
      </c>
      <c r="I558" s="263"/>
      <c r="J558" s="259"/>
      <c r="K558" s="259"/>
      <c r="L558" s="264"/>
      <c r="M558" s="265"/>
      <c r="N558" s="266"/>
      <c r="O558" s="266"/>
      <c r="P558" s="266"/>
      <c r="Q558" s="266"/>
      <c r="R558" s="266"/>
      <c r="S558" s="266"/>
      <c r="T558" s="267"/>
      <c r="U558" s="15"/>
      <c r="V558" s="15"/>
      <c r="W558" s="15"/>
      <c r="X558" s="15"/>
      <c r="Y558" s="15"/>
      <c r="Z558" s="15"/>
      <c r="AA558" s="15"/>
      <c r="AB558" s="15"/>
      <c r="AC558" s="15"/>
      <c r="AD558" s="15"/>
      <c r="AE558" s="15"/>
      <c r="AT558" s="268" t="s">
        <v>238</v>
      </c>
      <c r="AU558" s="268" t="s">
        <v>92</v>
      </c>
      <c r="AV558" s="15" t="s">
        <v>145</v>
      </c>
      <c r="AW558" s="15" t="s">
        <v>42</v>
      </c>
      <c r="AX558" s="15" t="s">
        <v>90</v>
      </c>
      <c r="AY558" s="268" t="s">
        <v>228</v>
      </c>
    </row>
    <row r="559" s="12" customFormat="1" ht="25.92" customHeight="1">
      <c r="A559" s="12"/>
      <c r="B559" s="202"/>
      <c r="C559" s="203"/>
      <c r="D559" s="204" t="s">
        <v>81</v>
      </c>
      <c r="E559" s="205" t="s">
        <v>2260</v>
      </c>
      <c r="F559" s="205" t="s">
        <v>2261</v>
      </c>
      <c r="G559" s="203"/>
      <c r="H559" s="203"/>
      <c r="I559" s="206"/>
      <c r="J559" s="207">
        <f>BK559</f>
        <v>0</v>
      </c>
      <c r="K559" s="203"/>
      <c r="L559" s="208"/>
      <c r="M559" s="209"/>
      <c r="N559" s="210"/>
      <c r="O559" s="210"/>
      <c r="P559" s="211">
        <f>SUM(P560:P699)</f>
        <v>0</v>
      </c>
      <c r="Q559" s="210"/>
      <c r="R559" s="211">
        <f>SUM(R560:R699)</f>
        <v>0</v>
      </c>
      <c r="S559" s="210"/>
      <c r="T559" s="212">
        <f>SUM(T560:T699)</f>
        <v>0</v>
      </c>
      <c r="U559" s="12"/>
      <c r="V559" s="12"/>
      <c r="W559" s="12"/>
      <c r="X559" s="12"/>
      <c r="Y559" s="12"/>
      <c r="Z559" s="12"/>
      <c r="AA559" s="12"/>
      <c r="AB559" s="12"/>
      <c r="AC559" s="12"/>
      <c r="AD559" s="12"/>
      <c r="AE559" s="12"/>
      <c r="AR559" s="213" t="s">
        <v>145</v>
      </c>
      <c r="AT559" s="214" t="s">
        <v>81</v>
      </c>
      <c r="AU559" s="214" t="s">
        <v>82</v>
      </c>
      <c r="AY559" s="213" t="s">
        <v>228</v>
      </c>
      <c r="BK559" s="215">
        <f>SUM(BK560:BK699)</f>
        <v>0</v>
      </c>
    </row>
    <row r="560" s="2" customFormat="1" ht="16.5" customHeight="1">
      <c r="A560" s="42"/>
      <c r="B560" s="43"/>
      <c r="C560" s="218" t="s">
        <v>1059</v>
      </c>
      <c r="D560" s="218" t="s">
        <v>230</v>
      </c>
      <c r="E560" s="219" t="s">
        <v>2691</v>
      </c>
      <c r="F560" s="220" t="s">
        <v>3685</v>
      </c>
      <c r="G560" s="221" t="s">
        <v>233</v>
      </c>
      <c r="H560" s="222">
        <v>0</v>
      </c>
      <c r="I560" s="223"/>
      <c r="J560" s="224">
        <f>ROUND(I560*H560,2)</f>
        <v>0</v>
      </c>
      <c r="K560" s="220" t="s">
        <v>281</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1091</v>
      </c>
      <c r="AT560" s="229" t="s">
        <v>230</v>
      </c>
      <c r="AU560" s="229" t="s">
        <v>90</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1091</v>
      </c>
      <c r="BM560" s="229" t="s">
        <v>3686</v>
      </c>
    </row>
    <row r="561" s="13" customFormat="1">
      <c r="A561" s="13"/>
      <c r="B561" s="236"/>
      <c r="C561" s="237"/>
      <c r="D561" s="238" t="s">
        <v>238</v>
      </c>
      <c r="E561" s="239" t="s">
        <v>44</v>
      </c>
      <c r="F561" s="240" t="s">
        <v>1093</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3" customFormat="1">
      <c r="A562" s="13"/>
      <c r="B562" s="236"/>
      <c r="C562" s="237"/>
      <c r="D562" s="238" t="s">
        <v>238</v>
      </c>
      <c r="E562" s="239" t="s">
        <v>44</v>
      </c>
      <c r="F562" s="240" t="s">
        <v>3687</v>
      </c>
      <c r="G562" s="237"/>
      <c r="H562" s="239" t="s">
        <v>44</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238</v>
      </c>
      <c r="AU562" s="246" t="s">
        <v>90</v>
      </c>
      <c r="AV562" s="13" t="s">
        <v>90</v>
      </c>
      <c r="AW562" s="13" t="s">
        <v>42</v>
      </c>
      <c r="AX562" s="13" t="s">
        <v>82</v>
      </c>
      <c r="AY562" s="246" t="s">
        <v>228</v>
      </c>
    </row>
    <row r="563" s="13" customFormat="1">
      <c r="A563" s="13"/>
      <c r="B563" s="236"/>
      <c r="C563" s="237"/>
      <c r="D563" s="238" t="s">
        <v>238</v>
      </c>
      <c r="E563" s="239" t="s">
        <v>44</v>
      </c>
      <c r="F563" s="240" t="s">
        <v>1366</v>
      </c>
      <c r="G563" s="237"/>
      <c r="H563" s="239" t="s">
        <v>44</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238</v>
      </c>
      <c r="AU563" s="246" t="s">
        <v>90</v>
      </c>
      <c r="AV563" s="13" t="s">
        <v>90</v>
      </c>
      <c r="AW563" s="13" t="s">
        <v>42</v>
      </c>
      <c r="AX563" s="13" t="s">
        <v>82</v>
      </c>
      <c r="AY563" s="246" t="s">
        <v>228</v>
      </c>
    </row>
    <row r="564" s="14" customFormat="1">
      <c r="A564" s="14"/>
      <c r="B564" s="247"/>
      <c r="C564" s="248"/>
      <c r="D564" s="238" t="s">
        <v>238</v>
      </c>
      <c r="E564" s="249" t="s">
        <v>44</v>
      </c>
      <c r="F564" s="250" t="s">
        <v>3688</v>
      </c>
      <c r="G564" s="248"/>
      <c r="H564" s="251">
        <v>554.91999999999996</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90</v>
      </c>
      <c r="AV564" s="14" t="s">
        <v>92</v>
      </c>
      <c r="AW564" s="14" t="s">
        <v>42</v>
      </c>
      <c r="AX564" s="14" t="s">
        <v>82</v>
      </c>
      <c r="AY564" s="257" t="s">
        <v>228</v>
      </c>
    </row>
    <row r="565" s="13" customFormat="1">
      <c r="A565" s="13"/>
      <c r="B565" s="236"/>
      <c r="C565" s="237"/>
      <c r="D565" s="238" t="s">
        <v>238</v>
      </c>
      <c r="E565" s="239" t="s">
        <v>44</v>
      </c>
      <c r="F565" s="240" t="s">
        <v>1368</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4" customFormat="1">
      <c r="A566" s="14"/>
      <c r="B566" s="247"/>
      <c r="C566" s="248"/>
      <c r="D566" s="238" t="s">
        <v>238</v>
      </c>
      <c r="E566" s="249" t="s">
        <v>44</v>
      </c>
      <c r="F566" s="250" t="s">
        <v>3689</v>
      </c>
      <c r="G566" s="248"/>
      <c r="H566" s="251">
        <v>87.099999999999994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238</v>
      </c>
      <c r="AU566" s="257" t="s">
        <v>90</v>
      </c>
      <c r="AV566" s="14" t="s">
        <v>92</v>
      </c>
      <c r="AW566" s="14" t="s">
        <v>42</v>
      </c>
      <c r="AX566" s="14" t="s">
        <v>82</v>
      </c>
      <c r="AY566" s="257" t="s">
        <v>228</v>
      </c>
    </row>
    <row r="567" s="13" customFormat="1">
      <c r="A567" s="13"/>
      <c r="B567" s="236"/>
      <c r="C567" s="237"/>
      <c r="D567" s="238" t="s">
        <v>238</v>
      </c>
      <c r="E567" s="239" t="s">
        <v>44</v>
      </c>
      <c r="F567" s="240" t="s">
        <v>1408</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90</v>
      </c>
      <c r="AV567" s="13" t="s">
        <v>90</v>
      </c>
      <c r="AW567" s="13" t="s">
        <v>42</v>
      </c>
      <c r="AX567" s="13" t="s">
        <v>82</v>
      </c>
      <c r="AY567" s="246" t="s">
        <v>228</v>
      </c>
    </row>
    <row r="568" s="14" customFormat="1">
      <c r="A568" s="14"/>
      <c r="B568" s="247"/>
      <c r="C568" s="248"/>
      <c r="D568" s="238" t="s">
        <v>238</v>
      </c>
      <c r="E568" s="249" t="s">
        <v>44</v>
      </c>
      <c r="F568" s="250" t="s">
        <v>3690</v>
      </c>
      <c r="G568" s="248"/>
      <c r="H568" s="251">
        <v>317.95999999999998</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90</v>
      </c>
      <c r="AV568" s="14" t="s">
        <v>92</v>
      </c>
      <c r="AW568" s="14" t="s">
        <v>42</v>
      </c>
      <c r="AX568" s="14" t="s">
        <v>82</v>
      </c>
      <c r="AY568" s="257" t="s">
        <v>228</v>
      </c>
    </row>
    <row r="569" s="16" customFormat="1">
      <c r="A569" s="16"/>
      <c r="B569" s="280"/>
      <c r="C569" s="281"/>
      <c r="D569" s="238" t="s">
        <v>238</v>
      </c>
      <c r="E569" s="282" t="s">
        <v>3691</v>
      </c>
      <c r="F569" s="283" t="s">
        <v>335</v>
      </c>
      <c r="G569" s="281"/>
      <c r="H569" s="284">
        <v>959.98000000000002</v>
      </c>
      <c r="I569" s="285"/>
      <c r="J569" s="281"/>
      <c r="K569" s="281"/>
      <c r="L569" s="286"/>
      <c r="M569" s="287"/>
      <c r="N569" s="288"/>
      <c r="O569" s="288"/>
      <c r="P569" s="288"/>
      <c r="Q569" s="288"/>
      <c r="R569" s="288"/>
      <c r="S569" s="288"/>
      <c r="T569" s="289"/>
      <c r="U569" s="16"/>
      <c r="V569" s="16"/>
      <c r="W569" s="16"/>
      <c r="X569" s="16"/>
      <c r="Y569" s="16"/>
      <c r="Z569" s="16"/>
      <c r="AA569" s="16"/>
      <c r="AB569" s="16"/>
      <c r="AC569" s="16"/>
      <c r="AD569" s="16"/>
      <c r="AE569" s="16"/>
      <c r="AT569" s="290" t="s">
        <v>238</v>
      </c>
      <c r="AU569" s="290" t="s">
        <v>90</v>
      </c>
      <c r="AV569" s="16" t="s">
        <v>105</v>
      </c>
      <c r="AW569" s="16" t="s">
        <v>42</v>
      </c>
      <c r="AX569" s="16" t="s">
        <v>82</v>
      </c>
      <c r="AY569" s="290" t="s">
        <v>228</v>
      </c>
    </row>
    <row r="570" s="13" customFormat="1">
      <c r="A570" s="13"/>
      <c r="B570" s="236"/>
      <c r="C570" s="237"/>
      <c r="D570" s="238" t="s">
        <v>238</v>
      </c>
      <c r="E570" s="239" t="s">
        <v>44</v>
      </c>
      <c r="F570" s="240" t="s">
        <v>3692</v>
      </c>
      <c r="G570" s="237"/>
      <c r="H570" s="239" t="s">
        <v>44</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238</v>
      </c>
      <c r="AU570" s="246" t="s">
        <v>90</v>
      </c>
      <c r="AV570" s="13" t="s">
        <v>90</v>
      </c>
      <c r="AW570" s="13" t="s">
        <v>42</v>
      </c>
      <c r="AX570" s="13" t="s">
        <v>82</v>
      </c>
      <c r="AY570" s="246" t="s">
        <v>228</v>
      </c>
    </row>
    <row r="571" s="14" customFormat="1">
      <c r="A571" s="14"/>
      <c r="B571" s="247"/>
      <c r="C571" s="248"/>
      <c r="D571" s="238" t="s">
        <v>238</v>
      </c>
      <c r="E571" s="249" t="s">
        <v>44</v>
      </c>
      <c r="F571" s="250" t="s">
        <v>3693</v>
      </c>
      <c r="G571" s="248"/>
      <c r="H571" s="251">
        <v>58.82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90</v>
      </c>
      <c r="AV571" s="14" t="s">
        <v>92</v>
      </c>
      <c r="AW571" s="14" t="s">
        <v>42</v>
      </c>
      <c r="AX571" s="14" t="s">
        <v>82</v>
      </c>
      <c r="AY571" s="257" t="s">
        <v>228</v>
      </c>
    </row>
    <row r="572" s="14" customFormat="1">
      <c r="A572" s="14"/>
      <c r="B572" s="247"/>
      <c r="C572" s="248"/>
      <c r="D572" s="238" t="s">
        <v>238</v>
      </c>
      <c r="E572" s="249" t="s">
        <v>44</v>
      </c>
      <c r="F572" s="250" t="s">
        <v>3694</v>
      </c>
      <c r="G572" s="248"/>
      <c r="H572" s="251">
        <v>1698.56</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90</v>
      </c>
      <c r="AV572" s="14" t="s">
        <v>92</v>
      </c>
      <c r="AW572" s="14" t="s">
        <v>42</v>
      </c>
      <c r="AX572" s="14" t="s">
        <v>82</v>
      </c>
      <c r="AY572" s="257" t="s">
        <v>228</v>
      </c>
    </row>
    <row r="573" s="16" customFormat="1">
      <c r="A573" s="16"/>
      <c r="B573" s="280"/>
      <c r="C573" s="281"/>
      <c r="D573" s="238" t="s">
        <v>238</v>
      </c>
      <c r="E573" s="282" t="s">
        <v>3247</v>
      </c>
      <c r="F573" s="283" t="s">
        <v>335</v>
      </c>
      <c r="G573" s="281"/>
      <c r="H573" s="284">
        <v>1757.3800000000001</v>
      </c>
      <c r="I573" s="285"/>
      <c r="J573" s="281"/>
      <c r="K573" s="281"/>
      <c r="L573" s="286"/>
      <c r="M573" s="287"/>
      <c r="N573" s="288"/>
      <c r="O573" s="288"/>
      <c r="P573" s="288"/>
      <c r="Q573" s="288"/>
      <c r="R573" s="288"/>
      <c r="S573" s="288"/>
      <c r="T573" s="289"/>
      <c r="U573" s="16"/>
      <c r="V573" s="16"/>
      <c r="W573" s="16"/>
      <c r="X573" s="16"/>
      <c r="Y573" s="16"/>
      <c r="Z573" s="16"/>
      <c r="AA573" s="16"/>
      <c r="AB573" s="16"/>
      <c r="AC573" s="16"/>
      <c r="AD573" s="16"/>
      <c r="AE573" s="16"/>
      <c r="AT573" s="290" t="s">
        <v>238</v>
      </c>
      <c r="AU573" s="290" t="s">
        <v>90</v>
      </c>
      <c r="AV573" s="16" t="s">
        <v>105</v>
      </c>
      <c r="AW573" s="16" t="s">
        <v>42</v>
      </c>
      <c r="AX573" s="16" t="s">
        <v>82</v>
      </c>
      <c r="AY573" s="290" t="s">
        <v>228</v>
      </c>
    </row>
    <row r="574" s="13" customFormat="1">
      <c r="A574" s="13"/>
      <c r="B574" s="236"/>
      <c r="C574" s="237"/>
      <c r="D574" s="238" t="s">
        <v>238</v>
      </c>
      <c r="E574" s="239" t="s">
        <v>44</v>
      </c>
      <c r="F574" s="240" t="s">
        <v>3470</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3" customFormat="1">
      <c r="A575" s="13"/>
      <c r="B575" s="236"/>
      <c r="C575" s="237"/>
      <c r="D575" s="238" t="s">
        <v>238</v>
      </c>
      <c r="E575" s="239" t="s">
        <v>44</v>
      </c>
      <c r="F575" s="240" t="s">
        <v>1366</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90</v>
      </c>
      <c r="AV575" s="13" t="s">
        <v>90</v>
      </c>
      <c r="AW575" s="13" t="s">
        <v>42</v>
      </c>
      <c r="AX575" s="13" t="s">
        <v>82</v>
      </c>
      <c r="AY575" s="246" t="s">
        <v>228</v>
      </c>
    </row>
    <row r="576" s="14" customFormat="1">
      <c r="A576" s="14"/>
      <c r="B576" s="247"/>
      <c r="C576" s="248"/>
      <c r="D576" s="238" t="s">
        <v>238</v>
      </c>
      <c r="E576" s="249" t="s">
        <v>44</v>
      </c>
      <c r="F576" s="250" t="s">
        <v>3227</v>
      </c>
      <c r="G576" s="248"/>
      <c r="H576" s="251">
        <v>106.56</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90</v>
      </c>
      <c r="AV576" s="14" t="s">
        <v>92</v>
      </c>
      <c r="AW576" s="14" t="s">
        <v>42</v>
      </c>
      <c r="AX576" s="14" t="s">
        <v>82</v>
      </c>
      <c r="AY576" s="257" t="s">
        <v>228</v>
      </c>
    </row>
    <row r="577" s="13" customFormat="1">
      <c r="A577" s="13"/>
      <c r="B577" s="236"/>
      <c r="C577" s="237"/>
      <c r="D577" s="238" t="s">
        <v>238</v>
      </c>
      <c r="E577" s="239" t="s">
        <v>44</v>
      </c>
      <c r="F577" s="240" t="s">
        <v>1368</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4" customFormat="1">
      <c r="A578" s="14"/>
      <c r="B578" s="247"/>
      <c r="C578" s="248"/>
      <c r="D578" s="238" t="s">
        <v>238</v>
      </c>
      <c r="E578" s="249" t="s">
        <v>44</v>
      </c>
      <c r="F578" s="250" t="s">
        <v>3695</v>
      </c>
      <c r="G578" s="248"/>
      <c r="H578" s="251">
        <v>76.530000000000001</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90</v>
      </c>
      <c r="AV578" s="14" t="s">
        <v>92</v>
      </c>
      <c r="AW578" s="14" t="s">
        <v>42</v>
      </c>
      <c r="AX578" s="14" t="s">
        <v>82</v>
      </c>
      <c r="AY578" s="257" t="s">
        <v>228</v>
      </c>
    </row>
    <row r="579" s="16" customFormat="1">
      <c r="A579" s="16"/>
      <c r="B579" s="280"/>
      <c r="C579" s="281"/>
      <c r="D579" s="238" t="s">
        <v>238</v>
      </c>
      <c r="E579" s="282" t="s">
        <v>3249</v>
      </c>
      <c r="F579" s="283" t="s">
        <v>335</v>
      </c>
      <c r="G579" s="281"/>
      <c r="H579" s="284">
        <v>183.09</v>
      </c>
      <c r="I579" s="285"/>
      <c r="J579" s="281"/>
      <c r="K579" s="281"/>
      <c r="L579" s="286"/>
      <c r="M579" s="287"/>
      <c r="N579" s="288"/>
      <c r="O579" s="288"/>
      <c r="P579" s="288"/>
      <c r="Q579" s="288"/>
      <c r="R579" s="288"/>
      <c r="S579" s="288"/>
      <c r="T579" s="289"/>
      <c r="U579" s="16"/>
      <c r="V579" s="16"/>
      <c r="W579" s="16"/>
      <c r="X579" s="16"/>
      <c r="Y579" s="16"/>
      <c r="Z579" s="16"/>
      <c r="AA579" s="16"/>
      <c r="AB579" s="16"/>
      <c r="AC579" s="16"/>
      <c r="AD579" s="16"/>
      <c r="AE579" s="16"/>
      <c r="AT579" s="290" t="s">
        <v>238</v>
      </c>
      <c r="AU579" s="290" t="s">
        <v>90</v>
      </c>
      <c r="AV579" s="16" t="s">
        <v>105</v>
      </c>
      <c r="AW579" s="16" t="s">
        <v>42</v>
      </c>
      <c r="AX579" s="16" t="s">
        <v>82</v>
      </c>
      <c r="AY579" s="290" t="s">
        <v>228</v>
      </c>
    </row>
    <row r="580" s="13" customFormat="1">
      <c r="A580" s="13"/>
      <c r="B580" s="236"/>
      <c r="C580" s="237"/>
      <c r="D580" s="238" t="s">
        <v>238</v>
      </c>
      <c r="E580" s="239" t="s">
        <v>44</v>
      </c>
      <c r="F580" s="240" t="s">
        <v>3696</v>
      </c>
      <c r="G580" s="237"/>
      <c r="H580" s="239" t="s">
        <v>44</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238</v>
      </c>
      <c r="AU580" s="246" t="s">
        <v>90</v>
      </c>
      <c r="AV580" s="13" t="s">
        <v>90</v>
      </c>
      <c r="AW580" s="13" t="s">
        <v>42</v>
      </c>
      <c r="AX580" s="13" t="s">
        <v>82</v>
      </c>
      <c r="AY580" s="246" t="s">
        <v>228</v>
      </c>
    </row>
    <row r="581" s="13" customFormat="1">
      <c r="A581" s="13"/>
      <c r="B581" s="236"/>
      <c r="C581" s="237"/>
      <c r="D581" s="238" t="s">
        <v>238</v>
      </c>
      <c r="E581" s="239" t="s">
        <v>44</v>
      </c>
      <c r="F581" s="240" t="s">
        <v>1366</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4" customFormat="1">
      <c r="A582" s="14"/>
      <c r="B582" s="247"/>
      <c r="C582" s="248"/>
      <c r="D582" s="238" t="s">
        <v>238</v>
      </c>
      <c r="E582" s="249" t="s">
        <v>44</v>
      </c>
      <c r="F582" s="250" t="s">
        <v>3697</v>
      </c>
      <c r="G582" s="248"/>
      <c r="H582" s="251">
        <v>36.200000000000003</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90</v>
      </c>
      <c r="AV582" s="14" t="s">
        <v>92</v>
      </c>
      <c r="AW582" s="14" t="s">
        <v>42</v>
      </c>
      <c r="AX582" s="14" t="s">
        <v>82</v>
      </c>
      <c r="AY582" s="257" t="s">
        <v>228</v>
      </c>
    </row>
    <row r="583" s="13" customFormat="1">
      <c r="A583" s="13"/>
      <c r="B583" s="236"/>
      <c r="C583" s="237"/>
      <c r="D583" s="238" t="s">
        <v>238</v>
      </c>
      <c r="E583" s="239" t="s">
        <v>44</v>
      </c>
      <c r="F583" s="240" t="s">
        <v>1368</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90</v>
      </c>
      <c r="AV583" s="13" t="s">
        <v>90</v>
      </c>
      <c r="AW583" s="13" t="s">
        <v>42</v>
      </c>
      <c r="AX583" s="13" t="s">
        <v>82</v>
      </c>
      <c r="AY583" s="246" t="s">
        <v>228</v>
      </c>
    </row>
    <row r="584" s="14" customFormat="1">
      <c r="A584" s="14"/>
      <c r="B584" s="247"/>
      <c r="C584" s="248"/>
      <c r="D584" s="238" t="s">
        <v>238</v>
      </c>
      <c r="E584" s="249" t="s">
        <v>44</v>
      </c>
      <c r="F584" s="250" t="s">
        <v>3698</v>
      </c>
      <c r="G584" s="248"/>
      <c r="H584" s="251">
        <v>104.05</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90</v>
      </c>
      <c r="AV584" s="14" t="s">
        <v>92</v>
      </c>
      <c r="AW584" s="14" t="s">
        <v>42</v>
      </c>
      <c r="AX584" s="14" t="s">
        <v>82</v>
      </c>
      <c r="AY584" s="257" t="s">
        <v>228</v>
      </c>
    </row>
    <row r="585" s="16" customFormat="1">
      <c r="A585" s="16"/>
      <c r="B585" s="280"/>
      <c r="C585" s="281"/>
      <c r="D585" s="238" t="s">
        <v>238</v>
      </c>
      <c r="E585" s="282" t="s">
        <v>3251</v>
      </c>
      <c r="F585" s="283" t="s">
        <v>335</v>
      </c>
      <c r="G585" s="281"/>
      <c r="H585" s="284">
        <v>140.25</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90</v>
      </c>
      <c r="AV585" s="16" t="s">
        <v>105</v>
      </c>
      <c r="AW585" s="16" t="s">
        <v>42</v>
      </c>
      <c r="AX585" s="16" t="s">
        <v>82</v>
      </c>
      <c r="AY585" s="290" t="s">
        <v>228</v>
      </c>
    </row>
    <row r="586" s="13" customFormat="1">
      <c r="A586" s="13"/>
      <c r="B586" s="236"/>
      <c r="C586" s="237"/>
      <c r="D586" s="238" t="s">
        <v>238</v>
      </c>
      <c r="E586" s="239" t="s">
        <v>44</v>
      </c>
      <c r="F586" s="240" t="s">
        <v>3699</v>
      </c>
      <c r="G586" s="237"/>
      <c r="H586" s="239" t="s">
        <v>44</v>
      </c>
      <c r="I586" s="241"/>
      <c r="J586" s="237"/>
      <c r="K586" s="237"/>
      <c r="L586" s="242"/>
      <c r="M586" s="243"/>
      <c r="N586" s="244"/>
      <c r="O586" s="244"/>
      <c r="P586" s="244"/>
      <c r="Q586" s="244"/>
      <c r="R586" s="244"/>
      <c r="S586" s="244"/>
      <c r="T586" s="245"/>
      <c r="U586" s="13"/>
      <c r="V586" s="13"/>
      <c r="W586" s="13"/>
      <c r="X586" s="13"/>
      <c r="Y586" s="13"/>
      <c r="Z586" s="13"/>
      <c r="AA586" s="13"/>
      <c r="AB586" s="13"/>
      <c r="AC586" s="13"/>
      <c r="AD586" s="13"/>
      <c r="AE586" s="13"/>
      <c r="AT586" s="246" t="s">
        <v>238</v>
      </c>
      <c r="AU586" s="246" t="s">
        <v>90</v>
      </c>
      <c r="AV586" s="13" t="s">
        <v>90</v>
      </c>
      <c r="AW586" s="13" t="s">
        <v>42</v>
      </c>
      <c r="AX586" s="13" t="s">
        <v>82</v>
      </c>
      <c r="AY586" s="246" t="s">
        <v>228</v>
      </c>
    </row>
    <row r="587" s="13" customFormat="1">
      <c r="A587" s="13"/>
      <c r="B587" s="236"/>
      <c r="C587" s="237"/>
      <c r="D587" s="238" t="s">
        <v>238</v>
      </c>
      <c r="E587" s="239" t="s">
        <v>44</v>
      </c>
      <c r="F587" s="240" t="s">
        <v>1368</v>
      </c>
      <c r="G587" s="237"/>
      <c r="H587" s="239" t="s">
        <v>44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238</v>
      </c>
      <c r="AU587" s="246" t="s">
        <v>90</v>
      </c>
      <c r="AV587" s="13" t="s">
        <v>90</v>
      </c>
      <c r="AW587" s="13" t="s">
        <v>42</v>
      </c>
      <c r="AX587" s="13" t="s">
        <v>82</v>
      </c>
      <c r="AY587" s="246" t="s">
        <v>228</v>
      </c>
    </row>
    <row r="588" s="14" customFormat="1">
      <c r="A588" s="14"/>
      <c r="B588" s="247"/>
      <c r="C588" s="248"/>
      <c r="D588" s="238" t="s">
        <v>238</v>
      </c>
      <c r="E588" s="249" t="s">
        <v>44</v>
      </c>
      <c r="F588" s="250" t="s">
        <v>3254</v>
      </c>
      <c r="G588" s="248"/>
      <c r="H588" s="251">
        <v>30.359999999999999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238</v>
      </c>
      <c r="AU588" s="257" t="s">
        <v>90</v>
      </c>
      <c r="AV588" s="14" t="s">
        <v>92</v>
      </c>
      <c r="AW588" s="14" t="s">
        <v>42</v>
      </c>
      <c r="AX588" s="14" t="s">
        <v>82</v>
      </c>
      <c r="AY588" s="257" t="s">
        <v>228</v>
      </c>
    </row>
    <row r="589" s="16" customFormat="1">
      <c r="A589" s="16"/>
      <c r="B589" s="280"/>
      <c r="C589" s="281"/>
      <c r="D589" s="238" t="s">
        <v>238</v>
      </c>
      <c r="E589" s="282" t="s">
        <v>3253</v>
      </c>
      <c r="F589" s="283" t="s">
        <v>335</v>
      </c>
      <c r="G589" s="281"/>
      <c r="H589" s="284">
        <v>30.359999999999999</v>
      </c>
      <c r="I589" s="285"/>
      <c r="J589" s="281"/>
      <c r="K589" s="281"/>
      <c r="L589" s="286"/>
      <c r="M589" s="287"/>
      <c r="N589" s="288"/>
      <c r="O589" s="288"/>
      <c r="P589" s="288"/>
      <c r="Q589" s="288"/>
      <c r="R589" s="288"/>
      <c r="S589" s="288"/>
      <c r="T589" s="289"/>
      <c r="U589" s="16"/>
      <c r="V589" s="16"/>
      <c r="W589" s="16"/>
      <c r="X589" s="16"/>
      <c r="Y589" s="16"/>
      <c r="Z589" s="16"/>
      <c r="AA589" s="16"/>
      <c r="AB589" s="16"/>
      <c r="AC589" s="16"/>
      <c r="AD589" s="16"/>
      <c r="AE589" s="16"/>
      <c r="AT589" s="290" t="s">
        <v>238</v>
      </c>
      <c r="AU589" s="290" t="s">
        <v>90</v>
      </c>
      <c r="AV589" s="16" t="s">
        <v>105</v>
      </c>
      <c r="AW589" s="16" t="s">
        <v>42</v>
      </c>
      <c r="AX589" s="16" t="s">
        <v>82</v>
      </c>
      <c r="AY589" s="290" t="s">
        <v>228</v>
      </c>
    </row>
    <row r="590" s="13" customFormat="1">
      <c r="A590" s="13"/>
      <c r="B590" s="236"/>
      <c r="C590" s="237"/>
      <c r="D590" s="238" t="s">
        <v>238</v>
      </c>
      <c r="E590" s="239" t="s">
        <v>44</v>
      </c>
      <c r="F590" s="240" t="s">
        <v>3700</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90</v>
      </c>
      <c r="AV590" s="13" t="s">
        <v>90</v>
      </c>
      <c r="AW590" s="13" t="s">
        <v>42</v>
      </c>
      <c r="AX590" s="13" t="s">
        <v>82</v>
      </c>
      <c r="AY590" s="246" t="s">
        <v>228</v>
      </c>
    </row>
    <row r="591" s="13" customFormat="1">
      <c r="A591" s="13"/>
      <c r="B591" s="236"/>
      <c r="C591" s="237"/>
      <c r="D591" s="238" t="s">
        <v>238</v>
      </c>
      <c r="E591" s="239" t="s">
        <v>44</v>
      </c>
      <c r="F591" s="240" t="s">
        <v>1366</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3256</v>
      </c>
      <c r="G592" s="248"/>
      <c r="H592" s="251">
        <v>139.19999999999999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3255</v>
      </c>
      <c r="F593" s="283" t="s">
        <v>335</v>
      </c>
      <c r="G593" s="281"/>
      <c r="H593" s="284">
        <v>139.19999999999999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5" customFormat="1">
      <c r="A594" s="15"/>
      <c r="B594" s="258"/>
      <c r="C594" s="259"/>
      <c r="D594" s="238" t="s">
        <v>238</v>
      </c>
      <c r="E594" s="260" t="s">
        <v>44</v>
      </c>
      <c r="F594" s="261" t="s">
        <v>247</v>
      </c>
      <c r="G594" s="259"/>
      <c r="H594" s="262">
        <v>3210.2600000000002</v>
      </c>
      <c r="I594" s="263"/>
      <c r="J594" s="259"/>
      <c r="K594" s="259"/>
      <c r="L594" s="264"/>
      <c r="M594" s="265"/>
      <c r="N594" s="266"/>
      <c r="O594" s="266"/>
      <c r="P594" s="266"/>
      <c r="Q594" s="266"/>
      <c r="R594" s="266"/>
      <c r="S594" s="266"/>
      <c r="T594" s="267"/>
      <c r="U594" s="15"/>
      <c r="V594" s="15"/>
      <c r="W594" s="15"/>
      <c r="X594" s="15"/>
      <c r="Y594" s="15"/>
      <c r="Z594" s="15"/>
      <c r="AA594" s="15"/>
      <c r="AB594" s="15"/>
      <c r="AC594" s="15"/>
      <c r="AD594" s="15"/>
      <c r="AE594" s="15"/>
      <c r="AT594" s="268" t="s">
        <v>238</v>
      </c>
      <c r="AU594" s="268" t="s">
        <v>90</v>
      </c>
      <c r="AV594" s="15" t="s">
        <v>145</v>
      </c>
      <c r="AW594" s="15" t="s">
        <v>42</v>
      </c>
      <c r="AX594" s="15" t="s">
        <v>90</v>
      </c>
      <c r="AY594" s="268" t="s">
        <v>228</v>
      </c>
    </row>
    <row r="595" s="14" customFormat="1">
      <c r="A595" s="14"/>
      <c r="B595" s="247"/>
      <c r="C595" s="248"/>
      <c r="D595" s="238" t="s">
        <v>238</v>
      </c>
      <c r="E595" s="248"/>
      <c r="F595" s="250" t="s">
        <v>3701</v>
      </c>
      <c r="G595" s="248"/>
      <c r="H595" s="251">
        <v>0</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90</v>
      </c>
      <c r="AV595" s="14" t="s">
        <v>92</v>
      </c>
      <c r="AW595" s="14" t="s">
        <v>4</v>
      </c>
      <c r="AX595" s="14" t="s">
        <v>90</v>
      </c>
      <c r="AY595" s="257" t="s">
        <v>228</v>
      </c>
    </row>
    <row r="596" s="2" customFormat="1" ht="16.5" customHeight="1">
      <c r="A596" s="42"/>
      <c r="B596" s="43"/>
      <c r="C596" s="218" t="s">
        <v>1065</v>
      </c>
      <c r="D596" s="218" t="s">
        <v>230</v>
      </c>
      <c r="E596" s="219" t="s">
        <v>1089</v>
      </c>
      <c r="F596" s="220" t="s">
        <v>3702</v>
      </c>
      <c r="G596" s="221" t="s">
        <v>233</v>
      </c>
      <c r="H596" s="222">
        <v>0</v>
      </c>
      <c r="I596" s="223"/>
      <c r="J596" s="224">
        <f>ROUND(I596*H596,2)</f>
        <v>0</v>
      </c>
      <c r="K596" s="220" t="s">
        <v>44</v>
      </c>
      <c r="L596" s="48"/>
      <c r="M596" s="225" t="s">
        <v>44</v>
      </c>
      <c r="N596" s="226" t="s">
        <v>53</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1091</v>
      </c>
      <c r="AT596" s="229" t="s">
        <v>230</v>
      </c>
      <c r="AU596" s="229" t="s">
        <v>90</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1091</v>
      </c>
      <c r="BM596" s="229" t="s">
        <v>3703</v>
      </c>
    </row>
    <row r="597" s="13" customFormat="1">
      <c r="A597" s="13"/>
      <c r="B597" s="236"/>
      <c r="C597" s="237"/>
      <c r="D597" s="238" t="s">
        <v>238</v>
      </c>
      <c r="E597" s="239" t="s">
        <v>44</v>
      </c>
      <c r="F597" s="240" t="s">
        <v>1093</v>
      </c>
      <c r="G597" s="237"/>
      <c r="H597" s="239" t="s">
        <v>44</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238</v>
      </c>
      <c r="AU597" s="246" t="s">
        <v>90</v>
      </c>
      <c r="AV597" s="13" t="s">
        <v>90</v>
      </c>
      <c r="AW597" s="13" t="s">
        <v>42</v>
      </c>
      <c r="AX597" s="13" t="s">
        <v>82</v>
      </c>
      <c r="AY597" s="246" t="s">
        <v>228</v>
      </c>
    </row>
    <row r="598" s="13" customFormat="1">
      <c r="A598" s="13"/>
      <c r="B598" s="236"/>
      <c r="C598" s="237"/>
      <c r="D598" s="238" t="s">
        <v>238</v>
      </c>
      <c r="E598" s="239" t="s">
        <v>44</v>
      </c>
      <c r="F598" s="240" t="s">
        <v>3704</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3705</v>
      </c>
      <c r="G599" s="248"/>
      <c r="H599" s="251">
        <v>200.63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3706</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3707</v>
      </c>
      <c r="G601" s="248"/>
      <c r="H601" s="251">
        <v>26.559999999999999</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3261</v>
      </c>
      <c r="F602" s="283" t="s">
        <v>335</v>
      </c>
      <c r="G602" s="281"/>
      <c r="H602" s="284">
        <v>227.19</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3708</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1366</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3709</v>
      </c>
      <c r="G605" s="248"/>
      <c r="H605" s="251">
        <v>1893.8299999999999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4" customFormat="1">
      <c r="A606" s="14"/>
      <c r="B606" s="247"/>
      <c r="C606" s="248"/>
      <c r="D606" s="238" t="s">
        <v>238</v>
      </c>
      <c r="E606" s="249" t="s">
        <v>44</v>
      </c>
      <c r="F606" s="250" t="s">
        <v>3710</v>
      </c>
      <c r="G606" s="248"/>
      <c r="H606" s="251">
        <v>111.76000000000001</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90</v>
      </c>
      <c r="AV606" s="14" t="s">
        <v>92</v>
      </c>
      <c r="AW606" s="14" t="s">
        <v>42</v>
      </c>
      <c r="AX606" s="14" t="s">
        <v>82</v>
      </c>
      <c r="AY606" s="257" t="s">
        <v>228</v>
      </c>
    </row>
    <row r="607" s="13" customFormat="1">
      <c r="A607" s="13"/>
      <c r="B607" s="236"/>
      <c r="C607" s="237"/>
      <c r="D607" s="238" t="s">
        <v>238</v>
      </c>
      <c r="E607" s="239" t="s">
        <v>44</v>
      </c>
      <c r="F607" s="240" t="s">
        <v>1368</v>
      </c>
      <c r="G607" s="237"/>
      <c r="H607" s="239" t="s">
        <v>44</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238</v>
      </c>
      <c r="AU607" s="246" t="s">
        <v>90</v>
      </c>
      <c r="AV607" s="13" t="s">
        <v>90</v>
      </c>
      <c r="AW607" s="13" t="s">
        <v>42</v>
      </c>
      <c r="AX607" s="13" t="s">
        <v>82</v>
      </c>
      <c r="AY607" s="246" t="s">
        <v>228</v>
      </c>
    </row>
    <row r="608" s="14" customFormat="1">
      <c r="A608" s="14"/>
      <c r="B608" s="247"/>
      <c r="C608" s="248"/>
      <c r="D608" s="238" t="s">
        <v>238</v>
      </c>
      <c r="E608" s="249" t="s">
        <v>44</v>
      </c>
      <c r="F608" s="250" t="s">
        <v>3711</v>
      </c>
      <c r="G608" s="248"/>
      <c r="H608" s="251">
        <v>246.13</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3" customFormat="1">
      <c r="A609" s="13"/>
      <c r="B609" s="236"/>
      <c r="C609" s="237"/>
      <c r="D609" s="238" t="s">
        <v>238</v>
      </c>
      <c r="E609" s="239" t="s">
        <v>44</v>
      </c>
      <c r="F609" s="240" t="s">
        <v>1408</v>
      </c>
      <c r="G609" s="237"/>
      <c r="H609" s="239" t="s">
        <v>44</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238</v>
      </c>
      <c r="AU609" s="246" t="s">
        <v>90</v>
      </c>
      <c r="AV609" s="13" t="s">
        <v>90</v>
      </c>
      <c r="AW609" s="13" t="s">
        <v>42</v>
      </c>
      <c r="AX609" s="13" t="s">
        <v>82</v>
      </c>
      <c r="AY609" s="246" t="s">
        <v>228</v>
      </c>
    </row>
    <row r="610" s="14" customFormat="1">
      <c r="A610" s="14"/>
      <c r="B610" s="247"/>
      <c r="C610" s="248"/>
      <c r="D610" s="238" t="s">
        <v>238</v>
      </c>
      <c r="E610" s="249" t="s">
        <v>44</v>
      </c>
      <c r="F610" s="250" t="s">
        <v>3712</v>
      </c>
      <c r="G610" s="248"/>
      <c r="H610" s="251">
        <v>475.43000000000001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238</v>
      </c>
      <c r="AU610" s="257" t="s">
        <v>90</v>
      </c>
      <c r="AV610" s="14" t="s">
        <v>92</v>
      </c>
      <c r="AW610" s="14" t="s">
        <v>42</v>
      </c>
      <c r="AX610" s="14" t="s">
        <v>82</v>
      </c>
      <c r="AY610" s="257" t="s">
        <v>228</v>
      </c>
    </row>
    <row r="611" s="16" customFormat="1">
      <c r="A611" s="16"/>
      <c r="B611" s="280"/>
      <c r="C611" s="281"/>
      <c r="D611" s="238" t="s">
        <v>238</v>
      </c>
      <c r="E611" s="282" t="s">
        <v>3713</v>
      </c>
      <c r="F611" s="283" t="s">
        <v>335</v>
      </c>
      <c r="G611" s="281"/>
      <c r="H611" s="284">
        <v>2727.1500000000001</v>
      </c>
      <c r="I611" s="285"/>
      <c r="J611" s="281"/>
      <c r="K611" s="281"/>
      <c r="L611" s="286"/>
      <c r="M611" s="287"/>
      <c r="N611" s="288"/>
      <c r="O611" s="288"/>
      <c r="P611" s="288"/>
      <c r="Q611" s="288"/>
      <c r="R611" s="288"/>
      <c r="S611" s="288"/>
      <c r="T611" s="289"/>
      <c r="U611" s="16"/>
      <c r="V611" s="16"/>
      <c r="W611" s="16"/>
      <c r="X611" s="16"/>
      <c r="Y611" s="16"/>
      <c r="Z611" s="16"/>
      <c r="AA611" s="16"/>
      <c r="AB611" s="16"/>
      <c r="AC611" s="16"/>
      <c r="AD611" s="16"/>
      <c r="AE611" s="16"/>
      <c r="AT611" s="290" t="s">
        <v>238</v>
      </c>
      <c r="AU611" s="290" t="s">
        <v>90</v>
      </c>
      <c r="AV611" s="16" t="s">
        <v>105</v>
      </c>
      <c r="AW611" s="16" t="s">
        <v>42</v>
      </c>
      <c r="AX611" s="16" t="s">
        <v>82</v>
      </c>
      <c r="AY611" s="290" t="s">
        <v>228</v>
      </c>
    </row>
    <row r="612" s="13" customFormat="1">
      <c r="A612" s="13"/>
      <c r="B612" s="236"/>
      <c r="C612" s="237"/>
      <c r="D612" s="238" t="s">
        <v>238</v>
      </c>
      <c r="E612" s="239" t="s">
        <v>44</v>
      </c>
      <c r="F612" s="240" t="s">
        <v>3714</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90</v>
      </c>
      <c r="AV612" s="13" t="s">
        <v>90</v>
      </c>
      <c r="AW612" s="13" t="s">
        <v>42</v>
      </c>
      <c r="AX612" s="13" t="s">
        <v>82</v>
      </c>
      <c r="AY612" s="246" t="s">
        <v>228</v>
      </c>
    </row>
    <row r="613" s="13" customFormat="1">
      <c r="A613" s="13"/>
      <c r="B613" s="236"/>
      <c r="C613" s="237"/>
      <c r="D613" s="238" t="s">
        <v>238</v>
      </c>
      <c r="E613" s="239" t="s">
        <v>44</v>
      </c>
      <c r="F613" s="240" t="s">
        <v>1366</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3715</v>
      </c>
      <c r="G614" s="248"/>
      <c r="H614" s="251">
        <v>265.13</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1368</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3716</v>
      </c>
      <c r="G616" s="248"/>
      <c r="H616" s="251">
        <v>230.52000000000001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4" customFormat="1">
      <c r="A617" s="14"/>
      <c r="B617" s="247"/>
      <c r="C617" s="248"/>
      <c r="D617" s="238" t="s">
        <v>238</v>
      </c>
      <c r="E617" s="249" t="s">
        <v>44</v>
      </c>
      <c r="F617" s="250" t="s">
        <v>3284</v>
      </c>
      <c r="G617" s="248"/>
      <c r="H617" s="251">
        <v>101.99</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90</v>
      </c>
      <c r="AV617" s="14" t="s">
        <v>92</v>
      </c>
      <c r="AW617" s="14" t="s">
        <v>42</v>
      </c>
      <c r="AX617" s="14" t="s">
        <v>82</v>
      </c>
      <c r="AY617" s="257" t="s">
        <v>228</v>
      </c>
    </row>
    <row r="618" s="16" customFormat="1">
      <c r="A618" s="16"/>
      <c r="B618" s="280"/>
      <c r="C618" s="281"/>
      <c r="D618" s="238" t="s">
        <v>238</v>
      </c>
      <c r="E618" s="282" t="s">
        <v>3245</v>
      </c>
      <c r="F618" s="283" t="s">
        <v>335</v>
      </c>
      <c r="G618" s="281"/>
      <c r="H618" s="284">
        <v>597.63999999999999</v>
      </c>
      <c r="I618" s="285"/>
      <c r="J618" s="281"/>
      <c r="K618" s="281"/>
      <c r="L618" s="286"/>
      <c r="M618" s="287"/>
      <c r="N618" s="288"/>
      <c r="O618" s="288"/>
      <c r="P618" s="288"/>
      <c r="Q618" s="288"/>
      <c r="R618" s="288"/>
      <c r="S618" s="288"/>
      <c r="T618" s="289"/>
      <c r="U618" s="16"/>
      <c r="V618" s="16"/>
      <c r="W618" s="16"/>
      <c r="X618" s="16"/>
      <c r="Y618" s="16"/>
      <c r="Z618" s="16"/>
      <c r="AA618" s="16"/>
      <c r="AB618" s="16"/>
      <c r="AC618" s="16"/>
      <c r="AD618" s="16"/>
      <c r="AE618" s="16"/>
      <c r="AT618" s="290" t="s">
        <v>238</v>
      </c>
      <c r="AU618" s="290" t="s">
        <v>90</v>
      </c>
      <c r="AV618" s="16" t="s">
        <v>105</v>
      </c>
      <c r="AW618" s="16" t="s">
        <v>42</v>
      </c>
      <c r="AX618" s="16" t="s">
        <v>82</v>
      </c>
      <c r="AY618" s="290" t="s">
        <v>228</v>
      </c>
    </row>
    <row r="619" s="13" customFormat="1">
      <c r="A619" s="13"/>
      <c r="B619" s="236"/>
      <c r="C619" s="237"/>
      <c r="D619" s="238" t="s">
        <v>238</v>
      </c>
      <c r="E619" s="239" t="s">
        <v>44</v>
      </c>
      <c r="F619" s="240" t="s">
        <v>3717</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90</v>
      </c>
      <c r="AV619" s="13" t="s">
        <v>90</v>
      </c>
      <c r="AW619" s="13" t="s">
        <v>42</v>
      </c>
      <c r="AX619" s="13" t="s">
        <v>82</v>
      </c>
      <c r="AY619" s="246" t="s">
        <v>228</v>
      </c>
    </row>
    <row r="620" s="13" customFormat="1">
      <c r="A620" s="13"/>
      <c r="B620" s="236"/>
      <c r="C620" s="237"/>
      <c r="D620" s="238" t="s">
        <v>238</v>
      </c>
      <c r="E620" s="239" t="s">
        <v>44</v>
      </c>
      <c r="F620" s="240" t="s">
        <v>3718</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90</v>
      </c>
      <c r="AV620" s="13" t="s">
        <v>90</v>
      </c>
      <c r="AW620" s="13" t="s">
        <v>42</v>
      </c>
      <c r="AX620" s="13" t="s">
        <v>82</v>
      </c>
      <c r="AY620" s="246" t="s">
        <v>228</v>
      </c>
    </row>
    <row r="621" s="14" customFormat="1">
      <c r="A621" s="14"/>
      <c r="B621" s="247"/>
      <c r="C621" s="248"/>
      <c r="D621" s="238" t="s">
        <v>238</v>
      </c>
      <c r="E621" s="249" t="s">
        <v>44</v>
      </c>
      <c r="F621" s="250" t="s">
        <v>3719</v>
      </c>
      <c r="G621" s="248"/>
      <c r="H621" s="251">
        <v>83.890000000000001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90</v>
      </c>
      <c r="AV621" s="14" t="s">
        <v>92</v>
      </c>
      <c r="AW621" s="14" t="s">
        <v>42</v>
      </c>
      <c r="AX621" s="14" t="s">
        <v>82</v>
      </c>
      <c r="AY621" s="257" t="s">
        <v>228</v>
      </c>
    </row>
    <row r="622" s="13" customFormat="1">
      <c r="A622" s="13"/>
      <c r="B622" s="236"/>
      <c r="C622" s="237"/>
      <c r="D622" s="238" t="s">
        <v>238</v>
      </c>
      <c r="E622" s="239" t="s">
        <v>44</v>
      </c>
      <c r="F622" s="240" t="s">
        <v>3720</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3721</v>
      </c>
      <c r="G623" s="248"/>
      <c r="H623" s="251">
        <v>58.109999999999999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3722</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3723</v>
      </c>
      <c r="G625" s="248"/>
      <c r="H625" s="251">
        <v>146.88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6" customFormat="1">
      <c r="A626" s="16"/>
      <c r="B626" s="280"/>
      <c r="C626" s="281"/>
      <c r="D626" s="238" t="s">
        <v>238</v>
      </c>
      <c r="E626" s="282" t="s">
        <v>3288</v>
      </c>
      <c r="F626" s="283" t="s">
        <v>335</v>
      </c>
      <c r="G626" s="281"/>
      <c r="H626" s="284">
        <v>288.88</v>
      </c>
      <c r="I626" s="285"/>
      <c r="J626" s="281"/>
      <c r="K626" s="281"/>
      <c r="L626" s="286"/>
      <c r="M626" s="287"/>
      <c r="N626" s="288"/>
      <c r="O626" s="288"/>
      <c r="P626" s="288"/>
      <c r="Q626" s="288"/>
      <c r="R626" s="288"/>
      <c r="S626" s="288"/>
      <c r="T626" s="289"/>
      <c r="U626" s="16"/>
      <c r="V626" s="16"/>
      <c r="W626" s="16"/>
      <c r="X626" s="16"/>
      <c r="Y626" s="16"/>
      <c r="Z626" s="16"/>
      <c r="AA626" s="16"/>
      <c r="AB626" s="16"/>
      <c r="AC626" s="16"/>
      <c r="AD626" s="16"/>
      <c r="AE626" s="16"/>
      <c r="AT626" s="290" t="s">
        <v>238</v>
      </c>
      <c r="AU626" s="290" t="s">
        <v>90</v>
      </c>
      <c r="AV626" s="16" t="s">
        <v>105</v>
      </c>
      <c r="AW626" s="16" t="s">
        <v>42</v>
      </c>
      <c r="AX626" s="16" t="s">
        <v>82</v>
      </c>
      <c r="AY626" s="290" t="s">
        <v>228</v>
      </c>
    </row>
    <row r="627" s="13" customFormat="1">
      <c r="A627" s="13"/>
      <c r="B627" s="236"/>
      <c r="C627" s="237"/>
      <c r="D627" s="238" t="s">
        <v>238</v>
      </c>
      <c r="E627" s="239" t="s">
        <v>44</v>
      </c>
      <c r="F627" s="240" t="s">
        <v>3724</v>
      </c>
      <c r="G627" s="237"/>
      <c r="H627" s="239" t="s">
        <v>44</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238</v>
      </c>
      <c r="AU627" s="246" t="s">
        <v>90</v>
      </c>
      <c r="AV627" s="13" t="s">
        <v>90</v>
      </c>
      <c r="AW627" s="13" t="s">
        <v>42</v>
      </c>
      <c r="AX627" s="13" t="s">
        <v>82</v>
      </c>
      <c r="AY627" s="246" t="s">
        <v>228</v>
      </c>
    </row>
    <row r="628" s="14" customFormat="1">
      <c r="A628" s="14"/>
      <c r="B628" s="247"/>
      <c r="C628" s="248"/>
      <c r="D628" s="238" t="s">
        <v>238</v>
      </c>
      <c r="E628" s="249" t="s">
        <v>44</v>
      </c>
      <c r="F628" s="250" t="s">
        <v>3266</v>
      </c>
      <c r="G628" s="248"/>
      <c r="H628" s="251">
        <v>406.36000000000001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90</v>
      </c>
      <c r="AV628" s="14" t="s">
        <v>92</v>
      </c>
      <c r="AW628" s="14" t="s">
        <v>42</v>
      </c>
      <c r="AX628" s="14" t="s">
        <v>82</v>
      </c>
      <c r="AY628" s="257" t="s">
        <v>228</v>
      </c>
    </row>
    <row r="629" s="16" customFormat="1">
      <c r="A629" s="16"/>
      <c r="B629" s="280"/>
      <c r="C629" s="281"/>
      <c r="D629" s="238" t="s">
        <v>238</v>
      </c>
      <c r="E629" s="282" t="s">
        <v>3265</v>
      </c>
      <c r="F629" s="283" t="s">
        <v>335</v>
      </c>
      <c r="G629" s="281"/>
      <c r="H629" s="284">
        <v>406.36000000000001</v>
      </c>
      <c r="I629" s="285"/>
      <c r="J629" s="281"/>
      <c r="K629" s="281"/>
      <c r="L629" s="286"/>
      <c r="M629" s="287"/>
      <c r="N629" s="288"/>
      <c r="O629" s="288"/>
      <c r="P629" s="288"/>
      <c r="Q629" s="288"/>
      <c r="R629" s="288"/>
      <c r="S629" s="288"/>
      <c r="T629" s="289"/>
      <c r="U629" s="16"/>
      <c r="V629" s="16"/>
      <c r="W629" s="16"/>
      <c r="X629" s="16"/>
      <c r="Y629" s="16"/>
      <c r="Z629" s="16"/>
      <c r="AA629" s="16"/>
      <c r="AB629" s="16"/>
      <c r="AC629" s="16"/>
      <c r="AD629" s="16"/>
      <c r="AE629" s="16"/>
      <c r="AT629" s="290" t="s">
        <v>238</v>
      </c>
      <c r="AU629" s="290" t="s">
        <v>90</v>
      </c>
      <c r="AV629" s="16" t="s">
        <v>105</v>
      </c>
      <c r="AW629" s="16" t="s">
        <v>42</v>
      </c>
      <c r="AX629" s="16" t="s">
        <v>82</v>
      </c>
      <c r="AY629" s="290" t="s">
        <v>228</v>
      </c>
    </row>
    <row r="630" s="13" customFormat="1">
      <c r="A630" s="13"/>
      <c r="B630" s="236"/>
      <c r="C630" s="237"/>
      <c r="D630" s="238" t="s">
        <v>238</v>
      </c>
      <c r="E630" s="239" t="s">
        <v>44</v>
      </c>
      <c r="F630" s="240" t="s">
        <v>3725</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3" customFormat="1">
      <c r="A631" s="13"/>
      <c r="B631" s="236"/>
      <c r="C631" s="237"/>
      <c r="D631" s="238" t="s">
        <v>238</v>
      </c>
      <c r="E631" s="239" t="s">
        <v>44</v>
      </c>
      <c r="F631" s="240" t="s">
        <v>1366</v>
      </c>
      <c r="G631" s="237"/>
      <c r="H631" s="239" t="s">
        <v>44</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238</v>
      </c>
      <c r="AU631" s="246" t="s">
        <v>90</v>
      </c>
      <c r="AV631" s="13" t="s">
        <v>90</v>
      </c>
      <c r="AW631" s="13" t="s">
        <v>42</v>
      </c>
      <c r="AX631" s="13" t="s">
        <v>82</v>
      </c>
      <c r="AY631" s="246" t="s">
        <v>228</v>
      </c>
    </row>
    <row r="632" s="14" customFormat="1">
      <c r="A632" s="14"/>
      <c r="B632" s="247"/>
      <c r="C632" s="248"/>
      <c r="D632" s="238" t="s">
        <v>238</v>
      </c>
      <c r="E632" s="249" t="s">
        <v>44</v>
      </c>
      <c r="F632" s="250" t="s">
        <v>2279</v>
      </c>
      <c r="G632" s="248"/>
      <c r="H632" s="251">
        <v>405.41000000000002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90</v>
      </c>
      <c r="AV632" s="14" t="s">
        <v>92</v>
      </c>
      <c r="AW632" s="14" t="s">
        <v>42</v>
      </c>
      <c r="AX632" s="14" t="s">
        <v>82</v>
      </c>
      <c r="AY632" s="257" t="s">
        <v>228</v>
      </c>
    </row>
    <row r="633" s="13" customFormat="1">
      <c r="A633" s="13"/>
      <c r="B633" s="236"/>
      <c r="C633" s="237"/>
      <c r="D633" s="238" t="s">
        <v>238</v>
      </c>
      <c r="E633" s="239" t="s">
        <v>44</v>
      </c>
      <c r="F633" s="240" t="s">
        <v>1368</v>
      </c>
      <c r="G633" s="237"/>
      <c r="H633" s="239" t="s">
        <v>44</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238</v>
      </c>
      <c r="AU633" s="246" t="s">
        <v>90</v>
      </c>
      <c r="AV633" s="13" t="s">
        <v>90</v>
      </c>
      <c r="AW633" s="13" t="s">
        <v>42</v>
      </c>
      <c r="AX633" s="13" t="s">
        <v>82</v>
      </c>
      <c r="AY633" s="246" t="s">
        <v>228</v>
      </c>
    </row>
    <row r="634" s="14" customFormat="1">
      <c r="A634" s="14"/>
      <c r="B634" s="247"/>
      <c r="C634" s="248"/>
      <c r="D634" s="238" t="s">
        <v>238</v>
      </c>
      <c r="E634" s="249" t="s">
        <v>44</v>
      </c>
      <c r="F634" s="250" t="s">
        <v>2280</v>
      </c>
      <c r="G634" s="248"/>
      <c r="H634" s="251">
        <v>251.88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238</v>
      </c>
      <c r="AU634" s="257" t="s">
        <v>90</v>
      </c>
      <c r="AV634" s="14" t="s">
        <v>92</v>
      </c>
      <c r="AW634" s="14" t="s">
        <v>42</v>
      </c>
      <c r="AX634" s="14" t="s">
        <v>82</v>
      </c>
      <c r="AY634" s="257" t="s">
        <v>228</v>
      </c>
    </row>
    <row r="635" s="13" customFormat="1">
      <c r="A635" s="13"/>
      <c r="B635" s="236"/>
      <c r="C635" s="237"/>
      <c r="D635" s="238" t="s">
        <v>238</v>
      </c>
      <c r="E635" s="239" t="s">
        <v>44</v>
      </c>
      <c r="F635" s="240" t="s">
        <v>1408</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4" customFormat="1">
      <c r="A636" s="14"/>
      <c r="B636" s="247"/>
      <c r="C636" s="248"/>
      <c r="D636" s="238" t="s">
        <v>238</v>
      </c>
      <c r="E636" s="249" t="s">
        <v>44</v>
      </c>
      <c r="F636" s="250" t="s">
        <v>2281</v>
      </c>
      <c r="G636" s="248"/>
      <c r="H636" s="251">
        <v>45.240000000000002</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238</v>
      </c>
      <c r="AU636" s="257" t="s">
        <v>90</v>
      </c>
      <c r="AV636" s="14" t="s">
        <v>92</v>
      </c>
      <c r="AW636" s="14" t="s">
        <v>42</v>
      </c>
      <c r="AX636" s="14" t="s">
        <v>82</v>
      </c>
      <c r="AY636" s="257" t="s">
        <v>228</v>
      </c>
    </row>
    <row r="637" s="16" customFormat="1">
      <c r="A637" s="16"/>
      <c r="B637" s="280"/>
      <c r="C637" s="281"/>
      <c r="D637" s="238" t="s">
        <v>238</v>
      </c>
      <c r="E637" s="282" t="s">
        <v>3268</v>
      </c>
      <c r="F637" s="283" t="s">
        <v>335</v>
      </c>
      <c r="G637" s="281"/>
      <c r="H637" s="284">
        <v>702.52999999999997</v>
      </c>
      <c r="I637" s="285"/>
      <c r="J637" s="281"/>
      <c r="K637" s="281"/>
      <c r="L637" s="286"/>
      <c r="M637" s="287"/>
      <c r="N637" s="288"/>
      <c r="O637" s="288"/>
      <c r="P637" s="288"/>
      <c r="Q637" s="288"/>
      <c r="R637" s="288"/>
      <c r="S637" s="288"/>
      <c r="T637" s="289"/>
      <c r="U637" s="16"/>
      <c r="V637" s="16"/>
      <c r="W637" s="16"/>
      <c r="X637" s="16"/>
      <c r="Y637" s="16"/>
      <c r="Z637" s="16"/>
      <c r="AA637" s="16"/>
      <c r="AB637" s="16"/>
      <c r="AC637" s="16"/>
      <c r="AD637" s="16"/>
      <c r="AE637" s="16"/>
      <c r="AT637" s="290" t="s">
        <v>238</v>
      </c>
      <c r="AU637" s="290" t="s">
        <v>90</v>
      </c>
      <c r="AV637" s="16" t="s">
        <v>105</v>
      </c>
      <c r="AW637" s="16" t="s">
        <v>42</v>
      </c>
      <c r="AX637" s="16" t="s">
        <v>82</v>
      </c>
      <c r="AY637" s="290" t="s">
        <v>228</v>
      </c>
    </row>
    <row r="638" s="13" customFormat="1">
      <c r="A638" s="13"/>
      <c r="B638" s="236"/>
      <c r="C638" s="237"/>
      <c r="D638" s="238" t="s">
        <v>238</v>
      </c>
      <c r="E638" s="239" t="s">
        <v>44</v>
      </c>
      <c r="F638" s="240" t="s">
        <v>3726</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90</v>
      </c>
      <c r="AV638" s="13" t="s">
        <v>90</v>
      </c>
      <c r="AW638" s="13" t="s">
        <v>42</v>
      </c>
      <c r="AX638" s="13" t="s">
        <v>82</v>
      </c>
      <c r="AY638" s="246" t="s">
        <v>228</v>
      </c>
    </row>
    <row r="639" s="13" customFormat="1">
      <c r="A639" s="13"/>
      <c r="B639" s="236"/>
      <c r="C639" s="237"/>
      <c r="D639" s="238" t="s">
        <v>238</v>
      </c>
      <c r="E639" s="239" t="s">
        <v>44</v>
      </c>
      <c r="F639" s="240" t="s">
        <v>1366</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4" customFormat="1">
      <c r="A640" s="14"/>
      <c r="B640" s="247"/>
      <c r="C640" s="248"/>
      <c r="D640" s="238" t="s">
        <v>238</v>
      </c>
      <c r="E640" s="249" t="s">
        <v>44</v>
      </c>
      <c r="F640" s="250" t="s">
        <v>3727</v>
      </c>
      <c r="G640" s="248"/>
      <c r="H640" s="251">
        <v>38.189999999999998</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90</v>
      </c>
      <c r="AV640" s="14" t="s">
        <v>92</v>
      </c>
      <c r="AW640" s="14" t="s">
        <v>42</v>
      </c>
      <c r="AX640" s="14" t="s">
        <v>82</v>
      </c>
      <c r="AY640" s="257" t="s">
        <v>228</v>
      </c>
    </row>
    <row r="641" s="13" customFormat="1">
      <c r="A641" s="13"/>
      <c r="B641" s="236"/>
      <c r="C641" s="237"/>
      <c r="D641" s="238" t="s">
        <v>238</v>
      </c>
      <c r="E641" s="239" t="s">
        <v>44</v>
      </c>
      <c r="F641" s="240" t="s">
        <v>1368</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90</v>
      </c>
      <c r="AV641" s="13" t="s">
        <v>90</v>
      </c>
      <c r="AW641" s="13" t="s">
        <v>42</v>
      </c>
      <c r="AX641" s="13" t="s">
        <v>82</v>
      </c>
      <c r="AY641" s="246" t="s">
        <v>228</v>
      </c>
    </row>
    <row r="642" s="14" customFormat="1">
      <c r="A642" s="14"/>
      <c r="B642" s="247"/>
      <c r="C642" s="248"/>
      <c r="D642" s="238" t="s">
        <v>238</v>
      </c>
      <c r="E642" s="249" t="s">
        <v>44</v>
      </c>
      <c r="F642" s="250" t="s">
        <v>2283</v>
      </c>
      <c r="G642" s="248"/>
      <c r="H642" s="251">
        <v>89.069999999999993</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90</v>
      </c>
      <c r="AV642" s="14" t="s">
        <v>92</v>
      </c>
      <c r="AW642" s="14" t="s">
        <v>42</v>
      </c>
      <c r="AX642" s="14" t="s">
        <v>82</v>
      </c>
      <c r="AY642" s="257" t="s">
        <v>228</v>
      </c>
    </row>
    <row r="643" s="16" customFormat="1">
      <c r="A643" s="16"/>
      <c r="B643" s="280"/>
      <c r="C643" s="281"/>
      <c r="D643" s="238" t="s">
        <v>238</v>
      </c>
      <c r="E643" s="282" t="s">
        <v>3269</v>
      </c>
      <c r="F643" s="283" t="s">
        <v>335</v>
      </c>
      <c r="G643" s="281"/>
      <c r="H643" s="284">
        <v>127.26000000000001</v>
      </c>
      <c r="I643" s="285"/>
      <c r="J643" s="281"/>
      <c r="K643" s="281"/>
      <c r="L643" s="286"/>
      <c r="M643" s="287"/>
      <c r="N643" s="288"/>
      <c r="O643" s="288"/>
      <c r="P643" s="288"/>
      <c r="Q643" s="288"/>
      <c r="R643" s="288"/>
      <c r="S643" s="288"/>
      <c r="T643" s="289"/>
      <c r="U643" s="16"/>
      <c r="V643" s="16"/>
      <c r="W643" s="16"/>
      <c r="X643" s="16"/>
      <c r="Y643" s="16"/>
      <c r="Z643" s="16"/>
      <c r="AA643" s="16"/>
      <c r="AB643" s="16"/>
      <c r="AC643" s="16"/>
      <c r="AD643" s="16"/>
      <c r="AE643" s="16"/>
      <c r="AT643" s="290" t="s">
        <v>238</v>
      </c>
      <c r="AU643" s="290" t="s">
        <v>90</v>
      </c>
      <c r="AV643" s="16" t="s">
        <v>105</v>
      </c>
      <c r="AW643" s="16" t="s">
        <v>42</v>
      </c>
      <c r="AX643" s="16" t="s">
        <v>82</v>
      </c>
      <c r="AY643" s="290" t="s">
        <v>228</v>
      </c>
    </row>
    <row r="644" s="13" customFormat="1">
      <c r="A644" s="13"/>
      <c r="B644" s="236"/>
      <c r="C644" s="237"/>
      <c r="D644" s="238" t="s">
        <v>238</v>
      </c>
      <c r="E644" s="239" t="s">
        <v>44</v>
      </c>
      <c r="F644" s="240" t="s">
        <v>3728</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3" customFormat="1">
      <c r="A645" s="13"/>
      <c r="B645" s="236"/>
      <c r="C645" s="237"/>
      <c r="D645" s="238" t="s">
        <v>238</v>
      </c>
      <c r="E645" s="239" t="s">
        <v>44</v>
      </c>
      <c r="F645" s="240" t="s">
        <v>1368</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90</v>
      </c>
      <c r="AV645" s="13" t="s">
        <v>90</v>
      </c>
      <c r="AW645" s="13" t="s">
        <v>42</v>
      </c>
      <c r="AX645" s="13" t="s">
        <v>82</v>
      </c>
      <c r="AY645" s="246" t="s">
        <v>228</v>
      </c>
    </row>
    <row r="646" s="14" customFormat="1">
      <c r="A646" s="14"/>
      <c r="B646" s="247"/>
      <c r="C646" s="248"/>
      <c r="D646" s="238" t="s">
        <v>238</v>
      </c>
      <c r="E646" s="249" t="s">
        <v>44</v>
      </c>
      <c r="F646" s="250" t="s">
        <v>1117</v>
      </c>
      <c r="G646" s="248"/>
      <c r="H646" s="251">
        <v>18.620000000000001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90</v>
      </c>
      <c r="AV646" s="14" t="s">
        <v>92</v>
      </c>
      <c r="AW646" s="14" t="s">
        <v>42</v>
      </c>
      <c r="AX646" s="14" t="s">
        <v>82</v>
      </c>
      <c r="AY646" s="257" t="s">
        <v>228</v>
      </c>
    </row>
    <row r="647" s="16" customFormat="1">
      <c r="A647" s="16"/>
      <c r="B647" s="280"/>
      <c r="C647" s="281"/>
      <c r="D647" s="238" t="s">
        <v>238</v>
      </c>
      <c r="E647" s="282" t="s">
        <v>3271</v>
      </c>
      <c r="F647" s="283" t="s">
        <v>335</v>
      </c>
      <c r="G647" s="281"/>
      <c r="H647" s="284">
        <v>18.620000000000001</v>
      </c>
      <c r="I647" s="285"/>
      <c r="J647" s="281"/>
      <c r="K647" s="281"/>
      <c r="L647" s="286"/>
      <c r="M647" s="287"/>
      <c r="N647" s="288"/>
      <c r="O647" s="288"/>
      <c r="P647" s="288"/>
      <c r="Q647" s="288"/>
      <c r="R647" s="288"/>
      <c r="S647" s="288"/>
      <c r="T647" s="289"/>
      <c r="U647" s="16"/>
      <c r="V647" s="16"/>
      <c r="W647" s="16"/>
      <c r="X647" s="16"/>
      <c r="Y647" s="16"/>
      <c r="Z647" s="16"/>
      <c r="AA647" s="16"/>
      <c r="AB647" s="16"/>
      <c r="AC647" s="16"/>
      <c r="AD647" s="16"/>
      <c r="AE647" s="16"/>
      <c r="AT647" s="290" t="s">
        <v>238</v>
      </c>
      <c r="AU647" s="290" t="s">
        <v>90</v>
      </c>
      <c r="AV647" s="16" t="s">
        <v>105</v>
      </c>
      <c r="AW647" s="16" t="s">
        <v>42</v>
      </c>
      <c r="AX647" s="16" t="s">
        <v>82</v>
      </c>
      <c r="AY647" s="290" t="s">
        <v>228</v>
      </c>
    </row>
    <row r="648" s="13" customFormat="1">
      <c r="A648" s="13"/>
      <c r="B648" s="236"/>
      <c r="C648" s="237"/>
      <c r="D648" s="238" t="s">
        <v>238</v>
      </c>
      <c r="E648" s="239" t="s">
        <v>44</v>
      </c>
      <c r="F648" s="240" t="s">
        <v>3729</v>
      </c>
      <c r="G648" s="237"/>
      <c r="H648" s="239" t="s">
        <v>44</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238</v>
      </c>
      <c r="AU648" s="246" t="s">
        <v>90</v>
      </c>
      <c r="AV648" s="13" t="s">
        <v>90</v>
      </c>
      <c r="AW648" s="13" t="s">
        <v>42</v>
      </c>
      <c r="AX648" s="13" t="s">
        <v>82</v>
      </c>
      <c r="AY648" s="246" t="s">
        <v>228</v>
      </c>
    </row>
    <row r="649" s="13" customFormat="1">
      <c r="A649" s="13"/>
      <c r="B649" s="236"/>
      <c r="C649" s="237"/>
      <c r="D649" s="238" t="s">
        <v>238</v>
      </c>
      <c r="E649" s="239" t="s">
        <v>44</v>
      </c>
      <c r="F649" s="240" t="s">
        <v>1366</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1119</v>
      </c>
      <c r="G650" s="248"/>
      <c r="H650" s="251">
        <v>1.94</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3272</v>
      </c>
      <c r="F651" s="283" t="s">
        <v>335</v>
      </c>
      <c r="G651" s="281"/>
      <c r="H651" s="284">
        <v>1.94</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3730</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1366</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3731</v>
      </c>
      <c r="G654" s="248"/>
      <c r="H654" s="251">
        <v>135.68000000000001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1368</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2287</v>
      </c>
      <c r="G656" s="248"/>
      <c r="H656" s="251">
        <v>49.259999999999998</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3275</v>
      </c>
      <c r="F657" s="283" t="s">
        <v>335</v>
      </c>
      <c r="G657" s="281"/>
      <c r="H657" s="284">
        <v>184.94</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3730</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4" customFormat="1">
      <c r="A659" s="14"/>
      <c r="B659" s="247"/>
      <c r="C659" s="248"/>
      <c r="D659" s="238" t="s">
        <v>238</v>
      </c>
      <c r="E659" s="249" t="s">
        <v>44</v>
      </c>
      <c r="F659" s="250" t="s">
        <v>3274</v>
      </c>
      <c r="G659" s="248"/>
      <c r="H659" s="251">
        <v>149.38</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238</v>
      </c>
      <c r="AU659" s="257" t="s">
        <v>90</v>
      </c>
      <c r="AV659" s="14" t="s">
        <v>92</v>
      </c>
      <c r="AW659" s="14" t="s">
        <v>42</v>
      </c>
      <c r="AX659" s="14" t="s">
        <v>82</v>
      </c>
      <c r="AY659" s="257" t="s">
        <v>228</v>
      </c>
    </row>
    <row r="660" s="16" customFormat="1">
      <c r="A660" s="16"/>
      <c r="B660" s="280"/>
      <c r="C660" s="281"/>
      <c r="D660" s="238" t="s">
        <v>238</v>
      </c>
      <c r="E660" s="282" t="s">
        <v>3273</v>
      </c>
      <c r="F660" s="283" t="s">
        <v>335</v>
      </c>
      <c r="G660" s="281"/>
      <c r="H660" s="284">
        <v>149.38</v>
      </c>
      <c r="I660" s="285"/>
      <c r="J660" s="281"/>
      <c r="K660" s="281"/>
      <c r="L660" s="286"/>
      <c r="M660" s="287"/>
      <c r="N660" s="288"/>
      <c r="O660" s="288"/>
      <c r="P660" s="288"/>
      <c r="Q660" s="288"/>
      <c r="R660" s="288"/>
      <c r="S660" s="288"/>
      <c r="T660" s="289"/>
      <c r="U660" s="16"/>
      <c r="V660" s="16"/>
      <c r="W660" s="16"/>
      <c r="X660" s="16"/>
      <c r="Y660" s="16"/>
      <c r="Z660" s="16"/>
      <c r="AA660" s="16"/>
      <c r="AB660" s="16"/>
      <c r="AC660" s="16"/>
      <c r="AD660" s="16"/>
      <c r="AE660" s="16"/>
      <c r="AT660" s="290" t="s">
        <v>238</v>
      </c>
      <c r="AU660" s="290" t="s">
        <v>90</v>
      </c>
      <c r="AV660" s="16" t="s">
        <v>105</v>
      </c>
      <c r="AW660" s="16" t="s">
        <v>42</v>
      </c>
      <c r="AX660" s="16" t="s">
        <v>82</v>
      </c>
      <c r="AY660" s="290" t="s">
        <v>228</v>
      </c>
    </row>
    <row r="661" s="13" customFormat="1">
      <c r="A661" s="13"/>
      <c r="B661" s="236"/>
      <c r="C661" s="237"/>
      <c r="D661" s="238" t="s">
        <v>238</v>
      </c>
      <c r="E661" s="239" t="s">
        <v>44</v>
      </c>
      <c r="F661" s="240" t="s">
        <v>3732</v>
      </c>
      <c r="G661" s="237"/>
      <c r="H661" s="239" t="s">
        <v>44</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238</v>
      </c>
      <c r="AU661" s="246" t="s">
        <v>90</v>
      </c>
      <c r="AV661" s="13" t="s">
        <v>90</v>
      </c>
      <c r="AW661" s="13" t="s">
        <v>42</v>
      </c>
      <c r="AX661" s="13" t="s">
        <v>82</v>
      </c>
      <c r="AY661" s="246" t="s">
        <v>228</v>
      </c>
    </row>
    <row r="662" s="13" customFormat="1">
      <c r="A662" s="13"/>
      <c r="B662" s="236"/>
      <c r="C662" s="237"/>
      <c r="D662" s="238" t="s">
        <v>238</v>
      </c>
      <c r="E662" s="239" t="s">
        <v>44</v>
      </c>
      <c r="F662" s="240" t="s">
        <v>1366</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1367</v>
      </c>
      <c r="G663" s="248"/>
      <c r="H663" s="251">
        <v>1.05</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3" customFormat="1">
      <c r="A664" s="13"/>
      <c r="B664" s="236"/>
      <c r="C664" s="237"/>
      <c r="D664" s="238" t="s">
        <v>238</v>
      </c>
      <c r="E664" s="239" t="s">
        <v>44</v>
      </c>
      <c r="F664" s="240" t="s">
        <v>1368</v>
      </c>
      <c r="G664" s="237"/>
      <c r="H664" s="239" t="s">
        <v>44</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238</v>
      </c>
      <c r="AU664" s="246" t="s">
        <v>90</v>
      </c>
      <c r="AV664" s="13" t="s">
        <v>90</v>
      </c>
      <c r="AW664" s="13" t="s">
        <v>42</v>
      </c>
      <c r="AX664" s="13" t="s">
        <v>82</v>
      </c>
      <c r="AY664" s="246" t="s">
        <v>228</v>
      </c>
    </row>
    <row r="665" s="14" customFormat="1">
      <c r="A665" s="14"/>
      <c r="B665" s="247"/>
      <c r="C665" s="248"/>
      <c r="D665" s="238" t="s">
        <v>238</v>
      </c>
      <c r="E665" s="249" t="s">
        <v>44</v>
      </c>
      <c r="F665" s="250" t="s">
        <v>2289</v>
      </c>
      <c r="G665" s="248"/>
      <c r="H665" s="251">
        <v>6.7000000000000002</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238</v>
      </c>
      <c r="AU665" s="257" t="s">
        <v>90</v>
      </c>
      <c r="AV665" s="14" t="s">
        <v>92</v>
      </c>
      <c r="AW665" s="14" t="s">
        <v>42</v>
      </c>
      <c r="AX665" s="14" t="s">
        <v>82</v>
      </c>
      <c r="AY665" s="257" t="s">
        <v>228</v>
      </c>
    </row>
    <row r="666" s="16" customFormat="1">
      <c r="A666" s="16"/>
      <c r="B666" s="280"/>
      <c r="C666" s="281"/>
      <c r="D666" s="238" t="s">
        <v>238</v>
      </c>
      <c r="E666" s="282" t="s">
        <v>3277</v>
      </c>
      <c r="F666" s="283" t="s">
        <v>335</v>
      </c>
      <c r="G666" s="281"/>
      <c r="H666" s="284">
        <v>7.75</v>
      </c>
      <c r="I666" s="285"/>
      <c r="J666" s="281"/>
      <c r="K666" s="281"/>
      <c r="L666" s="286"/>
      <c r="M666" s="287"/>
      <c r="N666" s="288"/>
      <c r="O666" s="288"/>
      <c r="P666" s="288"/>
      <c r="Q666" s="288"/>
      <c r="R666" s="288"/>
      <c r="S666" s="288"/>
      <c r="T666" s="289"/>
      <c r="U666" s="16"/>
      <c r="V666" s="16"/>
      <c r="W666" s="16"/>
      <c r="X666" s="16"/>
      <c r="Y666" s="16"/>
      <c r="Z666" s="16"/>
      <c r="AA666" s="16"/>
      <c r="AB666" s="16"/>
      <c r="AC666" s="16"/>
      <c r="AD666" s="16"/>
      <c r="AE666" s="16"/>
      <c r="AT666" s="290" t="s">
        <v>238</v>
      </c>
      <c r="AU666" s="290" t="s">
        <v>90</v>
      </c>
      <c r="AV666" s="16" t="s">
        <v>105</v>
      </c>
      <c r="AW666" s="16" t="s">
        <v>42</v>
      </c>
      <c r="AX666" s="16" t="s">
        <v>82</v>
      </c>
      <c r="AY666" s="290" t="s">
        <v>228</v>
      </c>
    </row>
    <row r="667" s="13" customFormat="1">
      <c r="A667" s="13"/>
      <c r="B667" s="236"/>
      <c r="C667" s="237"/>
      <c r="D667" s="238" t="s">
        <v>238</v>
      </c>
      <c r="E667" s="239" t="s">
        <v>44</v>
      </c>
      <c r="F667" s="240" t="s">
        <v>3733</v>
      </c>
      <c r="G667" s="237"/>
      <c r="H667" s="239" t="s">
        <v>44</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238</v>
      </c>
      <c r="AU667" s="246" t="s">
        <v>90</v>
      </c>
      <c r="AV667" s="13" t="s">
        <v>90</v>
      </c>
      <c r="AW667" s="13" t="s">
        <v>42</v>
      </c>
      <c r="AX667" s="13" t="s">
        <v>82</v>
      </c>
      <c r="AY667" s="246" t="s">
        <v>228</v>
      </c>
    </row>
    <row r="668" s="13" customFormat="1">
      <c r="A668" s="13"/>
      <c r="B668" s="236"/>
      <c r="C668" s="237"/>
      <c r="D668" s="238" t="s">
        <v>238</v>
      </c>
      <c r="E668" s="239" t="s">
        <v>44</v>
      </c>
      <c r="F668" s="240" t="s">
        <v>3387</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3734</v>
      </c>
      <c r="G669" s="248"/>
      <c r="H669" s="251">
        <v>212.25</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3279</v>
      </c>
      <c r="F670" s="283" t="s">
        <v>335</v>
      </c>
      <c r="G670" s="281"/>
      <c r="H670" s="284">
        <v>212.25</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3735</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1128</v>
      </c>
      <c r="G672" s="248"/>
      <c r="H672" s="251">
        <v>36.850000000000001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3281</v>
      </c>
      <c r="F673" s="283" t="s">
        <v>335</v>
      </c>
      <c r="G673" s="281"/>
      <c r="H673" s="284">
        <v>36.850000000000001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3736</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3" customFormat="1">
      <c r="A675" s="13"/>
      <c r="B675" s="236"/>
      <c r="C675" s="237"/>
      <c r="D675" s="238" t="s">
        <v>238</v>
      </c>
      <c r="E675" s="239" t="s">
        <v>44</v>
      </c>
      <c r="F675" s="240" t="s">
        <v>1366</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3737</v>
      </c>
      <c r="G676" s="248"/>
      <c r="H676" s="251">
        <v>56.270000000000003</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3" customFormat="1">
      <c r="A677" s="13"/>
      <c r="B677" s="236"/>
      <c r="C677" s="237"/>
      <c r="D677" s="238" t="s">
        <v>238</v>
      </c>
      <c r="E677" s="239" t="s">
        <v>44</v>
      </c>
      <c r="F677" s="240" t="s">
        <v>1368</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3738</v>
      </c>
      <c r="G678" s="248"/>
      <c r="H678" s="251">
        <v>128.03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4" customFormat="1">
      <c r="A679" s="14"/>
      <c r="B679" s="247"/>
      <c r="C679" s="248"/>
      <c r="D679" s="238" t="s">
        <v>238</v>
      </c>
      <c r="E679" s="249" t="s">
        <v>44</v>
      </c>
      <c r="F679" s="250" t="s">
        <v>3739</v>
      </c>
      <c r="G679" s="248"/>
      <c r="H679" s="251">
        <v>15.82</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3282</v>
      </c>
      <c r="F680" s="283" t="s">
        <v>335</v>
      </c>
      <c r="G680" s="281"/>
      <c r="H680" s="284">
        <v>200.12000000000001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3740</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3" customFormat="1">
      <c r="A682" s="13"/>
      <c r="B682" s="236"/>
      <c r="C682" s="237"/>
      <c r="D682" s="238" t="s">
        <v>238</v>
      </c>
      <c r="E682" s="239" t="s">
        <v>44</v>
      </c>
      <c r="F682" s="240" t="s">
        <v>1366</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90</v>
      </c>
      <c r="AV682" s="13" t="s">
        <v>90</v>
      </c>
      <c r="AW682" s="13" t="s">
        <v>42</v>
      </c>
      <c r="AX682" s="13" t="s">
        <v>82</v>
      </c>
      <c r="AY682" s="246" t="s">
        <v>228</v>
      </c>
    </row>
    <row r="683" s="14" customFormat="1">
      <c r="A683" s="14"/>
      <c r="B683" s="247"/>
      <c r="C683" s="248"/>
      <c r="D683" s="238" t="s">
        <v>238</v>
      </c>
      <c r="E683" s="249" t="s">
        <v>44</v>
      </c>
      <c r="F683" s="250" t="s">
        <v>3741</v>
      </c>
      <c r="G683" s="248"/>
      <c r="H683" s="251">
        <v>57.280000000000001</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90</v>
      </c>
      <c r="AV683" s="14" t="s">
        <v>92</v>
      </c>
      <c r="AW683" s="14" t="s">
        <v>42</v>
      </c>
      <c r="AX683" s="14" t="s">
        <v>82</v>
      </c>
      <c r="AY683" s="257" t="s">
        <v>228</v>
      </c>
    </row>
    <row r="684" s="13" customFormat="1">
      <c r="A684" s="13"/>
      <c r="B684" s="236"/>
      <c r="C684" s="237"/>
      <c r="D684" s="238" t="s">
        <v>238</v>
      </c>
      <c r="E684" s="239" t="s">
        <v>44</v>
      </c>
      <c r="F684" s="240" t="s">
        <v>1368</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1507</v>
      </c>
      <c r="G685" s="248"/>
      <c r="H685" s="251">
        <v>44.710000000000001</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3284</v>
      </c>
      <c r="F686" s="283" t="s">
        <v>335</v>
      </c>
      <c r="G686" s="281"/>
      <c r="H686" s="284">
        <v>101.99</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3742</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3" customFormat="1">
      <c r="A688" s="13"/>
      <c r="B688" s="236"/>
      <c r="C688" s="237"/>
      <c r="D688" s="238" t="s">
        <v>238</v>
      </c>
      <c r="E688" s="239" t="s">
        <v>44</v>
      </c>
      <c r="F688" s="240" t="s">
        <v>3387</v>
      </c>
      <c r="G688" s="237"/>
      <c r="H688" s="239" t="s">
        <v>44</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238</v>
      </c>
      <c r="AU688" s="246" t="s">
        <v>90</v>
      </c>
      <c r="AV688" s="13" t="s">
        <v>90</v>
      </c>
      <c r="AW688" s="13" t="s">
        <v>42</v>
      </c>
      <c r="AX688" s="13" t="s">
        <v>82</v>
      </c>
      <c r="AY688" s="246" t="s">
        <v>228</v>
      </c>
    </row>
    <row r="689" s="14" customFormat="1">
      <c r="A689" s="14"/>
      <c r="B689" s="247"/>
      <c r="C689" s="248"/>
      <c r="D689" s="238" t="s">
        <v>238</v>
      </c>
      <c r="E689" s="249" t="s">
        <v>44</v>
      </c>
      <c r="F689" s="250" t="s">
        <v>3743</v>
      </c>
      <c r="G689" s="248"/>
      <c r="H689" s="251">
        <v>274.36000000000001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238</v>
      </c>
      <c r="AU689" s="257" t="s">
        <v>90</v>
      </c>
      <c r="AV689" s="14" t="s">
        <v>92</v>
      </c>
      <c r="AW689" s="14" t="s">
        <v>42</v>
      </c>
      <c r="AX689" s="14" t="s">
        <v>82</v>
      </c>
      <c r="AY689" s="257" t="s">
        <v>228</v>
      </c>
    </row>
    <row r="690" s="14" customFormat="1">
      <c r="A690" s="14"/>
      <c r="B690" s="247"/>
      <c r="C690" s="248"/>
      <c r="D690" s="238" t="s">
        <v>238</v>
      </c>
      <c r="E690" s="249" t="s">
        <v>44</v>
      </c>
      <c r="F690" s="250" t="s">
        <v>3744</v>
      </c>
      <c r="G690" s="248"/>
      <c r="H690" s="251">
        <v>13.428000000000001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3286</v>
      </c>
      <c r="F691" s="283" t="s">
        <v>335</v>
      </c>
      <c r="G691" s="281"/>
      <c r="H691" s="284">
        <v>287.78800000000001</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3745</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3" customFormat="1">
      <c r="A693" s="13"/>
      <c r="B693" s="236"/>
      <c r="C693" s="237"/>
      <c r="D693" s="238" t="s">
        <v>238</v>
      </c>
      <c r="E693" s="239" t="s">
        <v>44</v>
      </c>
      <c r="F693" s="240" t="s">
        <v>1366</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3746</v>
      </c>
      <c r="G694" s="248"/>
      <c r="H694" s="251">
        <v>28.391999999999999</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3" customFormat="1">
      <c r="A695" s="13"/>
      <c r="B695" s="236"/>
      <c r="C695" s="237"/>
      <c r="D695" s="238" t="s">
        <v>238</v>
      </c>
      <c r="E695" s="239" t="s">
        <v>44</v>
      </c>
      <c r="F695" s="240" t="s">
        <v>1368</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3747</v>
      </c>
      <c r="G696" s="248"/>
      <c r="H696" s="251">
        <v>47.244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3263</v>
      </c>
      <c r="F697" s="283" t="s">
        <v>335</v>
      </c>
      <c r="G697" s="281"/>
      <c r="H697" s="284">
        <v>75.635999999999996</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5" customFormat="1">
      <c r="A698" s="15"/>
      <c r="B698" s="258"/>
      <c r="C698" s="259"/>
      <c r="D698" s="238" t="s">
        <v>238</v>
      </c>
      <c r="E698" s="260" t="s">
        <v>44</v>
      </c>
      <c r="F698" s="261" t="s">
        <v>247</v>
      </c>
      <c r="G698" s="259"/>
      <c r="H698" s="262">
        <v>6354.2740000000003</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90</v>
      </c>
      <c r="AV698" s="15" t="s">
        <v>145</v>
      </c>
      <c r="AW698" s="15" t="s">
        <v>42</v>
      </c>
      <c r="AX698" s="15" t="s">
        <v>90</v>
      </c>
      <c r="AY698" s="268" t="s">
        <v>228</v>
      </c>
    </row>
    <row r="699" s="14" customFormat="1">
      <c r="A699" s="14"/>
      <c r="B699" s="247"/>
      <c r="C699" s="248"/>
      <c r="D699" s="238" t="s">
        <v>238</v>
      </c>
      <c r="E699" s="248"/>
      <c r="F699" s="250" t="s">
        <v>3748</v>
      </c>
      <c r="G699" s="248"/>
      <c r="H699" s="251">
        <v>0</v>
      </c>
      <c r="I699" s="252"/>
      <c r="J699" s="248"/>
      <c r="K699" s="248"/>
      <c r="L699" s="253"/>
      <c r="M699" s="300"/>
      <c r="N699" s="301"/>
      <c r="O699" s="301"/>
      <c r="P699" s="301"/>
      <c r="Q699" s="301"/>
      <c r="R699" s="301"/>
      <c r="S699" s="301"/>
      <c r="T699" s="302"/>
      <c r="U699" s="14"/>
      <c r="V699" s="14"/>
      <c r="W699" s="14"/>
      <c r="X699" s="14"/>
      <c r="Y699" s="14"/>
      <c r="Z699" s="14"/>
      <c r="AA699" s="14"/>
      <c r="AB699" s="14"/>
      <c r="AC699" s="14"/>
      <c r="AD699" s="14"/>
      <c r="AE699" s="14"/>
      <c r="AT699" s="257" t="s">
        <v>238</v>
      </c>
      <c r="AU699" s="257" t="s">
        <v>90</v>
      </c>
      <c r="AV699" s="14" t="s">
        <v>92</v>
      </c>
      <c r="AW699" s="14" t="s">
        <v>4</v>
      </c>
      <c r="AX699" s="14" t="s">
        <v>90</v>
      </c>
      <c r="AY699" s="257" t="s">
        <v>228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f6WC+G2hkOC45+bfEqV/ZvsC3cFUBPyg/WgFyIAKgho2dEzeoVozqQ5EEsMuKQuzfhhhzGs1dn/3/l3YQ10cZg==" hashValue="aPhi7d9HaCisiXXCCXRSV700wQd5YEAVNiPDVMA4eFfZO08B0H4lOamYlm2AJ3pU8qmBlO5aP8lZaqaxkJ1z2A==" algorithmName="SHA-512" password="CC35"/>
  <autoFilter ref="C103:K699"/>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73" r:id="rId29" display="https://podminky.urs.cz/item/CS_URS_2024_02/781491011"/>
    <hyperlink ref="F400" r:id="rId30" display="https://podminky.urs.cz/item/CS_URS_2024_02/781491012"/>
    <hyperlink ref="F439" r:id="rId31" display="https://podminky.urs.cz/item/CS_URS_2024_02/781492251"/>
    <hyperlink ref="F450" r:id="rId32" display="https://podminky.urs.cz/item/CS_URS_2024_02/781495115"/>
    <hyperlink ref="F468" r:id="rId33" display="https://podminky.urs.cz/item/CS_URS_2024_02/781495141"/>
    <hyperlink ref="F476" r:id="rId34" display="https://podminky.urs.cz/item/CS_URS_2024_02/781495142"/>
    <hyperlink ref="F484" r:id="rId35" display="https://podminky.urs.cz/item/CS_URS_2024_02/781495143"/>
    <hyperlink ref="F492" r:id="rId36" display="https://podminky.urs.cz/item/CS_URS_2024_02/781495153"/>
    <hyperlink ref="F500" r:id="rId37" display="https://podminky.urs.cz/item/CS_URS_2024_02/998781103"/>
    <hyperlink ref="F503" r:id="rId38" display="https://podminky.urs.cz/item/CS_URS_2024_02/783801401"/>
    <hyperlink ref="F512" r:id="rId39" display="https://podminky.urs.cz/item/CS_URS_2024_02/783813151"/>
    <hyperlink ref="F522" r:id="rId40" display="https://podminky.urs.cz/item/CS_URS_2024_02/784111003"/>
    <hyperlink ref="F524" r:id="rId41" display="https://podminky.urs.cz/item/CS_URS_2024_02/784181114"/>
    <hyperlink ref="F526" r:id="rId42" display="https://podminky.urs.cz/item/CS_URS_2024_02/784221103"/>
    <hyperlink ref="F542" r:id="rId43" display="https://podminky.urs.cz/item/CS_URS_2024_02/784111005"/>
    <hyperlink ref="F544" r:id="rId44" display="https://podminky.urs.cz/item/CS_URS_2024_02/784181116"/>
    <hyperlink ref="F546"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607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3749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ROUND((SUM(BE101:BE322)),  2)</f>
        <v>0</v>
      </c>
      <c r="G37" s="42"/>
      <c r="H37" s="42"/>
      <c r="I37" s="163">
        <v>0.20999999999999999</v>
      </c>
      <c r="J37" s="162">
        <f>ROUND(((SUM(BE101:BE322))*I37),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ROUND((SUM(BF101:BF322)),  2)</f>
        <v>0</v>
      </c>
      <c r="G38" s="42"/>
      <c r="H38" s="42"/>
      <c r="I38" s="163">
        <v>0.12</v>
      </c>
      <c r="J38" s="162">
        <f>ROUND(((SUM(BF101:BF322))*I38),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607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3750</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3751</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3752</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3753</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3754</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3755</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3756</v>
      </c>
      <c r="E74" s="183"/>
      <c r="F74" s="183"/>
      <c r="G74" s="183"/>
      <c r="H74" s="183"/>
      <c r="I74" s="183"/>
      <c r="J74" s="184">
        <f>J215</f>
        <v>0</v>
      </c>
      <c r="K74" s="181"/>
      <c r="L74" s="185"/>
      <c r="S74" s="9"/>
      <c r="T74" s="9"/>
      <c r="U74" s="9"/>
      <c r="V74" s="9"/>
      <c r="W74" s="9"/>
      <c r="X74" s="9"/>
      <c r="Y74" s="9"/>
      <c r="Z74" s="9"/>
      <c r="AA74" s="9"/>
      <c r="AB74" s="9"/>
      <c r="AC74" s="9"/>
      <c r="AD74" s="9"/>
      <c r="AE74" s="9"/>
    </row>
    <row r="75" s="9" customFormat="1" ht="24.96" customHeight="1">
      <c r="A75" s="9"/>
      <c r="B75" s="180"/>
      <c r="C75" s="181"/>
      <c r="D75" s="182" t="s">
        <v>3757</v>
      </c>
      <c r="E75" s="183"/>
      <c r="F75" s="183"/>
      <c r="G75" s="183"/>
      <c r="H75" s="183"/>
      <c r="I75" s="183"/>
      <c r="J75" s="184">
        <f>J226</f>
        <v>0</v>
      </c>
      <c r="K75" s="181"/>
      <c r="L75" s="185"/>
      <c r="S75" s="9"/>
      <c r="T75" s="9"/>
      <c r="U75" s="9"/>
      <c r="V75" s="9"/>
      <c r="W75" s="9"/>
      <c r="X75" s="9"/>
      <c r="Y75" s="9"/>
      <c r="Z75" s="9"/>
      <c r="AA75" s="9"/>
      <c r="AB75" s="9"/>
      <c r="AC75" s="9"/>
      <c r="AD75" s="9"/>
      <c r="AE75" s="9"/>
    </row>
    <row r="76" s="9" customFormat="1" ht="24.96" customHeight="1">
      <c r="A76" s="9"/>
      <c r="B76" s="180"/>
      <c r="C76" s="181"/>
      <c r="D76" s="182" t="s">
        <v>3758</v>
      </c>
      <c r="E76" s="183"/>
      <c r="F76" s="183"/>
      <c r="G76" s="183"/>
      <c r="H76" s="183"/>
      <c r="I76" s="183"/>
      <c r="J76" s="184">
        <f>J236</f>
        <v>0</v>
      </c>
      <c r="K76" s="181"/>
      <c r="L76" s="185"/>
      <c r="S76" s="9"/>
      <c r="T76" s="9"/>
      <c r="U76" s="9"/>
      <c r="V76" s="9"/>
      <c r="W76" s="9"/>
      <c r="X76" s="9"/>
      <c r="Y76" s="9"/>
      <c r="Z76" s="9"/>
      <c r="AA76" s="9"/>
      <c r="AB76" s="9"/>
      <c r="AC76" s="9"/>
      <c r="AD76" s="9"/>
      <c r="AE76" s="9"/>
    </row>
    <row r="77" s="9" customFormat="1" ht="24.96" customHeight="1">
      <c r="A77" s="9"/>
      <c r="B77" s="180"/>
      <c r="C77" s="181"/>
      <c r="D77" s="182" t="s">
        <v>3759</v>
      </c>
      <c r="E77" s="183"/>
      <c r="F77" s="183"/>
      <c r="G77" s="183"/>
      <c r="H77" s="183"/>
      <c r="I77" s="183"/>
      <c r="J77" s="184">
        <f>J321</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601</v>
      </c>
      <c r="F89" s="25"/>
      <c r="G89" s="25"/>
      <c r="H89" s="25"/>
      <c r="I89" s="25"/>
      <c r="J89" s="25"/>
      <c r="K89" s="25"/>
      <c r="L89" s="23"/>
    </row>
    <row r="90" s="1" customFormat="1" ht="12" customHeight="1">
      <c r="B90" s="24"/>
      <c r="C90" s="35" t="s">
        <v>604</v>
      </c>
      <c r="D90" s="25"/>
      <c r="E90" s="25"/>
      <c r="F90" s="25"/>
      <c r="G90" s="25"/>
      <c r="H90" s="25"/>
      <c r="I90" s="25"/>
      <c r="J90" s="25"/>
      <c r="K90" s="25"/>
      <c r="L90" s="23"/>
    </row>
    <row r="91" s="2" customFormat="1" ht="16.5" customHeight="1">
      <c r="A91" s="42"/>
      <c r="B91" s="43"/>
      <c r="C91" s="44"/>
      <c r="D91" s="44"/>
      <c r="E91" s="299" t="s">
        <v>607</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610</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P102+P111+P114+P166+P191+P213+P215+P226+P236+P321</f>
        <v>0</v>
      </c>
      <c r="Q101" s="100"/>
      <c r="R101" s="199">
        <f>R102+R111+R114+R166+R191+R213+R215+R226+R236+R321</f>
        <v>0</v>
      </c>
      <c r="S101" s="100"/>
      <c r="T101" s="200">
        <f>T102+T111+T114+T166+T191+T213+T215+T226+T236+T321</f>
        <v>0</v>
      </c>
      <c r="U101" s="42"/>
      <c r="V101" s="42"/>
      <c r="W101" s="42"/>
      <c r="X101" s="42"/>
      <c r="Y101" s="42"/>
      <c r="Z101" s="42"/>
      <c r="AA101" s="42"/>
      <c r="AB101" s="42"/>
      <c r="AC101" s="42"/>
      <c r="AD101" s="42"/>
      <c r="AE101" s="42"/>
      <c r="AT101" s="20" t="s">
        <v>81</v>
      </c>
      <c r="AU101" s="20" t="s">
        <v>209</v>
      </c>
      <c r="BK101" s="201">
        <f>BK102+BK111+BK114+BK166+BK191+BK213+BK215+BK226+BK236+BK321</f>
        <v>0</v>
      </c>
    </row>
    <row r="102" s="12" customFormat="1" ht="25.92" customHeight="1">
      <c r="A102" s="12"/>
      <c r="B102" s="202"/>
      <c r="C102" s="203"/>
      <c r="D102" s="204" t="s">
        <v>81</v>
      </c>
      <c r="E102" s="205" t="s">
        <v>3760</v>
      </c>
      <c r="F102" s="205" t="s">
        <v>3761</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3762</v>
      </c>
      <c r="F103" s="220" t="s">
        <v>3763</v>
      </c>
      <c r="G103" s="221" t="s">
        <v>1050</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365</v>
      </c>
      <c r="BM103" s="229" t="s">
        <v>3764</v>
      </c>
    </row>
    <row r="104" s="2" customFormat="1" ht="24.15" customHeight="1">
      <c r="A104" s="42"/>
      <c r="B104" s="43"/>
      <c r="C104" s="218" t="s">
        <v>92</v>
      </c>
      <c r="D104" s="218" t="s">
        <v>230</v>
      </c>
      <c r="E104" s="219" t="s">
        <v>3765</v>
      </c>
      <c r="F104" s="220" t="s">
        <v>3766</v>
      </c>
      <c r="G104" s="221" t="s">
        <v>1050</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365</v>
      </c>
      <c r="BM104" s="229" t="s">
        <v>3767</v>
      </c>
    </row>
    <row r="105" s="2" customFormat="1" ht="24.15" customHeight="1">
      <c r="A105" s="42"/>
      <c r="B105" s="43"/>
      <c r="C105" s="218" t="s">
        <v>105</v>
      </c>
      <c r="D105" s="218" t="s">
        <v>230</v>
      </c>
      <c r="E105" s="219" t="s">
        <v>3768</v>
      </c>
      <c r="F105" s="220" t="s">
        <v>3769</v>
      </c>
      <c r="G105" s="221" t="s">
        <v>1050</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365</v>
      </c>
      <c r="BM105" s="229" t="s">
        <v>3770</v>
      </c>
    </row>
    <row r="106" s="2" customFormat="1" ht="24.15" customHeight="1">
      <c r="A106" s="42"/>
      <c r="B106" s="43"/>
      <c r="C106" s="218" t="s">
        <v>145</v>
      </c>
      <c r="D106" s="218" t="s">
        <v>230</v>
      </c>
      <c r="E106" s="219" t="s">
        <v>3771</v>
      </c>
      <c r="F106" s="220" t="s">
        <v>3772</v>
      </c>
      <c r="G106" s="221" t="s">
        <v>1050</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365</v>
      </c>
      <c r="BM106" s="229" t="s">
        <v>3773</v>
      </c>
    </row>
    <row r="107" s="2" customFormat="1" ht="24.15" customHeight="1">
      <c r="A107" s="42"/>
      <c r="B107" s="43"/>
      <c r="C107" s="218" t="s">
        <v>271</v>
      </c>
      <c r="D107" s="218" t="s">
        <v>230</v>
      </c>
      <c r="E107" s="219" t="s">
        <v>3774</v>
      </c>
      <c r="F107" s="220" t="s">
        <v>3775</v>
      </c>
      <c r="G107" s="221" t="s">
        <v>1050</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365</v>
      </c>
      <c r="BM107" s="229" t="s">
        <v>3776</v>
      </c>
    </row>
    <row r="108" s="2" customFormat="1" ht="24.15" customHeight="1">
      <c r="A108" s="42"/>
      <c r="B108" s="43"/>
      <c r="C108" s="218" t="s">
        <v>276</v>
      </c>
      <c r="D108" s="218" t="s">
        <v>230</v>
      </c>
      <c r="E108" s="219" t="s">
        <v>3777</v>
      </c>
      <c r="F108" s="220" t="s">
        <v>3778</v>
      </c>
      <c r="G108" s="221" t="s">
        <v>1050</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365</v>
      </c>
      <c r="BM108" s="229" t="s">
        <v>3779</v>
      </c>
    </row>
    <row r="109" s="2" customFormat="1" ht="24.15" customHeight="1">
      <c r="A109" s="42"/>
      <c r="B109" s="43"/>
      <c r="C109" s="218" t="s">
        <v>292</v>
      </c>
      <c r="D109" s="218" t="s">
        <v>230</v>
      </c>
      <c r="E109" s="219" t="s">
        <v>3780</v>
      </c>
      <c r="F109" s="220" t="s">
        <v>3781</v>
      </c>
      <c r="G109" s="221" t="s">
        <v>1050</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365</v>
      </c>
      <c r="BM109" s="229" t="s">
        <v>3782</v>
      </c>
    </row>
    <row r="110" s="2" customFormat="1" ht="24.15" customHeight="1">
      <c r="A110" s="42"/>
      <c r="B110" s="43"/>
      <c r="C110" s="218" t="s">
        <v>282</v>
      </c>
      <c r="D110" s="218" t="s">
        <v>230</v>
      </c>
      <c r="E110" s="219" t="s">
        <v>3783</v>
      </c>
      <c r="F110" s="220" t="s">
        <v>3784</v>
      </c>
      <c r="G110" s="221" t="s">
        <v>1050</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365</v>
      </c>
      <c r="BM110" s="229" t="s">
        <v>3785</v>
      </c>
    </row>
    <row r="111" s="12" customFormat="1" ht="25.92" customHeight="1">
      <c r="A111" s="12"/>
      <c r="B111" s="202"/>
      <c r="C111" s="203"/>
      <c r="D111" s="204" t="s">
        <v>81</v>
      </c>
      <c r="E111" s="205" t="s">
        <v>3786</v>
      </c>
      <c r="F111" s="205" t="s">
        <v>3787</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3788</v>
      </c>
      <c r="F112" s="220" t="s">
        <v>3789</v>
      </c>
      <c r="G112" s="221" t="s">
        <v>1050</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365</v>
      </c>
      <c r="BM112" s="229" t="s">
        <v>3790</v>
      </c>
    </row>
    <row r="113" s="2" customFormat="1" ht="24.15" customHeight="1">
      <c r="A113" s="42"/>
      <c r="B113" s="43"/>
      <c r="C113" s="218" t="s">
        <v>310</v>
      </c>
      <c r="D113" s="218" t="s">
        <v>230</v>
      </c>
      <c r="E113" s="219" t="s">
        <v>3791</v>
      </c>
      <c r="F113" s="220" t="s">
        <v>3792</v>
      </c>
      <c r="G113" s="221" t="s">
        <v>1050</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365</v>
      </c>
      <c r="BM113" s="229" t="s">
        <v>3793</v>
      </c>
    </row>
    <row r="114" s="12" customFormat="1" ht="25.92" customHeight="1">
      <c r="A114" s="12"/>
      <c r="B114" s="202"/>
      <c r="C114" s="203"/>
      <c r="D114" s="204" t="s">
        <v>81</v>
      </c>
      <c r="E114" s="205" t="s">
        <v>3794</v>
      </c>
      <c r="F114" s="205" t="s">
        <v>3795</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326</v>
      </c>
      <c r="D115" s="218" t="s">
        <v>230</v>
      </c>
      <c r="E115" s="219" t="s">
        <v>3796</v>
      </c>
      <c r="F115" s="220" t="s">
        <v>3797</v>
      </c>
      <c r="G115" s="221" t="s">
        <v>1050</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365</v>
      </c>
      <c r="BM115" s="229" t="s">
        <v>3798</v>
      </c>
    </row>
    <row r="116" s="2" customFormat="1" ht="24.15" customHeight="1">
      <c r="A116" s="42"/>
      <c r="B116" s="43"/>
      <c r="C116" s="218" t="s">
        <v>8</v>
      </c>
      <c r="D116" s="218" t="s">
        <v>230</v>
      </c>
      <c r="E116" s="219" t="s">
        <v>3799</v>
      </c>
      <c r="F116" s="220" t="s">
        <v>3800</v>
      </c>
      <c r="G116" s="221" t="s">
        <v>1050</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365</v>
      </c>
      <c r="BM116" s="229" t="s">
        <v>3801</v>
      </c>
    </row>
    <row r="117" s="2" customFormat="1" ht="24.15" customHeight="1">
      <c r="A117" s="42"/>
      <c r="B117" s="43"/>
      <c r="C117" s="218" t="s">
        <v>342</v>
      </c>
      <c r="D117" s="218" t="s">
        <v>230</v>
      </c>
      <c r="E117" s="219" t="s">
        <v>3802</v>
      </c>
      <c r="F117" s="220" t="s">
        <v>3803</v>
      </c>
      <c r="G117" s="221" t="s">
        <v>1050</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365</v>
      </c>
      <c r="BM117" s="229" t="s">
        <v>3804</v>
      </c>
    </row>
    <row r="118" s="2" customFormat="1" ht="33" customHeight="1">
      <c r="A118" s="42"/>
      <c r="B118" s="43"/>
      <c r="C118" s="218" t="s">
        <v>351</v>
      </c>
      <c r="D118" s="218" t="s">
        <v>230</v>
      </c>
      <c r="E118" s="219" t="s">
        <v>3805</v>
      </c>
      <c r="F118" s="220" t="s">
        <v>3806</v>
      </c>
      <c r="G118" s="221" t="s">
        <v>1050</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365</v>
      </c>
      <c r="BM118" s="229" t="s">
        <v>3807</v>
      </c>
    </row>
    <row r="119" s="2" customFormat="1" ht="24.15" customHeight="1">
      <c r="A119" s="42"/>
      <c r="B119" s="43"/>
      <c r="C119" s="218" t="s">
        <v>356</v>
      </c>
      <c r="D119" s="218" t="s">
        <v>230</v>
      </c>
      <c r="E119" s="219" t="s">
        <v>3808</v>
      </c>
      <c r="F119" s="220" t="s">
        <v>3809</v>
      </c>
      <c r="G119" s="221" t="s">
        <v>1050</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365</v>
      </c>
      <c r="BM119" s="229" t="s">
        <v>3810</v>
      </c>
    </row>
    <row r="120" s="2" customFormat="1" ht="16.5" customHeight="1">
      <c r="A120" s="42"/>
      <c r="B120" s="43"/>
      <c r="C120" s="218" t="s">
        <v>365</v>
      </c>
      <c r="D120" s="218" t="s">
        <v>230</v>
      </c>
      <c r="E120" s="219" t="s">
        <v>3811</v>
      </c>
      <c r="F120" s="220" t="s">
        <v>3812</v>
      </c>
      <c r="G120" s="221" t="s">
        <v>2056</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365</v>
      </c>
      <c r="BM120" s="229" t="s">
        <v>3813</v>
      </c>
    </row>
    <row r="121" s="2" customFormat="1" ht="16.5" customHeight="1">
      <c r="A121" s="42"/>
      <c r="B121" s="43"/>
      <c r="C121" s="218" t="s">
        <v>373</v>
      </c>
      <c r="D121" s="218" t="s">
        <v>230</v>
      </c>
      <c r="E121" s="219" t="s">
        <v>3814</v>
      </c>
      <c r="F121" s="220" t="s">
        <v>3815</v>
      </c>
      <c r="G121" s="221" t="s">
        <v>2056</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365</v>
      </c>
      <c r="BM121" s="229" t="s">
        <v>3816</v>
      </c>
    </row>
    <row r="122" s="2" customFormat="1" ht="24.15" customHeight="1">
      <c r="A122" s="42"/>
      <c r="B122" s="43"/>
      <c r="C122" s="218" t="s">
        <v>315</v>
      </c>
      <c r="D122" s="218" t="s">
        <v>230</v>
      </c>
      <c r="E122" s="219" t="s">
        <v>3817</v>
      </c>
      <c r="F122" s="220" t="s">
        <v>3818</v>
      </c>
      <c r="G122" s="221" t="s">
        <v>1050</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365</v>
      </c>
      <c r="BM122" s="229" t="s">
        <v>3819</v>
      </c>
    </row>
    <row r="123" s="2" customFormat="1" ht="24.15" customHeight="1">
      <c r="A123" s="42"/>
      <c r="B123" s="43"/>
      <c r="C123" s="218" t="s">
        <v>319</v>
      </c>
      <c r="D123" s="218" t="s">
        <v>230</v>
      </c>
      <c r="E123" s="219" t="s">
        <v>3820</v>
      </c>
      <c r="F123" s="220" t="s">
        <v>3821</v>
      </c>
      <c r="G123" s="221" t="s">
        <v>1050</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365</v>
      </c>
      <c r="BM123" s="229" t="s">
        <v>3822</v>
      </c>
    </row>
    <row r="124" s="2" customFormat="1" ht="16.5" customHeight="1">
      <c r="A124" s="42"/>
      <c r="B124" s="43"/>
      <c r="C124" s="218" t="s">
        <v>490</v>
      </c>
      <c r="D124" s="218" t="s">
        <v>230</v>
      </c>
      <c r="E124" s="219" t="s">
        <v>2380</v>
      </c>
      <c r="F124" s="220" t="s">
        <v>3823</v>
      </c>
      <c r="G124" s="221" t="s">
        <v>2056</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365</v>
      </c>
      <c r="BM124" s="229" t="s">
        <v>3824</v>
      </c>
    </row>
    <row r="125" s="2" customFormat="1" ht="16.5" customHeight="1">
      <c r="A125" s="42"/>
      <c r="B125" s="43"/>
      <c r="C125" s="218" t="s">
        <v>7</v>
      </c>
      <c r="D125" s="218" t="s">
        <v>230</v>
      </c>
      <c r="E125" s="219" t="s">
        <v>2922</v>
      </c>
      <c r="F125" s="220" t="s">
        <v>3815</v>
      </c>
      <c r="G125" s="221" t="s">
        <v>2056</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365</v>
      </c>
      <c r="BM125" s="229" t="s">
        <v>3825</v>
      </c>
    </row>
    <row r="126" s="2" customFormat="1" ht="24.15" customHeight="1">
      <c r="A126" s="42"/>
      <c r="B126" s="43"/>
      <c r="C126" s="218" t="s">
        <v>501</v>
      </c>
      <c r="D126" s="218" t="s">
        <v>230</v>
      </c>
      <c r="E126" s="219" t="s">
        <v>3826</v>
      </c>
      <c r="F126" s="220" t="s">
        <v>3827</v>
      </c>
      <c r="G126" s="221" t="s">
        <v>1050</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365</v>
      </c>
      <c r="BM126" s="229" t="s">
        <v>3828</v>
      </c>
    </row>
    <row r="127" s="2" customFormat="1" ht="24.15" customHeight="1">
      <c r="A127" s="42"/>
      <c r="B127" s="43"/>
      <c r="C127" s="218" t="s">
        <v>506</v>
      </c>
      <c r="D127" s="218" t="s">
        <v>230</v>
      </c>
      <c r="E127" s="219" t="s">
        <v>3829</v>
      </c>
      <c r="F127" s="220" t="s">
        <v>3830</v>
      </c>
      <c r="G127" s="221" t="s">
        <v>1050</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365</v>
      </c>
      <c r="BM127" s="229" t="s">
        <v>3831</v>
      </c>
    </row>
    <row r="128" s="2" customFormat="1" ht="24.15" customHeight="1">
      <c r="A128" s="42"/>
      <c r="B128" s="43"/>
      <c r="C128" s="218" t="s">
        <v>511</v>
      </c>
      <c r="D128" s="218" t="s">
        <v>230</v>
      </c>
      <c r="E128" s="219" t="s">
        <v>3832</v>
      </c>
      <c r="F128" s="220" t="s">
        <v>3833</v>
      </c>
      <c r="G128" s="221" t="s">
        <v>1050</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365</v>
      </c>
      <c r="BM128" s="229" t="s">
        <v>3834</v>
      </c>
    </row>
    <row r="129" s="2" customFormat="1" ht="24.15" customHeight="1">
      <c r="A129" s="42"/>
      <c r="B129" s="43"/>
      <c r="C129" s="218" t="s">
        <v>516</v>
      </c>
      <c r="D129" s="218" t="s">
        <v>230</v>
      </c>
      <c r="E129" s="219" t="s">
        <v>3835</v>
      </c>
      <c r="F129" s="220" t="s">
        <v>3836</v>
      </c>
      <c r="G129" s="221" t="s">
        <v>1050</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365</v>
      </c>
      <c r="BM129" s="229" t="s">
        <v>3837</v>
      </c>
    </row>
    <row r="130" s="2" customFormat="1" ht="24.15" customHeight="1">
      <c r="A130" s="42"/>
      <c r="B130" s="43"/>
      <c r="C130" s="218" t="s">
        <v>520</v>
      </c>
      <c r="D130" s="218" t="s">
        <v>230</v>
      </c>
      <c r="E130" s="219" t="s">
        <v>3838</v>
      </c>
      <c r="F130" s="220" t="s">
        <v>3839</v>
      </c>
      <c r="G130" s="221" t="s">
        <v>1050</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365</v>
      </c>
      <c r="BM130" s="229" t="s">
        <v>3840</v>
      </c>
    </row>
    <row r="131" s="2" customFormat="1" ht="24.15" customHeight="1">
      <c r="A131" s="42"/>
      <c r="B131" s="43"/>
      <c r="C131" s="218" t="s">
        <v>525</v>
      </c>
      <c r="D131" s="218" t="s">
        <v>230</v>
      </c>
      <c r="E131" s="219" t="s">
        <v>3841</v>
      </c>
      <c r="F131" s="220" t="s">
        <v>3842</v>
      </c>
      <c r="G131" s="221" t="s">
        <v>1050</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365</v>
      </c>
      <c r="BM131" s="229" t="s">
        <v>3843</v>
      </c>
    </row>
    <row r="132" s="2" customFormat="1" ht="24.15" customHeight="1">
      <c r="A132" s="42"/>
      <c r="B132" s="43"/>
      <c r="C132" s="218" t="s">
        <v>529</v>
      </c>
      <c r="D132" s="218" t="s">
        <v>230</v>
      </c>
      <c r="E132" s="219" t="s">
        <v>3844</v>
      </c>
      <c r="F132" s="220" t="s">
        <v>3845</v>
      </c>
      <c r="G132" s="221" t="s">
        <v>1050</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365</v>
      </c>
      <c r="BM132" s="229" t="s">
        <v>3846</v>
      </c>
    </row>
    <row r="133" s="2" customFormat="1" ht="33" customHeight="1">
      <c r="A133" s="42"/>
      <c r="B133" s="43"/>
      <c r="C133" s="218" t="s">
        <v>534</v>
      </c>
      <c r="D133" s="218" t="s">
        <v>230</v>
      </c>
      <c r="E133" s="219" t="s">
        <v>3847</v>
      </c>
      <c r="F133" s="220" t="s">
        <v>3848</v>
      </c>
      <c r="G133" s="221" t="s">
        <v>1050</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365</v>
      </c>
      <c r="BM133" s="229" t="s">
        <v>3849</v>
      </c>
    </row>
    <row r="134" s="2" customFormat="1" ht="33" customHeight="1">
      <c r="A134" s="42"/>
      <c r="B134" s="43"/>
      <c r="C134" s="218" t="s">
        <v>539</v>
      </c>
      <c r="D134" s="218" t="s">
        <v>230</v>
      </c>
      <c r="E134" s="219" t="s">
        <v>3850</v>
      </c>
      <c r="F134" s="220" t="s">
        <v>3851</v>
      </c>
      <c r="G134" s="221" t="s">
        <v>1050</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365</v>
      </c>
      <c r="BM134" s="229" t="s">
        <v>3852</v>
      </c>
    </row>
    <row r="135" s="2" customFormat="1" ht="33" customHeight="1">
      <c r="A135" s="42"/>
      <c r="B135" s="43"/>
      <c r="C135" s="218" t="s">
        <v>543</v>
      </c>
      <c r="D135" s="218" t="s">
        <v>230</v>
      </c>
      <c r="E135" s="219" t="s">
        <v>3853</v>
      </c>
      <c r="F135" s="220" t="s">
        <v>3854</v>
      </c>
      <c r="G135" s="221" t="s">
        <v>1050</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365</v>
      </c>
      <c r="BM135" s="229" t="s">
        <v>3855</v>
      </c>
    </row>
    <row r="136" s="2" customFormat="1" ht="33" customHeight="1">
      <c r="A136" s="42"/>
      <c r="B136" s="43"/>
      <c r="C136" s="218" t="s">
        <v>549</v>
      </c>
      <c r="D136" s="218" t="s">
        <v>230</v>
      </c>
      <c r="E136" s="219" t="s">
        <v>3856</v>
      </c>
      <c r="F136" s="220" t="s">
        <v>3857</v>
      </c>
      <c r="G136" s="221" t="s">
        <v>1050</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365</v>
      </c>
      <c r="BM136" s="229" t="s">
        <v>3858</v>
      </c>
    </row>
    <row r="137" s="2" customFormat="1" ht="33" customHeight="1">
      <c r="A137" s="42"/>
      <c r="B137" s="43"/>
      <c r="C137" s="218" t="s">
        <v>555</v>
      </c>
      <c r="D137" s="218" t="s">
        <v>230</v>
      </c>
      <c r="E137" s="219" t="s">
        <v>3859</v>
      </c>
      <c r="F137" s="220" t="s">
        <v>3860</v>
      </c>
      <c r="G137" s="221" t="s">
        <v>1050</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365</v>
      </c>
      <c r="BM137" s="229" t="s">
        <v>3861</v>
      </c>
    </row>
    <row r="138" s="2" customFormat="1" ht="33" customHeight="1">
      <c r="A138" s="42"/>
      <c r="B138" s="43"/>
      <c r="C138" s="218" t="s">
        <v>560</v>
      </c>
      <c r="D138" s="218" t="s">
        <v>230</v>
      </c>
      <c r="E138" s="219" t="s">
        <v>3862</v>
      </c>
      <c r="F138" s="220" t="s">
        <v>3863</v>
      </c>
      <c r="G138" s="221" t="s">
        <v>1050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365</v>
      </c>
      <c r="BM138" s="229" t="s">
        <v>3864</v>
      </c>
    </row>
    <row r="139" s="2" customFormat="1" ht="33" customHeight="1">
      <c r="A139" s="42"/>
      <c r="B139" s="43"/>
      <c r="C139" s="218" t="s">
        <v>562</v>
      </c>
      <c r="D139" s="218" t="s">
        <v>230</v>
      </c>
      <c r="E139" s="219" t="s">
        <v>3865</v>
      </c>
      <c r="F139" s="220" t="s">
        <v>3866</v>
      </c>
      <c r="G139" s="221" t="s">
        <v>1050</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365</v>
      </c>
      <c r="BM139" s="229" t="s">
        <v>3867</v>
      </c>
    </row>
    <row r="140" s="2" customFormat="1" ht="33" customHeight="1">
      <c r="A140" s="42"/>
      <c r="B140" s="43"/>
      <c r="C140" s="218" t="s">
        <v>568</v>
      </c>
      <c r="D140" s="218" t="s">
        <v>230</v>
      </c>
      <c r="E140" s="219" t="s">
        <v>3868</v>
      </c>
      <c r="F140" s="220" t="s">
        <v>3869</v>
      </c>
      <c r="G140" s="221" t="s">
        <v>1050</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365</v>
      </c>
      <c r="BM140" s="229" t="s">
        <v>3870</v>
      </c>
    </row>
    <row r="141" s="2" customFormat="1" ht="33" customHeight="1">
      <c r="A141" s="42"/>
      <c r="B141" s="43"/>
      <c r="C141" s="218" t="s">
        <v>570</v>
      </c>
      <c r="D141" s="218" t="s">
        <v>230</v>
      </c>
      <c r="E141" s="219" t="s">
        <v>3871</v>
      </c>
      <c r="F141" s="220" t="s">
        <v>3872</v>
      </c>
      <c r="G141" s="221" t="s">
        <v>1050</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365</v>
      </c>
      <c r="BM141" s="229" t="s">
        <v>3873</v>
      </c>
    </row>
    <row r="142" s="2" customFormat="1" ht="33" customHeight="1">
      <c r="A142" s="42"/>
      <c r="B142" s="43"/>
      <c r="C142" s="218" t="s">
        <v>572</v>
      </c>
      <c r="D142" s="218" t="s">
        <v>230</v>
      </c>
      <c r="E142" s="219" t="s">
        <v>3874</v>
      </c>
      <c r="F142" s="220" t="s">
        <v>3875</v>
      </c>
      <c r="G142" s="221" t="s">
        <v>1050</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365</v>
      </c>
      <c r="BM142" s="229" t="s">
        <v>3876</v>
      </c>
    </row>
    <row r="143" s="2" customFormat="1" ht="33" customHeight="1">
      <c r="A143" s="42"/>
      <c r="B143" s="43"/>
      <c r="C143" s="218" t="s">
        <v>574</v>
      </c>
      <c r="D143" s="218" t="s">
        <v>230</v>
      </c>
      <c r="E143" s="219" t="s">
        <v>3877</v>
      </c>
      <c r="F143" s="220" t="s">
        <v>3878</v>
      </c>
      <c r="G143" s="221" t="s">
        <v>1050</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365</v>
      </c>
      <c r="BM143" s="229" t="s">
        <v>3879</v>
      </c>
    </row>
    <row r="144" s="2" customFormat="1" ht="33" customHeight="1">
      <c r="A144" s="42"/>
      <c r="B144" s="43"/>
      <c r="C144" s="218" t="s">
        <v>580</v>
      </c>
      <c r="D144" s="218" t="s">
        <v>230</v>
      </c>
      <c r="E144" s="219" t="s">
        <v>3880</v>
      </c>
      <c r="F144" s="220" t="s">
        <v>3881</v>
      </c>
      <c r="G144" s="221" t="s">
        <v>1050</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365</v>
      </c>
      <c r="BM144" s="229" t="s">
        <v>3882</v>
      </c>
    </row>
    <row r="145" s="2" customFormat="1" ht="33" customHeight="1">
      <c r="A145" s="42"/>
      <c r="B145" s="43"/>
      <c r="C145" s="218" t="s">
        <v>585</v>
      </c>
      <c r="D145" s="218" t="s">
        <v>230</v>
      </c>
      <c r="E145" s="219" t="s">
        <v>3883</v>
      </c>
      <c r="F145" s="220" t="s">
        <v>3884</v>
      </c>
      <c r="G145" s="221" t="s">
        <v>1050</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365</v>
      </c>
      <c r="BM145" s="229" t="s">
        <v>3885</v>
      </c>
    </row>
    <row r="146" s="2" customFormat="1" ht="33" customHeight="1">
      <c r="A146" s="42"/>
      <c r="B146" s="43"/>
      <c r="C146" s="218" t="s">
        <v>882</v>
      </c>
      <c r="D146" s="218" t="s">
        <v>230</v>
      </c>
      <c r="E146" s="219" t="s">
        <v>3886</v>
      </c>
      <c r="F146" s="220" t="s">
        <v>3887</v>
      </c>
      <c r="G146" s="221" t="s">
        <v>1050</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365</v>
      </c>
      <c r="BM146" s="229" t="s">
        <v>3888</v>
      </c>
    </row>
    <row r="147" s="2" customFormat="1" ht="33" customHeight="1">
      <c r="A147" s="42"/>
      <c r="B147" s="43"/>
      <c r="C147" s="218" t="s">
        <v>887</v>
      </c>
      <c r="D147" s="218" t="s">
        <v>230</v>
      </c>
      <c r="E147" s="219" t="s">
        <v>3889</v>
      </c>
      <c r="F147" s="220" t="s">
        <v>3890</v>
      </c>
      <c r="G147" s="221" t="s">
        <v>1050</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365</v>
      </c>
      <c r="BM147" s="229" t="s">
        <v>3891</v>
      </c>
    </row>
    <row r="148" s="2" customFormat="1" ht="33" customHeight="1">
      <c r="A148" s="42"/>
      <c r="B148" s="43"/>
      <c r="C148" s="218" t="s">
        <v>900</v>
      </c>
      <c r="D148" s="218" t="s">
        <v>230</v>
      </c>
      <c r="E148" s="219" t="s">
        <v>3892</v>
      </c>
      <c r="F148" s="220" t="s">
        <v>3893</v>
      </c>
      <c r="G148" s="221" t="s">
        <v>1050</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365</v>
      </c>
      <c r="BM148" s="229" t="s">
        <v>3894</v>
      </c>
    </row>
    <row r="149" s="2" customFormat="1" ht="33" customHeight="1">
      <c r="A149" s="42"/>
      <c r="B149" s="43"/>
      <c r="C149" s="218" t="s">
        <v>908</v>
      </c>
      <c r="D149" s="218" t="s">
        <v>230</v>
      </c>
      <c r="E149" s="219" t="s">
        <v>3895</v>
      </c>
      <c r="F149" s="220" t="s">
        <v>3896</v>
      </c>
      <c r="G149" s="221" t="s">
        <v>1050</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365</v>
      </c>
      <c r="BM149" s="229" t="s">
        <v>3897</v>
      </c>
    </row>
    <row r="150" s="2" customFormat="1" ht="33" customHeight="1">
      <c r="A150" s="42"/>
      <c r="B150" s="43"/>
      <c r="C150" s="218" t="s">
        <v>915</v>
      </c>
      <c r="D150" s="218" t="s">
        <v>230</v>
      </c>
      <c r="E150" s="219" t="s">
        <v>3898</v>
      </c>
      <c r="F150" s="220" t="s">
        <v>3899</v>
      </c>
      <c r="G150" s="221" t="s">
        <v>1050</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365</v>
      </c>
      <c r="BM150" s="229" t="s">
        <v>3900</v>
      </c>
    </row>
    <row r="151" s="2" customFormat="1" ht="33" customHeight="1">
      <c r="A151" s="42"/>
      <c r="B151" s="43"/>
      <c r="C151" s="218" t="s">
        <v>924</v>
      </c>
      <c r="D151" s="218" t="s">
        <v>230</v>
      </c>
      <c r="E151" s="219" t="s">
        <v>3901</v>
      </c>
      <c r="F151" s="220" t="s">
        <v>3902</v>
      </c>
      <c r="G151" s="221" t="s">
        <v>1050</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365</v>
      </c>
      <c r="BM151" s="229" t="s">
        <v>3903</v>
      </c>
    </row>
    <row r="152" s="2" customFormat="1" ht="33" customHeight="1">
      <c r="A152" s="42"/>
      <c r="B152" s="43"/>
      <c r="C152" s="218" t="s">
        <v>931</v>
      </c>
      <c r="D152" s="218" t="s">
        <v>230</v>
      </c>
      <c r="E152" s="219" t="s">
        <v>3904</v>
      </c>
      <c r="F152" s="220" t="s">
        <v>3905</v>
      </c>
      <c r="G152" s="221" t="s">
        <v>1050</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365</v>
      </c>
      <c r="BM152" s="229" t="s">
        <v>3906</v>
      </c>
    </row>
    <row r="153" s="2" customFormat="1" ht="33" customHeight="1">
      <c r="A153" s="42"/>
      <c r="B153" s="43"/>
      <c r="C153" s="218" t="s">
        <v>937</v>
      </c>
      <c r="D153" s="218" t="s">
        <v>230</v>
      </c>
      <c r="E153" s="219" t="s">
        <v>3907</v>
      </c>
      <c r="F153" s="220" t="s">
        <v>3908</v>
      </c>
      <c r="G153" s="221" t="s">
        <v>1050</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365</v>
      </c>
      <c r="BM153" s="229" t="s">
        <v>3909</v>
      </c>
    </row>
    <row r="154" s="2" customFormat="1" ht="24.15" customHeight="1">
      <c r="A154" s="42"/>
      <c r="B154" s="43"/>
      <c r="C154" s="218" t="s">
        <v>945</v>
      </c>
      <c r="D154" s="218" t="s">
        <v>230</v>
      </c>
      <c r="E154" s="219" t="s">
        <v>3910</v>
      </c>
      <c r="F154" s="220" t="s">
        <v>3911</v>
      </c>
      <c r="G154" s="221" t="s">
        <v>1050</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365</v>
      </c>
      <c r="BM154" s="229" t="s">
        <v>3912</v>
      </c>
    </row>
    <row r="155" s="2" customFormat="1" ht="24.15" customHeight="1">
      <c r="A155" s="42"/>
      <c r="B155" s="43"/>
      <c r="C155" s="218" t="s">
        <v>951</v>
      </c>
      <c r="D155" s="218" t="s">
        <v>230</v>
      </c>
      <c r="E155" s="219" t="s">
        <v>3913</v>
      </c>
      <c r="F155" s="220" t="s">
        <v>3914</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365</v>
      </c>
      <c r="BM155" s="229" t="s">
        <v>3915</v>
      </c>
    </row>
    <row r="156" s="2" customFormat="1" ht="24.15" customHeight="1">
      <c r="A156" s="42"/>
      <c r="B156" s="43"/>
      <c r="C156" s="218" t="s">
        <v>958</v>
      </c>
      <c r="D156" s="218" t="s">
        <v>230</v>
      </c>
      <c r="E156" s="219" t="s">
        <v>3916</v>
      </c>
      <c r="F156" s="220" t="s">
        <v>3914</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365</v>
      </c>
      <c r="BM156" s="229" t="s">
        <v>3917</v>
      </c>
    </row>
    <row r="157" s="2" customFormat="1" ht="24.15" customHeight="1">
      <c r="A157" s="42"/>
      <c r="B157" s="43"/>
      <c r="C157" s="218" t="s">
        <v>966</v>
      </c>
      <c r="D157" s="218" t="s">
        <v>230</v>
      </c>
      <c r="E157" s="219" t="s">
        <v>3918</v>
      </c>
      <c r="F157" s="220" t="s">
        <v>3919</v>
      </c>
      <c r="G157" s="221" t="s">
        <v>1050</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365</v>
      </c>
      <c r="BM157" s="229" t="s">
        <v>3920</v>
      </c>
    </row>
    <row r="158" s="2" customFormat="1" ht="24.15" customHeight="1">
      <c r="A158" s="42"/>
      <c r="B158" s="43"/>
      <c r="C158" s="218" t="s">
        <v>972</v>
      </c>
      <c r="D158" s="218" t="s">
        <v>230</v>
      </c>
      <c r="E158" s="219" t="s">
        <v>3921</v>
      </c>
      <c r="F158" s="220" t="s">
        <v>3922</v>
      </c>
      <c r="G158" s="221" t="s">
        <v>1050</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365</v>
      </c>
      <c r="BM158" s="229" t="s">
        <v>3923</v>
      </c>
    </row>
    <row r="159" s="2" customFormat="1" ht="24.15" customHeight="1">
      <c r="A159" s="42"/>
      <c r="B159" s="43"/>
      <c r="C159" s="218" t="s">
        <v>979</v>
      </c>
      <c r="D159" s="218" t="s">
        <v>230</v>
      </c>
      <c r="E159" s="219" t="s">
        <v>3924</v>
      </c>
      <c r="F159" s="220" t="s">
        <v>3925</v>
      </c>
      <c r="G159" s="221" t="s">
        <v>1050</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365</v>
      </c>
      <c r="BM159" s="229" t="s">
        <v>3926</v>
      </c>
    </row>
    <row r="160" s="2" customFormat="1" ht="24.15" customHeight="1">
      <c r="A160" s="42"/>
      <c r="B160" s="43"/>
      <c r="C160" s="218" t="s">
        <v>988</v>
      </c>
      <c r="D160" s="218" t="s">
        <v>230</v>
      </c>
      <c r="E160" s="219" t="s">
        <v>3927</v>
      </c>
      <c r="F160" s="220" t="s">
        <v>3928</v>
      </c>
      <c r="G160" s="221" t="s">
        <v>1050</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365</v>
      </c>
      <c r="BM160" s="229" t="s">
        <v>3929</v>
      </c>
    </row>
    <row r="161" s="2" customFormat="1" ht="24.15" customHeight="1">
      <c r="A161" s="42"/>
      <c r="B161" s="43"/>
      <c r="C161" s="218" t="s">
        <v>998</v>
      </c>
      <c r="D161" s="218" t="s">
        <v>230</v>
      </c>
      <c r="E161" s="219" t="s">
        <v>3930</v>
      </c>
      <c r="F161" s="220" t="s">
        <v>3931</v>
      </c>
      <c r="G161" s="221" t="s">
        <v>1050</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365</v>
      </c>
      <c r="BM161" s="229" t="s">
        <v>3932</v>
      </c>
    </row>
    <row r="162" s="2" customFormat="1" ht="33" customHeight="1">
      <c r="A162" s="42"/>
      <c r="B162" s="43"/>
      <c r="C162" s="218" t="s">
        <v>1003</v>
      </c>
      <c r="D162" s="218" t="s">
        <v>230</v>
      </c>
      <c r="E162" s="219" t="s">
        <v>3933</v>
      </c>
      <c r="F162" s="220" t="s">
        <v>3934</v>
      </c>
      <c r="G162" s="221" t="s">
        <v>1050</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365</v>
      </c>
      <c r="BM162" s="229" t="s">
        <v>3935</v>
      </c>
    </row>
    <row r="163" s="2" customFormat="1" ht="33" customHeight="1">
      <c r="A163" s="42"/>
      <c r="B163" s="43"/>
      <c r="C163" s="218" t="s">
        <v>1008</v>
      </c>
      <c r="D163" s="218" t="s">
        <v>230</v>
      </c>
      <c r="E163" s="219" t="s">
        <v>3936</v>
      </c>
      <c r="F163" s="220" t="s">
        <v>3937</v>
      </c>
      <c r="G163" s="221" t="s">
        <v>1050</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365</v>
      </c>
      <c r="BM163" s="229" t="s">
        <v>3938</v>
      </c>
    </row>
    <row r="164" s="2" customFormat="1" ht="24.15" customHeight="1">
      <c r="A164" s="42"/>
      <c r="B164" s="43"/>
      <c r="C164" s="218" t="s">
        <v>1015</v>
      </c>
      <c r="D164" s="218" t="s">
        <v>230</v>
      </c>
      <c r="E164" s="219" t="s">
        <v>3939</v>
      </c>
      <c r="F164" s="220" t="s">
        <v>3940</v>
      </c>
      <c r="G164" s="221" t="s">
        <v>1050</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365</v>
      </c>
      <c r="BM164" s="229" t="s">
        <v>3941</v>
      </c>
    </row>
    <row r="165" s="2" customFormat="1" ht="24.15" customHeight="1">
      <c r="A165" s="42"/>
      <c r="B165" s="43"/>
      <c r="C165" s="218" t="s">
        <v>1022</v>
      </c>
      <c r="D165" s="218" t="s">
        <v>230</v>
      </c>
      <c r="E165" s="219" t="s">
        <v>3942</v>
      </c>
      <c r="F165" s="220" t="s">
        <v>3943</v>
      </c>
      <c r="G165" s="221" t="s">
        <v>1050</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365</v>
      </c>
      <c r="BM165" s="229" t="s">
        <v>3944</v>
      </c>
    </row>
    <row r="166" s="12" customFormat="1" ht="25.92" customHeight="1">
      <c r="A166" s="12"/>
      <c r="B166" s="202"/>
      <c r="C166" s="203"/>
      <c r="D166" s="204" t="s">
        <v>81</v>
      </c>
      <c r="E166" s="205" t="s">
        <v>3945</v>
      </c>
      <c r="F166" s="205" t="s">
        <v>3946</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1027</v>
      </c>
      <c r="D167" s="218" t="s">
        <v>230</v>
      </c>
      <c r="E167" s="219" t="s">
        <v>3947</v>
      </c>
      <c r="F167" s="220" t="s">
        <v>3948</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365</v>
      </c>
      <c r="BM167" s="229" t="s">
        <v>3949</v>
      </c>
    </row>
    <row r="168" s="2" customFormat="1">
      <c r="A168" s="42"/>
      <c r="B168" s="43"/>
      <c r="C168" s="44"/>
      <c r="D168" s="238" t="s">
        <v>323</v>
      </c>
      <c r="E168" s="44"/>
      <c r="F168" s="279" t="s">
        <v>3950</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24.15" customHeight="1">
      <c r="A169" s="42"/>
      <c r="B169" s="43"/>
      <c r="C169" s="218" t="s">
        <v>1031</v>
      </c>
      <c r="D169" s="218" t="s">
        <v>230</v>
      </c>
      <c r="E169" s="219" t="s">
        <v>3951</v>
      </c>
      <c r="F169" s="220" t="s">
        <v>3952</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365</v>
      </c>
      <c r="BM169" s="229" t="s">
        <v>3953</v>
      </c>
    </row>
    <row r="170" s="2" customFormat="1">
      <c r="A170" s="42"/>
      <c r="B170" s="43"/>
      <c r="C170" s="44"/>
      <c r="D170" s="238" t="s">
        <v>323</v>
      </c>
      <c r="E170" s="44"/>
      <c r="F170" s="279" t="s">
        <v>3950</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24.15" customHeight="1">
      <c r="A171" s="42"/>
      <c r="B171" s="43"/>
      <c r="C171" s="218" t="s">
        <v>1037</v>
      </c>
      <c r="D171" s="218" t="s">
        <v>230</v>
      </c>
      <c r="E171" s="219" t="s">
        <v>3954</v>
      </c>
      <c r="F171" s="220" t="s">
        <v>3955</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365</v>
      </c>
      <c r="BM171" s="229" t="s">
        <v>3956</v>
      </c>
    </row>
    <row r="172" s="2" customFormat="1">
      <c r="A172" s="42"/>
      <c r="B172" s="43"/>
      <c r="C172" s="44"/>
      <c r="D172" s="238" t="s">
        <v>323</v>
      </c>
      <c r="E172" s="44"/>
      <c r="F172" s="279" t="s">
        <v>3950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24.15" customHeight="1">
      <c r="A173" s="42"/>
      <c r="B173" s="43"/>
      <c r="C173" s="218" t="s">
        <v>1047</v>
      </c>
      <c r="D173" s="218" t="s">
        <v>230</v>
      </c>
      <c r="E173" s="219" t="s">
        <v>3957</v>
      </c>
      <c r="F173" s="220" t="s">
        <v>3958</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365</v>
      </c>
      <c r="BM173" s="229" t="s">
        <v>3959</v>
      </c>
    </row>
    <row r="174" s="2" customFormat="1">
      <c r="A174" s="42"/>
      <c r="B174" s="43"/>
      <c r="C174" s="44"/>
      <c r="D174" s="238" t="s">
        <v>323</v>
      </c>
      <c r="E174" s="44"/>
      <c r="F174" s="279" t="s">
        <v>3950</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24.15" customHeight="1">
      <c r="A175" s="42"/>
      <c r="B175" s="43"/>
      <c r="C175" s="218" t="s">
        <v>1052</v>
      </c>
      <c r="D175" s="218" t="s">
        <v>230</v>
      </c>
      <c r="E175" s="219" t="s">
        <v>3960</v>
      </c>
      <c r="F175" s="220" t="s">
        <v>3961</v>
      </c>
      <c r="G175" s="221" t="s">
        <v>1050</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365</v>
      </c>
      <c r="BM175" s="229" t="s">
        <v>3962</v>
      </c>
    </row>
    <row r="176" s="2" customFormat="1" ht="24.15" customHeight="1">
      <c r="A176" s="42"/>
      <c r="B176" s="43"/>
      <c r="C176" s="218" t="s">
        <v>1059</v>
      </c>
      <c r="D176" s="218" t="s">
        <v>230</v>
      </c>
      <c r="E176" s="219" t="s">
        <v>3963</v>
      </c>
      <c r="F176" s="220" t="s">
        <v>3964</v>
      </c>
      <c r="G176" s="221" t="s">
        <v>1050</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3965</v>
      </c>
    </row>
    <row r="177" s="2" customFormat="1" ht="16.5" customHeight="1">
      <c r="A177" s="42"/>
      <c r="B177" s="43"/>
      <c r="C177" s="218" t="s">
        <v>1065</v>
      </c>
      <c r="D177" s="218" t="s">
        <v>230</v>
      </c>
      <c r="E177" s="219" t="s">
        <v>3966</v>
      </c>
      <c r="F177" s="220" t="s">
        <v>3823</v>
      </c>
      <c r="G177" s="221" t="s">
        <v>2056</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365</v>
      </c>
      <c r="BM177" s="229" t="s">
        <v>3967</v>
      </c>
    </row>
    <row r="178" s="2" customFormat="1" ht="24.15" customHeight="1">
      <c r="A178" s="42"/>
      <c r="B178" s="43"/>
      <c r="C178" s="218" t="s">
        <v>1071</v>
      </c>
      <c r="D178" s="218" t="s">
        <v>230</v>
      </c>
      <c r="E178" s="219" t="s">
        <v>3968</v>
      </c>
      <c r="F178" s="220" t="s">
        <v>3969</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365</v>
      </c>
      <c r="BM178" s="229" t="s">
        <v>3970</v>
      </c>
    </row>
    <row r="179" s="2" customFormat="1" ht="24.15" customHeight="1">
      <c r="A179" s="42"/>
      <c r="B179" s="43"/>
      <c r="C179" s="218" t="s">
        <v>1076</v>
      </c>
      <c r="D179" s="218" t="s">
        <v>230</v>
      </c>
      <c r="E179" s="219" t="s">
        <v>3971</v>
      </c>
      <c r="F179" s="220" t="s">
        <v>3972</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365</v>
      </c>
      <c r="BM179" s="229" t="s">
        <v>3973</v>
      </c>
    </row>
    <row r="180" s="2" customFormat="1" ht="24.15" customHeight="1">
      <c r="A180" s="42"/>
      <c r="B180" s="43"/>
      <c r="C180" s="218" t="s">
        <v>1082</v>
      </c>
      <c r="D180" s="218" t="s">
        <v>230</v>
      </c>
      <c r="E180" s="219" t="s">
        <v>3974</v>
      </c>
      <c r="F180" s="220" t="s">
        <v>3975</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365</v>
      </c>
      <c r="BM180" s="229" t="s">
        <v>3976</v>
      </c>
    </row>
    <row r="181" s="2" customFormat="1" ht="24.15" customHeight="1">
      <c r="A181" s="42"/>
      <c r="B181" s="43"/>
      <c r="C181" s="218" t="s">
        <v>1088</v>
      </c>
      <c r="D181" s="218" t="s">
        <v>230</v>
      </c>
      <c r="E181" s="219" t="s">
        <v>3977</v>
      </c>
      <c r="F181" s="220" t="s">
        <v>3978</v>
      </c>
      <c r="G181" s="221" t="s">
        <v>1050</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365</v>
      </c>
      <c r="BM181" s="229" t="s">
        <v>3979</v>
      </c>
    </row>
    <row r="182" s="2" customFormat="1" ht="24.15" customHeight="1">
      <c r="A182" s="42"/>
      <c r="B182" s="43"/>
      <c r="C182" s="218" t="s">
        <v>1739</v>
      </c>
      <c r="D182" s="218" t="s">
        <v>230</v>
      </c>
      <c r="E182" s="219" t="s">
        <v>3980</v>
      </c>
      <c r="F182" s="220" t="s">
        <v>3981</v>
      </c>
      <c r="G182" s="221" t="s">
        <v>1050</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365</v>
      </c>
      <c r="BM182" s="229" t="s">
        <v>3982</v>
      </c>
    </row>
    <row r="183" s="2" customFormat="1" ht="24.15" customHeight="1">
      <c r="A183" s="42"/>
      <c r="B183" s="43"/>
      <c r="C183" s="218" t="s">
        <v>1743</v>
      </c>
      <c r="D183" s="218" t="s">
        <v>230</v>
      </c>
      <c r="E183" s="219" t="s">
        <v>3983</v>
      </c>
      <c r="F183" s="220" t="s">
        <v>3958</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365</v>
      </c>
      <c r="BM183" s="229" t="s">
        <v>3984</v>
      </c>
    </row>
    <row r="184" s="2" customFormat="1">
      <c r="A184" s="42"/>
      <c r="B184" s="43"/>
      <c r="C184" s="44"/>
      <c r="D184" s="238" t="s">
        <v>323</v>
      </c>
      <c r="E184" s="44"/>
      <c r="F184" s="279" t="s">
        <v>3950</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323</v>
      </c>
      <c r="AU184" s="20" t="s">
        <v>90</v>
      </c>
    </row>
    <row r="185" s="2" customFormat="1" ht="24.15" customHeight="1">
      <c r="A185" s="42"/>
      <c r="B185" s="43"/>
      <c r="C185" s="218" t="s">
        <v>1746</v>
      </c>
      <c r="D185" s="218" t="s">
        <v>230</v>
      </c>
      <c r="E185" s="219" t="s">
        <v>3985</v>
      </c>
      <c r="F185" s="220" t="s">
        <v>3955</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365</v>
      </c>
      <c r="BM185" s="229" t="s">
        <v>3986</v>
      </c>
    </row>
    <row r="186" s="2" customFormat="1" ht="24.15" customHeight="1">
      <c r="A186" s="42"/>
      <c r="B186" s="43"/>
      <c r="C186" s="218" t="s">
        <v>1752</v>
      </c>
      <c r="D186" s="218" t="s">
        <v>230</v>
      </c>
      <c r="E186" s="219" t="s">
        <v>3987</v>
      </c>
      <c r="F186" s="220" t="s">
        <v>3955</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365</v>
      </c>
      <c r="BM186" s="229" t="s">
        <v>3988</v>
      </c>
    </row>
    <row r="187" s="2" customFormat="1" ht="24.15" customHeight="1">
      <c r="A187" s="42"/>
      <c r="B187" s="43"/>
      <c r="C187" s="218" t="s">
        <v>1758</v>
      </c>
      <c r="D187" s="218" t="s">
        <v>230</v>
      </c>
      <c r="E187" s="219" t="s">
        <v>3989</v>
      </c>
      <c r="F187" s="220" t="s">
        <v>3990</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365</v>
      </c>
      <c r="BM187" s="229" t="s">
        <v>3991</v>
      </c>
    </row>
    <row r="188" s="2" customFormat="1" ht="24.15" customHeight="1">
      <c r="A188" s="42"/>
      <c r="B188" s="43"/>
      <c r="C188" s="218" t="s">
        <v>1761</v>
      </c>
      <c r="D188" s="218" t="s">
        <v>230</v>
      </c>
      <c r="E188" s="219" t="s">
        <v>3992</v>
      </c>
      <c r="F188" s="220" t="s">
        <v>3993</v>
      </c>
      <c r="G188" s="221" t="s">
        <v>1050</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365</v>
      </c>
      <c r="BM188" s="229" t="s">
        <v>3994</v>
      </c>
    </row>
    <row r="189" s="2" customFormat="1" ht="24.15" customHeight="1">
      <c r="A189" s="42"/>
      <c r="B189" s="43"/>
      <c r="C189" s="218" t="s">
        <v>1764</v>
      </c>
      <c r="D189" s="218" t="s">
        <v>230</v>
      </c>
      <c r="E189" s="219" t="s">
        <v>3995</v>
      </c>
      <c r="F189" s="220" t="s">
        <v>3996</v>
      </c>
      <c r="G189" s="221" t="s">
        <v>1050</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3997</v>
      </c>
    </row>
    <row r="190" s="2" customFormat="1" ht="24.15" customHeight="1">
      <c r="A190" s="42"/>
      <c r="B190" s="43"/>
      <c r="C190" s="218" t="s">
        <v>1769</v>
      </c>
      <c r="D190" s="218" t="s">
        <v>230</v>
      </c>
      <c r="E190" s="219" t="s">
        <v>3998</v>
      </c>
      <c r="F190" s="220" t="s">
        <v>3999</v>
      </c>
      <c r="G190" s="221" t="s">
        <v>1050</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365</v>
      </c>
      <c r="BM190" s="229" t="s">
        <v>4000</v>
      </c>
    </row>
    <row r="191" s="12" customFormat="1" ht="25.92" customHeight="1">
      <c r="A191" s="12"/>
      <c r="B191" s="202"/>
      <c r="C191" s="203"/>
      <c r="D191" s="204" t="s">
        <v>81</v>
      </c>
      <c r="E191" s="205" t="s">
        <v>4001</v>
      </c>
      <c r="F191" s="205" t="s">
        <v>4002</v>
      </c>
      <c r="G191" s="203"/>
      <c r="H191" s="203"/>
      <c r="I191" s="206"/>
      <c r="J191" s="207">
        <f>BK191</f>
        <v>0</v>
      </c>
      <c r="K191" s="203"/>
      <c r="L191" s="208"/>
      <c r="M191" s="209"/>
      <c r="N191" s="210"/>
      <c r="O191" s="210"/>
      <c r="P191" s="211">
        <f>SUM(P192:P212)</f>
        <v>0</v>
      </c>
      <c r="Q191" s="210"/>
      <c r="R191" s="211">
        <f>SUM(R192:R212)</f>
        <v>0</v>
      </c>
      <c r="S191" s="210"/>
      <c r="T191" s="212">
        <f>SUM(T192:T212)</f>
        <v>0</v>
      </c>
      <c r="U191" s="12"/>
      <c r="V191" s="12"/>
      <c r="W191" s="12"/>
      <c r="X191" s="12"/>
      <c r="Y191" s="12"/>
      <c r="Z191" s="12"/>
      <c r="AA191" s="12"/>
      <c r="AB191" s="12"/>
      <c r="AC191" s="12"/>
      <c r="AD191" s="12"/>
      <c r="AE191" s="12"/>
      <c r="AR191" s="213" t="s">
        <v>145</v>
      </c>
      <c r="AT191" s="214" t="s">
        <v>81</v>
      </c>
      <c r="AU191" s="214" t="s">
        <v>82</v>
      </c>
      <c r="AY191" s="213" t="s">
        <v>228</v>
      </c>
      <c r="BK191" s="215">
        <f>SUM(BK192:BK212)</f>
        <v>0</v>
      </c>
    </row>
    <row r="192" s="2" customFormat="1" ht="16.5" customHeight="1">
      <c r="A192" s="42"/>
      <c r="B192" s="43"/>
      <c r="C192" s="218" t="s">
        <v>1774</v>
      </c>
      <c r="D192" s="218" t="s">
        <v>230</v>
      </c>
      <c r="E192" s="219" t="s">
        <v>4003</v>
      </c>
      <c r="F192" s="220" t="s">
        <v>4004</v>
      </c>
      <c r="G192" s="221" t="s">
        <v>2056</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365</v>
      </c>
      <c r="BM192" s="229" t="s">
        <v>4005</v>
      </c>
    </row>
    <row r="193" s="2" customFormat="1" ht="21.75" customHeight="1">
      <c r="A193" s="42"/>
      <c r="B193" s="43"/>
      <c r="C193" s="218" t="s">
        <v>1779</v>
      </c>
      <c r="D193" s="218" t="s">
        <v>230</v>
      </c>
      <c r="E193" s="219" t="s">
        <v>4006</v>
      </c>
      <c r="F193" s="220" t="s">
        <v>4007</v>
      </c>
      <c r="G193" s="221" t="s">
        <v>1050</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365</v>
      </c>
      <c r="BM193" s="229" t="s">
        <v>4008</v>
      </c>
    </row>
    <row r="194" s="2" customFormat="1" ht="24.15" customHeight="1">
      <c r="A194" s="42"/>
      <c r="B194" s="43"/>
      <c r="C194" s="218" t="s">
        <v>1788</v>
      </c>
      <c r="D194" s="218" t="s">
        <v>230</v>
      </c>
      <c r="E194" s="219" t="s">
        <v>4009</v>
      </c>
      <c r="F194" s="220" t="s">
        <v>4010</v>
      </c>
      <c r="G194" s="221" t="s">
        <v>1050</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365</v>
      </c>
      <c r="BM194" s="229" t="s">
        <v>4011</v>
      </c>
    </row>
    <row r="195" s="2" customFormat="1" ht="21.75" customHeight="1">
      <c r="A195" s="42"/>
      <c r="B195" s="43"/>
      <c r="C195" s="218" t="s">
        <v>1798</v>
      </c>
      <c r="D195" s="218" t="s">
        <v>230</v>
      </c>
      <c r="E195" s="219" t="s">
        <v>4012</v>
      </c>
      <c r="F195" s="220" t="s">
        <v>4013</v>
      </c>
      <c r="G195" s="221" t="s">
        <v>1050</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365</v>
      </c>
      <c r="BM195" s="229" t="s">
        <v>4014</v>
      </c>
    </row>
    <row r="196" s="2" customFormat="1" ht="24.15" customHeight="1">
      <c r="A196" s="42"/>
      <c r="B196" s="43"/>
      <c r="C196" s="218" t="s">
        <v>1806</v>
      </c>
      <c r="D196" s="218" t="s">
        <v>230</v>
      </c>
      <c r="E196" s="219" t="s">
        <v>4015</v>
      </c>
      <c r="F196" s="220" t="s">
        <v>4016</v>
      </c>
      <c r="G196" s="221" t="s">
        <v>1050</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4017</v>
      </c>
    </row>
    <row r="197" s="2" customFormat="1" ht="24.15" customHeight="1">
      <c r="A197" s="42"/>
      <c r="B197" s="43"/>
      <c r="C197" s="218" t="s">
        <v>1812</v>
      </c>
      <c r="D197" s="218" t="s">
        <v>230</v>
      </c>
      <c r="E197" s="219" t="s">
        <v>4018</v>
      </c>
      <c r="F197" s="220" t="s">
        <v>4019</v>
      </c>
      <c r="G197" s="221" t="s">
        <v>1050</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365</v>
      </c>
      <c r="BM197" s="229" t="s">
        <v>4020</v>
      </c>
    </row>
    <row r="198" s="2" customFormat="1" ht="16.5" customHeight="1">
      <c r="A198" s="42"/>
      <c r="B198" s="43"/>
      <c r="C198" s="218" t="s">
        <v>1817</v>
      </c>
      <c r="D198" s="218" t="s">
        <v>230</v>
      </c>
      <c r="E198" s="219" t="s">
        <v>4021</v>
      </c>
      <c r="F198" s="220" t="s">
        <v>4004</v>
      </c>
      <c r="G198" s="221" t="s">
        <v>2056</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365</v>
      </c>
      <c r="BM198" s="229" t="s">
        <v>4022</v>
      </c>
    </row>
    <row r="199" s="2" customFormat="1" ht="16.5" customHeight="1">
      <c r="A199" s="42"/>
      <c r="B199" s="43"/>
      <c r="C199" s="218" t="s">
        <v>1826</v>
      </c>
      <c r="D199" s="218" t="s">
        <v>230</v>
      </c>
      <c r="E199" s="219" t="s">
        <v>4023</v>
      </c>
      <c r="F199" s="220" t="s">
        <v>4004</v>
      </c>
      <c r="G199" s="221" t="s">
        <v>2056</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365</v>
      </c>
      <c r="BM199" s="229" t="s">
        <v>4024</v>
      </c>
    </row>
    <row r="200" s="2" customFormat="1" ht="21.75" customHeight="1">
      <c r="A200" s="42"/>
      <c r="B200" s="43"/>
      <c r="C200" s="218" t="s">
        <v>1897</v>
      </c>
      <c r="D200" s="218" t="s">
        <v>230</v>
      </c>
      <c r="E200" s="219" t="s">
        <v>4025</v>
      </c>
      <c r="F200" s="220" t="s">
        <v>4026</v>
      </c>
      <c r="G200" s="221" t="s">
        <v>1050</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365</v>
      </c>
      <c r="BM200" s="229" t="s">
        <v>4027</v>
      </c>
    </row>
    <row r="201" s="2" customFormat="1" ht="21.75" customHeight="1">
      <c r="A201" s="42"/>
      <c r="B201" s="43"/>
      <c r="C201" s="218" t="s">
        <v>1904</v>
      </c>
      <c r="D201" s="218" t="s">
        <v>230</v>
      </c>
      <c r="E201" s="219" t="s">
        <v>4028</v>
      </c>
      <c r="F201" s="220" t="s">
        <v>4029</v>
      </c>
      <c r="G201" s="221" t="s">
        <v>1050</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365</v>
      </c>
      <c r="BM201" s="229" t="s">
        <v>4030</v>
      </c>
    </row>
    <row r="202" s="2" customFormat="1" ht="21.75" customHeight="1">
      <c r="A202" s="42"/>
      <c r="B202" s="43"/>
      <c r="C202" s="218" t="s">
        <v>1911</v>
      </c>
      <c r="D202" s="218" t="s">
        <v>230</v>
      </c>
      <c r="E202" s="219" t="s">
        <v>4031</v>
      </c>
      <c r="F202" s="220" t="s">
        <v>4032</v>
      </c>
      <c r="G202" s="221" t="s">
        <v>1050</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365</v>
      </c>
      <c r="BM202" s="229" t="s">
        <v>4033</v>
      </c>
    </row>
    <row r="203" s="2" customFormat="1" ht="21.75" customHeight="1">
      <c r="A203" s="42"/>
      <c r="B203" s="43"/>
      <c r="C203" s="218" t="s">
        <v>1919</v>
      </c>
      <c r="D203" s="218" t="s">
        <v>230</v>
      </c>
      <c r="E203" s="219" t="s">
        <v>4034</v>
      </c>
      <c r="F203" s="220" t="s">
        <v>4035</v>
      </c>
      <c r="G203" s="221" t="s">
        <v>1050</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365</v>
      </c>
      <c r="BM203" s="229" t="s">
        <v>4036</v>
      </c>
    </row>
    <row r="204" s="2" customFormat="1" ht="24.15" customHeight="1">
      <c r="A204" s="42"/>
      <c r="B204" s="43"/>
      <c r="C204" s="218" t="s">
        <v>1925</v>
      </c>
      <c r="D204" s="218" t="s">
        <v>230</v>
      </c>
      <c r="E204" s="219" t="s">
        <v>4037</v>
      </c>
      <c r="F204" s="220" t="s">
        <v>4038</v>
      </c>
      <c r="G204" s="221" t="s">
        <v>1050</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365</v>
      </c>
      <c r="BM204" s="229" t="s">
        <v>4039</v>
      </c>
    </row>
    <row r="205" s="2" customFormat="1" ht="24.15" customHeight="1">
      <c r="A205" s="42"/>
      <c r="B205" s="43"/>
      <c r="C205" s="218" t="s">
        <v>1931</v>
      </c>
      <c r="D205" s="218" t="s">
        <v>230</v>
      </c>
      <c r="E205" s="219" t="s">
        <v>4040</v>
      </c>
      <c r="F205" s="220" t="s">
        <v>4041</v>
      </c>
      <c r="G205" s="221" t="s">
        <v>1050</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365</v>
      </c>
      <c r="BM205" s="229" t="s">
        <v>4042</v>
      </c>
    </row>
    <row r="206" s="2" customFormat="1" ht="24.15" customHeight="1">
      <c r="A206" s="42"/>
      <c r="B206" s="43"/>
      <c r="C206" s="218" t="s">
        <v>1937</v>
      </c>
      <c r="D206" s="218" t="s">
        <v>230</v>
      </c>
      <c r="E206" s="219" t="s">
        <v>4043</v>
      </c>
      <c r="F206" s="220" t="s">
        <v>4044</v>
      </c>
      <c r="G206" s="221" t="s">
        <v>1050</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4045</v>
      </c>
    </row>
    <row r="207" s="2" customFormat="1" ht="16.5" customHeight="1">
      <c r="A207" s="42"/>
      <c r="B207" s="43"/>
      <c r="C207" s="218" t="s">
        <v>1943</v>
      </c>
      <c r="D207" s="218" t="s">
        <v>230</v>
      </c>
      <c r="E207" s="219" t="s">
        <v>4046</v>
      </c>
      <c r="F207" s="220" t="s">
        <v>4004</v>
      </c>
      <c r="G207" s="221" t="s">
        <v>2056</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365</v>
      </c>
      <c r="BM207" s="229" t="s">
        <v>4047</v>
      </c>
    </row>
    <row r="208" s="2" customFormat="1" ht="16.5" customHeight="1">
      <c r="A208" s="42"/>
      <c r="B208" s="43"/>
      <c r="C208" s="218" t="s">
        <v>1949</v>
      </c>
      <c r="D208" s="218" t="s">
        <v>230</v>
      </c>
      <c r="E208" s="219" t="s">
        <v>4048</v>
      </c>
      <c r="F208" s="220" t="s">
        <v>4004</v>
      </c>
      <c r="G208" s="221" t="s">
        <v>2056</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4049</v>
      </c>
    </row>
    <row r="209" s="2" customFormat="1" ht="16.5" customHeight="1">
      <c r="A209" s="42"/>
      <c r="B209" s="43"/>
      <c r="C209" s="218" t="s">
        <v>1955</v>
      </c>
      <c r="D209" s="218" t="s">
        <v>230</v>
      </c>
      <c r="E209" s="219" t="s">
        <v>4050</v>
      </c>
      <c r="F209" s="220" t="s">
        <v>4004</v>
      </c>
      <c r="G209" s="221" t="s">
        <v>2056</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365</v>
      </c>
      <c r="BM209" s="229" t="s">
        <v>4051</v>
      </c>
    </row>
    <row r="210" s="2" customFormat="1" ht="24.15" customHeight="1">
      <c r="A210" s="42"/>
      <c r="B210" s="43"/>
      <c r="C210" s="218" t="s">
        <v>1961</v>
      </c>
      <c r="D210" s="218" t="s">
        <v>230</v>
      </c>
      <c r="E210" s="219" t="s">
        <v>4052</v>
      </c>
      <c r="F210" s="220" t="s">
        <v>4053</v>
      </c>
      <c r="G210" s="221" t="s">
        <v>1050</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365</v>
      </c>
      <c r="BM210" s="229" t="s">
        <v>4054</v>
      </c>
    </row>
    <row r="211" s="2" customFormat="1" ht="21.75" customHeight="1">
      <c r="A211" s="42"/>
      <c r="B211" s="43"/>
      <c r="C211" s="218" t="s">
        <v>1967</v>
      </c>
      <c r="D211" s="218" t="s">
        <v>230</v>
      </c>
      <c r="E211" s="219" t="s">
        <v>4055</v>
      </c>
      <c r="F211" s="220" t="s">
        <v>4056</v>
      </c>
      <c r="G211" s="221" t="s">
        <v>1050</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365</v>
      </c>
      <c r="BM211" s="229" t="s">
        <v>4057</v>
      </c>
    </row>
    <row r="212" s="2" customFormat="1" ht="24.15" customHeight="1">
      <c r="A212" s="42"/>
      <c r="B212" s="43"/>
      <c r="C212" s="218" t="s">
        <v>1972</v>
      </c>
      <c r="D212" s="218" t="s">
        <v>230</v>
      </c>
      <c r="E212" s="219" t="s">
        <v>4058</v>
      </c>
      <c r="F212" s="220" t="s">
        <v>4059</v>
      </c>
      <c r="G212" s="221" t="s">
        <v>1050</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365</v>
      </c>
      <c r="BM212" s="229" t="s">
        <v>4060</v>
      </c>
    </row>
    <row r="213" s="12" customFormat="1" ht="25.92" customHeight="1">
      <c r="A213" s="12"/>
      <c r="B213" s="202"/>
      <c r="C213" s="203"/>
      <c r="D213" s="204" t="s">
        <v>81</v>
      </c>
      <c r="E213" s="205" t="s">
        <v>4061</v>
      </c>
      <c r="F213" s="205" t="s">
        <v>4062</v>
      </c>
      <c r="G213" s="203"/>
      <c r="H213" s="203"/>
      <c r="I213" s="206"/>
      <c r="J213" s="207">
        <f>BK213</f>
        <v>0</v>
      </c>
      <c r="K213" s="203"/>
      <c r="L213" s="208"/>
      <c r="M213" s="209"/>
      <c r="N213" s="210"/>
      <c r="O213" s="210"/>
      <c r="P213" s="211">
        <f>P214</f>
        <v>0</v>
      </c>
      <c r="Q213" s="210"/>
      <c r="R213" s="211">
        <f>R214</f>
        <v>0</v>
      </c>
      <c r="S213" s="210"/>
      <c r="T213" s="212">
        <f>T214</f>
        <v>0</v>
      </c>
      <c r="U213" s="12"/>
      <c r="V213" s="12"/>
      <c r="W213" s="12"/>
      <c r="X213" s="12"/>
      <c r="Y213" s="12"/>
      <c r="Z213" s="12"/>
      <c r="AA213" s="12"/>
      <c r="AB213" s="12"/>
      <c r="AC213" s="12"/>
      <c r="AD213" s="12"/>
      <c r="AE213" s="12"/>
      <c r="AR213" s="213" t="s">
        <v>145</v>
      </c>
      <c r="AT213" s="214" t="s">
        <v>81</v>
      </c>
      <c r="AU213" s="214" t="s">
        <v>82</v>
      </c>
      <c r="AY213" s="213" t="s">
        <v>228</v>
      </c>
      <c r="BK213" s="215">
        <f>BK214</f>
        <v>0</v>
      </c>
    </row>
    <row r="214" s="2" customFormat="1" ht="24.15" customHeight="1">
      <c r="A214" s="42"/>
      <c r="B214" s="43"/>
      <c r="C214" s="218" t="s">
        <v>1980</v>
      </c>
      <c r="D214" s="218" t="s">
        <v>230</v>
      </c>
      <c r="E214" s="219" t="s">
        <v>4063</v>
      </c>
      <c r="F214" s="220" t="s">
        <v>4064</v>
      </c>
      <c r="G214" s="221" t="s">
        <v>1050</v>
      </c>
      <c r="H214" s="222">
        <v>4</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365</v>
      </c>
      <c r="BM214" s="229" t="s">
        <v>4065</v>
      </c>
    </row>
    <row r="215" s="12" customFormat="1" ht="25.92" customHeight="1">
      <c r="A215" s="12"/>
      <c r="B215" s="202"/>
      <c r="C215" s="203"/>
      <c r="D215" s="204" t="s">
        <v>81</v>
      </c>
      <c r="E215" s="205" t="s">
        <v>230</v>
      </c>
      <c r="F215" s="205" t="s">
        <v>4066</v>
      </c>
      <c r="G215" s="203"/>
      <c r="H215" s="203"/>
      <c r="I215" s="206"/>
      <c r="J215" s="207">
        <f>BK215</f>
        <v>0</v>
      </c>
      <c r="K215" s="203"/>
      <c r="L215" s="208"/>
      <c r="M215" s="209"/>
      <c r="N215" s="210"/>
      <c r="O215" s="210"/>
      <c r="P215" s="211">
        <f>SUM(P216:P225)</f>
        <v>0</v>
      </c>
      <c r="Q215" s="210"/>
      <c r="R215" s="211">
        <f>SUM(R216:R225)</f>
        <v>0</v>
      </c>
      <c r="S215" s="210"/>
      <c r="T215" s="212">
        <f>SUM(T216:T225)</f>
        <v>0</v>
      </c>
      <c r="U215" s="12"/>
      <c r="V215" s="12"/>
      <c r="W215" s="12"/>
      <c r="X215" s="12"/>
      <c r="Y215" s="12"/>
      <c r="Z215" s="12"/>
      <c r="AA215" s="12"/>
      <c r="AB215" s="12"/>
      <c r="AC215" s="12"/>
      <c r="AD215" s="12"/>
      <c r="AE215" s="12"/>
      <c r="AR215" s="213" t="s">
        <v>145</v>
      </c>
      <c r="AT215" s="214" t="s">
        <v>81</v>
      </c>
      <c r="AU215" s="214" t="s">
        <v>82</v>
      </c>
      <c r="AY215" s="213" t="s">
        <v>228</v>
      </c>
      <c r="BK215" s="215">
        <f>SUM(BK216:BK225)</f>
        <v>0</v>
      </c>
    </row>
    <row r="216" s="2" customFormat="1" ht="33" customHeight="1">
      <c r="A216" s="42"/>
      <c r="B216" s="43"/>
      <c r="C216" s="218" t="s">
        <v>1984</v>
      </c>
      <c r="D216" s="218" t="s">
        <v>230</v>
      </c>
      <c r="E216" s="219" t="s">
        <v>4067</v>
      </c>
      <c r="F216" s="220" t="s">
        <v>4068</v>
      </c>
      <c r="G216" s="221" t="s">
        <v>299</v>
      </c>
      <c r="H216" s="222">
        <v>218.40000000000001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365</v>
      </c>
      <c r="BM216" s="229" t="s">
        <v>4069</v>
      </c>
    </row>
    <row r="217" s="2" customFormat="1" ht="33" customHeight="1">
      <c r="A217" s="42"/>
      <c r="B217" s="43"/>
      <c r="C217" s="218" t="s">
        <v>1988</v>
      </c>
      <c r="D217" s="218" t="s">
        <v>230</v>
      </c>
      <c r="E217" s="219" t="s">
        <v>4070</v>
      </c>
      <c r="F217" s="220" t="s">
        <v>4071</v>
      </c>
      <c r="G217" s="221" t="s">
        <v>299</v>
      </c>
      <c r="H217" s="222">
        <v>73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365</v>
      </c>
      <c r="BM217" s="229" t="s">
        <v>4072</v>
      </c>
    </row>
    <row r="218" s="2" customFormat="1" ht="24.15" customHeight="1">
      <c r="A218" s="42"/>
      <c r="B218" s="43"/>
      <c r="C218" s="218" t="s">
        <v>1992</v>
      </c>
      <c r="D218" s="218" t="s">
        <v>230</v>
      </c>
      <c r="E218" s="219" t="s">
        <v>4073</v>
      </c>
      <c r="F218" s="220" t="s">
        <v>4074</v>
      </c>
      <c r="G218" s="221" t="s">
        <v>299</v>
      </c>
      <c r="H218" s="222">
        <v>71.799999999999997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365</v>
      </c>
      <c r="BM218" s="229" t="s">
        <v>4075</v>
      </c>
    </row>
    <row r="219" s="2" customFormat="1" ht="24.15" customHeight="1">
      <c r="A219" s="42"/>
      <c r="B219" s="43"/>
      <c r="C219" s="218" t="s">
        <v>1996</v>
      </c>
      <c r="D219" s="218" t="s">
        <v>230</v>
      </c>
      <c r="E219" s="219" t="s">
        <v>4076</v>
      </c>
      <c r="F219" s="220" t="s">
        <v>4074</v>
      </c>
      <c r="G219" s="221" t="s">
        <v>299</v>
      </c>
      <c r="H219" s="222">
        <v>71.700000000000003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365</v>
      </c>
      <c r="BM219" s="229" t="s">
        <v>4077</v>
      </c>
    </row>
    <row r="220" s="2" customFormat="1" ht="24.15" customHeight="1">
      <c r="A220" s="42"/>
      <c r="B220" s="43"/>
      <c r="C220" s="218" t="s">
        <v>2000</v>
      </c>
      <c r="D220" s="218" t="s">
        <v>230</v>
      </c>
      <c r="E220" s="219" t="s">
        <v>4078</v>
      </c>
      <c r="F220" s="220" t="s">
        <v>4079</v>
      </c>
      <c r="G220" s="221" t="s">
        <v>299</v>
      </c>
      <c r="H220" s="222">
        <v>225</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365</v>
      </c>
      <c r="BM220" s="229" t="s">
        <v>4080</v>
      </c>
    </row>
    <row r="221" s="2" customFormat="1" ht="24.15" customHeight="1">
      <c r="A221" s="42"/>
      <c r="B221" s="43"/>
      <c r="C221" s="218" t="s">
        <v>2004</v>
      </c>
      <c r="D221" s="218" t="s">
        <v>230</v>
      </c>
      <c r="E221" s="219" t="s">
        <v>4081</v>
      </c>
      <c r="F221" s="220" t="s">
        <v>4082</v>
      </c>
      <c r="G221" s="221" t="s">
        <v>299</v>
      </c>
      <c r="H221" s="222">
        <v>7.2000000000000002</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365</v>
      </c>
      <c r="BM221" s="229" t="s">
        <v>4083</v>
      </c>
    </row>
    <row r="222" s="2" customFormat="1" ht="24.15" customHeight="1">
      <c r="A222" s="42"/>
      <c r="B222" s="43"/>
      <c r="C222" s="218" t="s">
        <v>2008</v>
      </c>
      <c r="D222" s="218" t="s">
        <v>230</v>
      </c>
      <c r="E222" s="219" t="s">
        <v>4084</v>
      </c>
      <c r="F222" s="220" t="s">
        <v>4085</v>
      </c>
      <c r="G222" s="221" t="s">
        <v>299</v>
      </c>
      <c r="H222" s="222">
        <v>5.2000000000000002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365</v>
      </c>
      <c r="BM222" s="229" t="s">
        <v>4086</v>
      </c>
    </row>
    <row r="223" s="2" customFormat="1" ht="24.15" customHeight="1">
      <c r="A223" s="42"/>
      <c r="B223" s="43"/>
      <c r="C223" s="218" t="s">
        <v>2012</v>
      </c>
      <c r="D223" s="218" t="s">
        <v>230</v>
      </c>
      <c r="E223" s="219" t="s">
        <v>4087</v>
      </c>
      <c r="F223" s="220" t="s">
        <v>4088</v>
      </c>
      <c r="G223" s="221" t="s">
        <v>299</v>
      </c>
      <c r="H223" s="222">
        <v>4</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365</v>
      </c>
      <c r="BM223" s="229" t="s">
        <v>4089</v>
      </c>
    </row>
    <row r="224" s="2" customFormat="1" ht="24.15" customHeight="1">
      <c r="A224" s="42"/>
      <c r="B224" s="43"/>
      <c r="C224" s="218" t="s">
        <v>2018</v>
      </c>
      <c r="D224" s="218" t="s">
        <v>230</v>
      </c>
      <c r="E224" s="219" t="s">
        <v>4090</v>
      </c>
      <c r="F224" s="220" t="s">
        <v>4091</v>
      </c>
      <c r="G224" s="221" t="s">
        <v>299</v>
      </c>
      <c r="H224" s="222">
        <v>5.4000000000000004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365</v>
      </c>
      <c r="BM224" s="229" t="s">
        <v>4092</v>
      </c>
    </row>
    <row r="225" s="2" customFormat="1" ht="24.15" customHeight="1">
      <c r="A225" s="42"/>
      <c r="B225" s="43"/>
      <c r="C225" s="218" t="s">
        <v>2023</v>
      </c>
      <c r="D225" s="218" t="s">
        <v>230</v>
      </c>
      <c r="E225" s="219" t="s">
        <v>4093</v>
      </c>
      <c r="F225" s="220" t="s">
        <v>4094</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365</v>
      </c>
      <c r="BM225" s="229" t="s">
        <v>4095</v>
      </c>
    </row>
    <row r="226" s="12" customFormat="1" ht="25.92" customHeight="1">
      <c r="A226" s="12"/>
      <c r="B226" s="202"/>
      <c r="C226" s="203"/>
      <c r="D226" s="204" t="s">
        <v>81</v>
      </c>
      <c r="E226" s="205" t="s">
        <v>4096</v>
      </c>
      <c r="F226" s="205" t="s">
        <v>4097</v>
      </c>
      <c r="G226" s="203"/>
      <c r="H226" s="203"/>
      <c r="I226" s="206"/>
      <c r="J226" s="207">
        <f>BK226</f>
        <v>0</v>
      </c>
      <c r="K226" s="203"/>
      <c r="L226" s="208"/>
      <c r="M226" s="209"/>
      <c r="N226" s="210"/>
      <c r="O226" s="210"/>
      <c r="P226" s="211">
        <f>SUM(P227:P235)</f>
        <v>0</v>
      </c>
      <c r="Q226" s="210"/>
      <c r="R226" s="211">
        <f>SUM(R227:R235)</f>
        <v>0</v>
      </c>
      <c r="S226" s="210"/>
      <c r="T226" s="212">
        <f>SUM(T227:T235)</f>
        <v>0</v>
      </c>
      <c r="U226" s="12"/>
      <c r="V226" s="12"/>
      <c r="W226" s="12"/>
      <c r="X226" s="12"/>
      <c r="Y226" s="12"/>
      <c r="Z226" s="12"/>
      <c r="AA226" s="12"/>
      <c r="AB226" s="12"/>
      <c r="AC226" s="12"/>
      <c r="AD226" s="12"/>
      <c r="AE226" s="12"/>
      <c r="AR226" s="213" t="s">
        <v>145</v>
      </c>
      <c r="AT226" s="214" t="s">
        <v>81</v>
      </c>
      <c r="AU226" s="214" t="s">
        <v>82</v>
      </c>
      <c r="AY226" s="213" t="s">
        <v>228</v>
      </c>
      <c r="BK226" s="215">
        <f>SUM(BK227:BK235)</f>
        <v>0</v>
      </c>
    </row>
    <row r="227" s="2" customFormat="1" ht="24.15" customHeight="1">
      <c r="A227" s="42"/>
      <c r="B227" s="43"/>
      <c r="C227" s="218" t="s">
        <v>2028</v>
      </c>
      <c r="D227" s="218" t="s">
        <v>230</v>
      </c>
      <c r="E227" s="219" t="s">
        <v>4098</v>
      </c>
      <c r="F227" s="220" t="s">
        <v>4099</v>
      </c>
      <c r="G227" s="221" t="s">
        <v>1050</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365</v>
      </c>
      <c r="BM227" s="229" t="s">
        <v>4100</v>
      </c>
    </row>
    <row r="228" s="2" customFormat="1">
      <c r="A228" s="42"/>
      <c r="B228" s="43"/>
      <c r="C228" s="44"/>
      <c r="D228" s="238" t="s">
        <v>323</v>
      </c>
      <c r="E228" s="44"/>
      <c r="F228" s="279" t="s">
        <v>4101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323</v>
      </c>
      <c r="AU228" s="20" t="s">
        <v>90</v>
      </c>
    </row>
    <row r="229" s="2" customFormat="1" ht="24.15" customHeight="1">
      <c r="A229" s="42"/>
      <c r="B229" s="43"/>
      <c r="C229" s="218" t="s">
        <v>2034</v>
      </c>
      <c r="D229" s="218" t="s">
        <v>230</v>
      </c>
      <c r="E229" s="219" t="s">
        <v>4102</v>
      </c>
      <c r="F229" s="220" t="s">
        <v>4103</v>
      </c>
      <c r="G229" s="221" t="s">
        <v>1050</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365</v>
      </c>
      <c r="BM229" s="229" t="s">
        <v>4104</v>
      </c>
    </row>
    <row r="230" s="2" customFormat="1">
      <c r="A230" s="42"/>
      <c r="B230" s="43"/>
      <c r="C230" s="44"/>
      <c r="D230" s="238" t="s">
        <v>323</v>
      </c>
      <c r="E230" s="44"/>
      <c r="F230" s="279" t="s">
        <v>4101</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24.15" customHeight="1">
      <c r="A231" s="42"/>
      <c r="B231" s="43"/>
      <c r="C231" s="218" t="s">
        <v>2039</v>
      </c>
      <c r="D231" s="218" t="s">
        <v>230</v>
      </c>
      <c r="E231" s="219" t="s">
        <v>4105</v>
      </c>
      <c r="F231" s="220" t="s">
        <v>4106</v>
      </c>
      <c r="G231" s="221" t="s">
        <v>1050</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365</v>
      </c>
      <c r="BM231" s="229" t="s">
        <v>4107</v>
      </c>
    </row>
    <row r="232" s="2" customFormat="1">
      <c r="A232" s="42"/>
      <c r="B232" s="43"/>
      <c r="C232" s="44"/>
      <c r="D232" s="238" t="s">
        <v>323</v>
      </c>
      <c r="E232" s="44"/>
      <c r="F232" s="279" t="s">
        <v>4101</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2" customFormat="1" ht="24.15" customHeight="1">
      <c r="A233" s="42"/>
      <c r="B233" s="43"/>
      <c r="C233" s="218" t="s">
        <v>2043</v>
      </c>
      <c r="D233" s="218" t="s">
        <v>230</v>
      </c>
      <c r="E233" s="219" t="s">
        <v>4108</v>
      </c>
      <c r="F233" s="220" t="s">
        <v>4109</v>
      </c>
      <c r="G233" s="221" t="s">
        <v>1050</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365</v>
      </c>
      <c r="BM233" s="229" t="s">
        <v>4110</v>
      </c>
    </row>
    <row r="234" s="2" customFormat="1">
      <c r="A234" s="42"/>
      <c r="B234" s="43"/>
      <c r="C234" s="44"/>
      <c r="D234" s="238" t="s">
        <v>323</v>
      </c>
      <c r="E234" s="44"/>
      <c r="F234" s="279" t="s">
        <v>4101</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90</v>
      </c>
    </row>
    <row r="235" s="2" customFormat="1" ht="24.15" customHeight="1">
      <c r="A235" s="42"/>
      <c r="B235" s="43"/>
      <c r="C235" s="218" t="s">
        <v>2048</v>
      </c>
      <c r="D235" s="218" t="s">
        <v>230</v>
      </c>
      <c r="E235" s="219" t="s">
        <v>4111</v>
      </c>
      <c r="F235" s="220" t="s">
        <v>4112</v>
      </c>
      <c r="G235" s="221" t="s">
        <v>1050</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365</v>
      </c>
      <c r="BM235" s="229" t="s">
        <v>4113</v>
      </c>
    </row>
    <row r="236" s="12" customFormat="1" ht="25.92" customHeight="1">
      <c r="A236" s="12"/>
      <c r="B236" s="202"/>
      <c r="C236" s="203"/>
      <c r="D236" s="204" t="s">
        <v>81</v>
      </c>
      <c r="E236" s="205" t="s">
        <v>81</v>
      </c>
      <c r="F236" s="205" t="s">
        <v>4114</v>
      </c>
      <c r="G236" s="203"/>
      <c r="H236" s="203"/>
      <c r="I236" s="206"/>
      <c r="J236" s="207">
        <f>BK236</f>
        <v>0</v>
      </c>
      <c r="K236" s="203"/>
      <c r="L236" s="208"/>
      <c r="M236" s="209"/>
      <c r="N236" s="210"/>
      <c r="O236" s="210"/>
      <c r="P236" s="211">
        <f>SUM(P237:P320)</f>
        <v>0</v>
      </c>
      <c r="Q236" s="210"/>
      <c r="R236" s="211">
        <f>SUM(R237:R320)</f>
        <v>0</v>
      </c>
      <c r="S236" s="210"/>
      <c r="T236" s="212">
        <f>SUM(T237:T320)</f>
        <v>0</v>
      </c>
      <c r="U236" s="12"/>
      <c r="V236" s="12"/>
      <c r="W236" s="12"/>
      <c r="X236" s="12"/>
      <c r="Y236" s="12"/>
      <c r="Z236" s="12"/>
      <c r="AA236" s="12"/>
      <c r="AB236" s="12"/>
      <c r="AC236" s="12"/>
      <c r="AD236" s="12"/>
      <c r="AE236" s="12"/>
      <c r="AR236" s="213" t="s">
        <v>145</v>
      </c>
      <c r="AT236" s="214" t="s">
        <v>81</v>
      </c>
      <c r="AU236" s="214" t="s">
        <v>82</v>
      </c>
      <c r="AY236" s="213" t="s">
        <v>228</v>
      </c>
      <c r="BK236" s="215">
        <f>SUM(BK237:BK320)</f>
        <v>0</v>
      </c>
    </row>
    <row r="237" s="2" customFormat="1" ht="33" customHeight="1">
      <c r="A237" s="42"/>
      <c r="B237" s="43"/>
      <c r="C237" s="218" t="s">
        <v>2053</v>
      </c>
      <c r="D237" s="218" t="s">
        <v>230</v>
      </c>
      <c r="E237" s="219" t="s">
        <v>4115</v>
      </c>
      <c r="F237" s="220" t="s">
        <v>4116</v>
      </c>
      <c r="G237" s="221" t="s">
        <v>1050</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365</v>
      </c>
      <c r="BM237" s="229" t="s">
        <v>4117</v>
      </c>
    </row>
    <row r="238" s="2" customFormat="1" ht="24.15" customHeight="1">
      <c r="A238" s="42"/>
      <c r="B238" s="43"/>
      <c r="C238" s="218" t="s">
        <v>596</v>
      </c>
      <c r="D238" s="218" t="s">
        <v>230</v>
      </c>
      <c r="E238" s="219" t="s">
        <v>4118</v>
      </c>
      <c r="F238" s="220" t="s">
        <v>4119</v>
      </c>
      <c r="G238" s="221" t="s">
        <v>1050</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4120</v>
      </c>
    </row>
    <row r="239" s="2" customFormat="1" ht="24.15" customHeight="1">
      <c r="A239" s="42"/>
      <c r="B239" s="43"/>
      <c r="C239" s="218" t="s">
        <v>2066</v>
      </c>
      <c r="D239" s="218" t="s">
        <v>230</v>
      </c>
      <c r="E239" s="219" t="s">
        <v>4121</v>
      </c>
      <c r="F239" s="220" t="s">
        <v>4119</v>
      </c>
      <c r="G239" s="221" t="s">
        <v>1050</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365</v>
      </c>
      <c r="BM239" s="229" t="s">
        <v>4122</v>
      </c>
    </row>
    <row r="240" s="2" customFormat="1" ht="24.15" customHeight="1">
      <c r="A240" s="42"/>
      <c r="B240" s="43"/>
      <c r="C240" s="218" t="s">
        <v>2071</v>
      </c>
      <c r="D240" s="218" t="s">
        <v>230</v>
      </c>
      <c r="E240" s="219" t="s">
        <v>4123</v>
      </c>
      <c r="F240" s="220" t="s">
        <v>4124</v>
      </c>
      <c r="G240" s="221" t="s">
        <v>1050</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365</v>
      </c>
      <c r="BM240" s="229" t="s">
        <v>4125</v>
      </c>
    </row>
    <row r="241" s="2" customFormat="1" ht="24.15" customHeight="1">
      <c r="A241" s="42"/>
      <c r="B241" s="43"/>
      <c r="C241" s="218" t="s">
        <v>2077</v>
      </c>
      <c r="D241" s="218" t="s">
        <v>230</v>
      </c>
      <c r="E241" s="219" t="s">
        <v>4126</v>
      </c>
      <c r="F241" s="220" t="s">
        <v>4127</v>
      </c>
      <c r="G241" s="221" t="s">
        <v>1050</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365</v>
      </c>
      <c r="BM241" s="229" t="s">
        <v>4128</v>
      </c>
    </row>
    <row r="242" s="2" customFormat="1" ht="24.15" customHeight="1">
      <c r="A242" s="42"/>
      <c r="B242" s="43"/>
      <c r="C242" s="218" t="s">
        <v>2084</v>
      </c>
      <c r="D242" s="218" t="s">
        <v>230</v>
      </c>
      <c r="E242" s="219" t="s">
        <v>4129</v>
      </c>
      <c r="F242" s="220" t="s">
        <v>4130</v>
      </c>
      <c r="G242" s="221" t="s">
        <v>1050</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4131</v>
      </c>
    </row>
    <row r="243" s="2" customFormat="1" ht="24.15" customHeight="1">
      <c r="A243" s="42"/>
      <c r="B243" s="43"/>
      <c r="C243" s="218" t="s">
        <v>2091</v>
      </c>
      <c r="D243" s="218" t="s">
        <v>230</v>
      </c>
      <c r="E243" s="219" t="s">
        <v>4132</v>
      </c>
      <c r="F243" s="220" t="s">
        <v>4130</v>
      </c>
      <c r="G243" s="221" t="s">
        <v>1050</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365</v>
      </c>
      <c r="BM243" s="229" t="s">
        <v>4133</v>
      </c>
    </row>
    <row r="244" s="2" customFormat="1" ht="24.15" customHeight="1">
      <c r="A244" s="42"/>
      <c r="B244" s="43"/>
      <c r="C244" s="218" t="s">
        <v>2097</v>
      </c>
      <c r="D244" s="218" t="s">
        <v>230</v>
      </c>
      <c r="E244" s="219" t="s">
        <v>4134</v>
      </c>
      <c r="F244" s="220" t="s">
        <v>4135</v>
      </c>
      <c r="G244" s="221" t="s">
        <v>1050</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365</v>
      </c>
      <c r="BM244" s="229" t="s">
        <v>4136</v>
      </c>
    </row>
    <row r="245" s="2" customFormat="1" ht="24.15" customHeight="1">
      <c r="A245" s="42"/>
      <c r="B245" s="43"/>
      <c r="C245" s="218" t="s">
        <v>2103</v>
      </c>
      <c r="D245" s="218" t="s">
        <v>230</v>
      </c>
      <c r="E245" s="219" t="s">
        <v>4137</v>
      </c>
      <c r="F245" s="220" t="s">
        <v>4138</v>
      </c>
      <c r="G245" s="221" t="s">
        <v>1050</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365</v>
      </c>
      <c r="BM245" s="229" t="s">
        <v>4139</v>
      </c>
    </row>
    <row r="246" s="2" customFormat="1" ht="24.15" customHeight="1">
      <c r="A246" s="42"/>
      <c r="B246" s="43"/>
      <c r="C246" s="218" t="s">
        <v>2108</v>
      </c>
      <c r="D246" s="218" t="s">
        <v>230</v>
      </c>
      <c r="E246" s="219" t="s">
        <v>4140</v>
      </c>
      <c r="F246" s="220" t="s">
        <v>4141</v>
      </c>
      <c r="G246" s="221" t="s">
        <v>1050</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365</v>
      </c>
      <c r="BM246" s="229" t="s">
        <v>4142</v>
      </c>
    </row>
    <row r="247" s="2" customFormat="1" ht="24.15" customHeight="1">
      <c r="A247" s="42"/>
      <c r="B247" s="43"/>
      <c r="C247" s="218" t="s">
        <v>2114</v>
      </c>
      <c r="D247" s="218" t="s">
        <v>230</v>
      </c>
      <c r="E247" s="219" t="s">
        <v>4143</v>
      </c>
      <c r="F247" s="220" t="s">
        <v>4141</v>
      </c>
      <c r="G247" s="221" t="s">
        <v>1050</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365</v>
      </c>
      <c r="BM247" s="229" t="s">
        <v>4144</v>
      </c>
    </row>
    <row r="248" s="2" customFormat="1" ht="24.15" customHeight="1">
      <c r="A248" s="42"/>
      <c r="B248" s="43"/>
      <c r="C248" s="218" t="s">
        <v>2122</v>
      </c>
      <c r="D248" s="218" t="s">
        <v>230</v>
      </c>
      <c r="E248" s="219" t="s">
        <v>4145</v>
      </c>
      <c r="F248" s="220" t="s">
        <v>4141</v>
      </c>
      <c r="G248" s="221" t="s">
        <v>1050</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4146</v>
      </c>
    </row>
    <row r="249" s="2" customFormat="1" ht="33" customHeight="1">
      <c r="A249" s="42"/>
      <c r="B249" s="43"/>
      <c r="C249" s="218" t="s">
        <v>2127</v>
      </c>
      <c r="D249" s="218" t="s">
        <v>230</v>
      </c>
      <c r="E249" s="219" t="s">
        <v>4147</v>
      </c>
      <c r="F249" s="220" t="s">
        <v>4148</v>
      </c>
      <c r="G249" s="221" t="s">
        <v>1050</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365</v>
      </c>
      <c r="BM249" s="229" t="s">
        <v>4149</v>
      </c>
    </row>
    <row r="250" s="2" customFormat="1" ht="24.15" customHeight="1">
      <c r="A250" s="42"/>
      <c r="B250" s="43"/>
      <c r="C250" s="218" t="s">
        <v>2134</v>
      </c>
      <c r="D250" s="218" t="s">
        <v>230</v>
      </c>
      <c r="E250" s="219" t="s">
        <v>4150</v>
      </c>
      <c r="F250" s="220" t="s">
        <v>4151</v>
      </c>
      <c r="G250" s="221" t="s">
        <v>1050</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4152</v>
      </c>
    </row>
    <row r="251" s="2" customFormat="1" ht="24.15" customHeight="1">
      <c r="A251" s="42"/>
      <c r="B251" s="43"/>
      <c r="C251" s="218" t="s">
        <v>2177</v>
      </c>
      <c r="D251" s="218" t="s">
        <v>230</v>
      </c>
      <c r="E251" s="219" t="s">
        <v>4153</v>
      </c>
      <c r="F251" s="220" t="s">
        <v>4141</v>
      </c>
      <c r="G251" s="221" t="s">
        <v>1050</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365</v>
      </c>
      <c r="BM251" s="229" t="s">
        <v>4154</v>
      </c>
    </row>
    <row r="252" s="2" customFormat="1" ht="24.15" customHeight="1">
      <c r="A252" s="42"/>
      <c r="B252" s="43"/>
      <c r="C252" s="218" t="s">
        <v>2182</v>
      </c>
      <c r="D252" s="218" t="s">
        <v>230</v>
      </c>
      <c r="E252" s="219" t="s">
        <v>4155</v>
      </c>
      <c r="F252" s="220" t="s">
        <v>4156</v>
      </c>
      <c r="G252" s="221" t="s">
        <v>1050</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365</v>
      </c>
      <c r="BM252" s="229" t="s">
        <v>4157</v>
      </c>
    </row>
    <row r="253" s="2" customFormat="1" ht="24.15" customHeight="1">
      <c r="A253" s="42"/>
      <c r="B253" s="43"/>
      <c r="C253" s="218" t="s">
        <v>2186</v>
      </c>
      <c r="D253" s="218" t="s">
        <v>230</v>
      </c>
      <c r="E253" s="219" t="s">
        <v>4158</v>
      </c>
      <c r="F253" s="220" t="s">
        <v>4159</v>
      </c>
      <c r="G253" s="221" t="s">
        <v>1050</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365</v>
      </c>
      <c r="BM253" s="229" t="s">
        <v>4160</v>
      </c>
    </row>
    <row r="254" s="2" customFormat="1" ht="24.15" customHeight="1">
      <c r="A254" s="42"/>
      <c r="B254" s="43"/>
      <c r="C254" s="218" t="s">
        <v>2193</v>
      </c>
      <c r="D254" s="218" t="s">
        <v>230</v>
      </c>
      <c r="E254" s="219" t="s">
        <v>4161</v>
      </c>
      <c r="F254" s="220" t="s">
        <v>4162</v>
      </c>
      <c r="G254" s="221" t="s">
        <v>1050</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4163</v>
      </c>
    </row>
    <row r="255" s="2" customFormat="1" ht="24.15" customHeight="1">
      <c r="A255" s="42"/>
      <c r="B255" s="43"/>
      <c r="C255" s="218" t="s">
        <v>2197</v>
      </c>
      <c r="D255" s="218" t="s">
        <v>230</v>
      </c>
      <c r="E255" s="219" t="s">
        <v>4164</v>
      </c>
      <c r="F255" s="220" t="s">
        <v>4165</v>
      </c>
      <c r="G255" s="221" t="s">
        <v>1050</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365</v>
      </c>
      <c r="BM255" s="229" t="s">
        <v>4166</v>
      </c>
    </row>
    <row r="256" s="2" customFormat="1" ht="24.15" customHeight="1">
      <c r="A256" s="42"/>
      <c r="B256" s="43"/>
      <c r="C256" s="218" t="s">
        <v>2204</v>
      </c>
      <c r="D256" s="218" t="s">
        <v>230</v>
      </c>
      <c r="E256" s="219" t="s">
        <v>4167</v>
      </c>
      <c r="F256" s="220" t="s">
        <v>4165</v>
      </c>
      <c r="G256" s="221" t="s">
        <v>1050</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365</v>
      </c>
      <c r="BM256" s="229" t="s">
        <v>4168</v>
      </c>
    </row>
    <row r="257" s="2" customFormat="1" ht="24.15" customHeight="1">
      <c r="A257" s="42"/>
      <c r="B257" s="43"/>
      <c r="C257" s="218" t="s">
        <v>2209</v>
      </c>
      <c r="D257" s="218" t="s">
        <v>230</v>
      </c>
      <c r="E257" s="219" t="s">
        <v>4169</v>
      </c>
      <c r="F257" s="220" t="s">
        <v>4162</v>
      </c>
      <c r="G257" s="221" t="s">
        <v>1050</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365</v>
      </c>
      <c r="BM257" s="229" t="s">
        <v>4170</v>
      </c>
    </row>
    <row r="258" s="2" customFormat="1" ht="24.15" customHeight="1">
      <c r="A258" s="42"/>
      <c r="B258" s="43"/>
      <c r="C258" s="218" t="s">
        <v>2214</v>
      </c>
      <c r="D258" s="218" t="s">
        <v>230</v>
      </c>
      <c r="E258" s="219" t="s">
        <v>4171</v>
      </c>
      <c r="F258" s="220" t="s">
        <v>4165</v>
      </c>
      <c r="G258" s="221" t="s">
        <v>1050</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4172</v>
      </c>
    </row>
    <row r="259" s="2" customFormat="1" ht="24.15" customHeight="1">
      <c r="A259" s="42"/>
      <c r="B259" s="43"/>
      <c r="C259" s="218" t="s">
        <v>2221</v>
      </c>
      <c r="D259" s="218" t="s">
        <v>230</v>
      </c>
      <c r="E259" s="219" t="s">
        <v>4173</v>
      </c>
      <c r="F259" s="220" t="s">
        <v>4165</v>
      </c>
      <c r="G259" s="221" t="s">
        <v>1050</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365</v>
      </c>
      <c r="BM259" s="229" t="s">
        <v>4174</v>
      </c>
    </row>
    <row r="260" s="2" customFormat="1" ht="24.15" customHeight="1">
      <c r="A260" s="42"/>
      <c r="B260" s="43"/>
      <c r="C260" s="218" t="s">
        <v>2226</v>
      </c>
      <c r="D260" s="218" t="s">
        <v>230</v>
      </c>
      <c r="E260" s="219" t="s">
        <v>4175</v>
      </c>
      <c r="F260" s="220" t="s">
        <v>4165</v>
      </c>
      <c r="G260" s="221" t="s">
        <v>1050</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365</v>
      </c>
      <c r="BM260" s="229" t="s">
        <v>4176</v>
      </c>
    </row>
    <row r="261" s="2" customFormat="1" ht="24.15" customHeight="1">
      <c r="A261" s="42"/>
      <c r="B261" s="43"/>
      <c r="C261" s="218" t="s">
        <v>2231</v>
      </c>
      <c r="D261" s="218" t="s">
        <v>230</v>
      </c>
      <c r="E261" s="219" t="s">
        <v>4177</v>
      </c>
      <c r="F261" s="220" t="s">
        <v>4156</v>
      </c>
      <c r="G261" s="221" t="s">
        <v>1050</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365</v>
      </c>
      <c r="BM261" s="229" t="s">
        <v>4178</v>
      </c>
    </row>
    <row r="262" s="2" customFormat="1" ht="24.15" customHeight="1">
      <c r="A262" s="42"/>
      <c r="B262" s="43"/>
      <c r="C262" s="218" t="s">
        <v>2236</v>
      </c>
      <c r="D262" s="218" t="s">
        <v>230</v>
      </c>
      <c r="E262" s="219" t="s">
        <v>4179</v>
      </c>
      <c r="F262" s="220" t="s">
        <v>4159</v>
      </c>
      <c r="G262" s="221" t="s">
        <v>1050</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365</v>
      </c>
      <c r="BM262" s="229" t="s">
        <v>4180</v>
      </c>
    </row>
    <row r="263" s="2" customFormat="1" ht="24.15" customHeight="1">
      <c r="A263" s="42"/>
      <c r="B263" s="43"/>
      <c r="C263" s="218" t="s">
        <v>2262</v>
      </c>
      <c r="D263" s="218" t="s">
        <v>230</v>
      </c>
      <c r="E263" s="219" t="s">
        <v>4181</v>
      </c>
      <c r="F263" s="220" t="s">
        <v>4159</v>
      </c>
      <c r="G263" s="221" t="s">
        <v>1050</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365</v>
      </c>
      <c r="BM263" s="229" t="s">
        <v>4182</v>
      </c>
    </row>
    <row r="264" s="2" customFormat="1" ht="24.15" customHeight="1">
      <c r="A264" s="42"/>
      <c r="B264" s="43"/>
      <c r="C264" s="218" t="s">
        <v>2276</v>
      </c>
      <c r="D264" s="218" t="s">
        <v>230</v>
      </c>
      <c r="E264" s="219" t="s">
        <v>4183</v>
      </c>
      <c r="F264" s="220" t="s">
        <v>4159</v>
      </c>
      <c r="G264" s="221" t="s">
        <v>1050</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365</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4184</v>
      </c>
    </row>
    <row r="265" s="2" customFormat="1" ht="24.15" customHeight="1">
      <c r="A265" s="42"/>
      <c r="B265" s="43"/>
      <c r="C265" s="218" t="s">
        <v>4185</v>
      </c>
      <c r="D265" s="218" t="s">
        <v>230</v>
      </c>
      <c r="E265" s="219" t="s">
        <v>4186</v>
      </c>
      <c r="F265" s="220" t="s">
        <v>4165</v>
      </c>
      <c r="G265" s="221" t="s">
        <v>1050</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365</v>
      </c>
      <c r="BM265" s="229" t="s">
        <v>4187</v>
      </c>
    </row>
    <row r="266" s="2" customFormat="1" ht="24.15" customHeight="1">
      <c r="A266" s="42"/>
      <c r="B266" s="43"/>
      <c r="C266" s="218" t="s">
        <v>4188</v>
      </c>
      <c r="D266" s="218" t="s">
        <v>230</v>
      </c>
      <c r="E266" s="219" t="s">
        <v>4189</v>
      </c>
      <c r="F266" s="220" t="s">
        <v>4159</v>
      </c>
      <c r="G266" s="221" t="s">
        <v>1050</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4190</v>
      </c>
    </row>
    <row r="267" s="2" customFormat="1" ht="24.15" customHeight="1">
      <c r="A267" s="42"/>
      <c r="B267" s="43"/>
      <c r="C267" s="218" t="s">
        <v>4191</v>
      </c>
      <c r="D267" s="218" t="s">
        <v>230</v>
      </c>
      <c r="E267" s="219" t="s">
        <v>4192</v>
      </c>
      <c r="F267" s="220" t="s">
        <v>4165</v>
      </c>
      <c r="G267" s="221" t="s">
        <v>1050</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365</v>
      </c>
      <c r="BM267" s="229" t="s">
        <v>4193</v>
      </c>
    </row>
    <row r="268" s="2" customFormat="1" ht="24.15" customHeight="1">
      <c r="A268" s="42"/>
      <c r="B268" s="43"/>
      <c r="C268" s="218" t="s">
        <v>4194</v>
      </c>
      <c r="D268" s="218" t="s">
        <v>230</v>
      </c>
      <c r="E268" s="219" t="s">
        <v>4195</v>
      </c>
      <c r="F268" s="220" t="s">
        <v>4162</v>
      </c>
      <c r="G268" s="221" t="s">
        <v>1050</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4196</v>
      </c>
    </row>
    <row r="269" s="2" customFormat="1" ht="24.15" customHeight="1">
      <c r="A269" s="42"/>
      <c r="B269" s="43"/>
      <c r="C269" s="218" t="s">
        <v>4197</v>
      </c>
      <c r="D269" s="218" t="s">
        <v>230</v>
      </c>
      <c r="E269" s="219" t="s">
        <v>4198</v>
      </c>
      <c r="F269" s="220" t="s">
        <v>4165</v>
      </c>
      <c r="G269" s="221" t="s">
        <v>1050</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4199</v>
      </c>
    </row>
    <row r="270" s="2" customFormat="1" ht="24.15" customHeight="1">
      <c r="A270" s="42"/>
      <c r="B270" s="43"/>
      <c r="C270" s="218" t="s">
        <v>4200</v>
      </c>
      <c r="D270" s="218" t="s">
        <v>230</v>
      </c>
      <c r="E270" s="219" t="s">
        <v>4201</v>
      </c>
      <c r="F270" s="220" t="s">
        <v>4165</v>
      </c>
      <c r="G270" s="221" t="s">
        <v>1050</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365</v>
      </c>
      <c r="BM270" s="229" t="s">
        <v>4202</v>
      </c>
    </row>
    <row r="271" s="2" customFormat="1" ht="24.15" customHeight="1">
      <c r="A271" s="42"/>
      <c r="B271" s="43"/>
      <c r="C271" s="218" t="s">
        <v>4203</v>
      </c>
      <c r="D271" s="218" t="s">
        <v>230</v>
      </c>
      <c r="E271" s="219" t="s">
        <v>4204</v>
      </c>
      <c r="F271" s="220" t="s">
        <v>4162</v>
      </c>
      <c r="G271" s="221" t="s">
        <v>1050</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4205</v>
      </c>
    </row>
    <row r="272" s="2" customFormat="1" ht="24.15" customHeight="1">
      <c r="A272" s="42"/>
      <c r="B272" s="43"/>
      <c r="C272" s="218" t="s">
        <v>4206</v>
      </c>
      <c r="D272" s="218" t="s">
        <v>230</v>
      </c>
      <c r="E272" s="219" t="s">
        <v>4207</v>
      </c>
      <c r="F272" s="220" t="s">
        <v>4165</v>
      </c>
      <c r="G272" s="221" t="s">
        <v>1050</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365</v>
      </c>
      <c r="BM272" s="229" t="s">
        <v>4208</v>
      </c>
    </row>
    <row r="273" s="2" customFormat="1" ht="24.15" customHeight="1">
      <c r="A273" s="42"/>
      <c r="B273" s="43"/>
      <c r="C273" s="218" t="s">
        <v>4209</v>
      </c>
      <c r="D273" s="218" t="s">
        <v>230</v>
      </c>
      <c r="E273" s="219" t="s">
        <v>4210</v>
      </c>
      <c r="F273" s="220" t="s">
        <v>4165</v>
      </c>
      <c r="G273" s="221" t="s">
        <v>1050</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365</v>
      </c>
      <c r="BM273" s="229" t="s">
        <v>4211</v>
      </c>
    </row>
    <row r="274" s="2" customFormat="1" ht="24.15" customHeight="1">
      <c r="A274" s="42"/>
      <c r="B274" s="43"/>
      <c r="C274" s="218" t="s">
        <v>4212</v>
      </c>
      <c r="D274" s="218" t="s">
        <v>230</v>
      </c>
      <c r="E274" s="219" t="s">
        <v>4213</v>
      </c>
      <c r="F274" s="220" t="s">
        <v>4165</v>
      </c>
      <c r="G274" s="221" t="s">
        <v>1050</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365</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365</v>
      </c>
      <c r="BM274" s="229" t="s">
        <v>4214</v>
      </c>
    </row>
    <row r="275" s="2" customFormat="1" ht="24.15" customHeight="1">
      <c r="A275" s="42"/>
      <c r="B275" s="43"/>
      <c r="C275" s="218" t="s">
        <v>4215</v>
      </c>
      <c r="D275" s="218" t="s">
        <v>230</v>
      </c>
      <c r="E275" s="219" t="s">
        <v>4216</v>
      </c>
      <c r="F275" s="220" t="s">
        <v>4162</v>
      </c>
      <c r="G275" s="221" t="s">
        <v>1050</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365</v>
      </c>
      <c r="BM275" s="229" t="s">
        <v>4217</v>
      </c>
    </row>
    <row r="276" s="2" customFormat="1" ht="24.15" customHeight="1">
      <c r="A276" s="42"/>
      <c r="B276" s="43"/>
      <c r="C276" s="218" t="s">
        <v>4218</v>
      </c>
      <c r="D276" s="218" t="s">
        <v>230</v>
      </c>
      <c r="E276" s="219" t="s">
        <v>4219</v>
      </c>
      <c r="F276" s="220" t="s">
        <v>4159</v>
      </c>
      <c r="G276" s="221" t="s">
        <v>1050</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365</v>
      </c>
      <c r="BM276" s="229" t="s">
        <v>4220</v>
      </c>
    </row>
    <row r="277" s="2" customFormat="1" ht="24.15" customHeight="1">
      <c r="A277" s="42"/>
      <c r="B277" s="43"/>
      <c r="C277" s="218" t="s">
        <v>4221</v>
      </c>
      <c r="D277" s="218" t="s">
        <v>230</v>
      </c>
      <c r="E277" s="219" t="s">
        <v>4222</v>
      </c>
      <c r="F277" s="220" t="s">
        <v>4162</v>
      </c>
      <c r="G277" s="221" t="s">
        <v>1050</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365</v>
      </c>
      <c r="BM277" s="229" t="s">
        <v>4223</v>
      </c>
    </row>
    <row r="278" s="2" customFormat="1" ht="24.15" customHeight="1">
      <c r="A278" s="42"/>
      <c r="B278" s="43"/>
      <c r="C278" s="218" t="s">
        <v>4224</v>
      </c>
      <c r="D278" s="218" t="s">
        <v>230</v>
      </c>
      <c r="E278" s="219" t="s">
        <v>4225</v>
      </c>
      <c r="F278" s="220" t="s">
        <v>4165</v>
      </c>
      <c r="G278" s="221" t="s">
        <v>1050</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365</v>
      </c>
      <c r="BM278" s="229" t="s">
        <v>4226</v>
      </c>
    </row>
    <row r="279" s="2" customFormat="1" ht="24.15" customHeight="1">
      <c r="A279" s="42"/>
      <c r="B279" s="43"/>
      <c r="C279" s="218" t="s">
        <v>4227</v>
      </c>
      <c r="D279" s="218" t="s">
        <v>230</v>
      </c>
      <c r="E279" s="219" t="s">
        <v>4228</v>
      </c>
      <c r="F279" s="220" t="s">
        <v>4165</v>
      </c>
      <c r="G279" s="221" t="s">
        <v>1050</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365</v>
      </c>
      <c r="BM279" s="229" t="s">
        <v>4229</v>
      </c>
    </row>
    <row r="280" s="2" customFormat="1" ht="24.15" customHeight="1">
      <c r="A280" s="42"/>
      <c r="B280" s="43"/>
      <c r="C280" s="218" t="s">
        <v>2391</v>
      </c>
      <c r="D280" s="218" t="s">
        <v>230</v>
      </c>
      <c r="E280" s="219" t="s">
        <v>4230</v>
      </c>
      <c r="F280" s="220" t="s">
        <v>4159</v>
      </c>
      <c r="G280" s="221" t="s">
        <v>1050</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365</v>
      </c>
      <c r="BM280" s="229" t="s">
        <v>4231</v>
      </c>
    </row>
    <row r="281" s="2" customFormat="1" ht="24.15" customHeight="1">
      <c r="A281" s="42"/>
      <c r="B281" s="43"/>
      <c r="C281" s="218" t="s">
        <v>4232</v>
      </c>
      <c r="D281" s="218" t="s">
        <v>230</v>
      </c>
      <c r="E281" s="219" t="s">
        <v>4233</v>
      </c>
      <c r="F281" s="220" t="s">
        <v>4159</v>
      </c>
      <c r="G281" s="221" t="s">
        <v>1050</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365</v>
      </c>
      <c r="BM281" s="229" t="s">
        <v>4234</v>
      </c>
    </row>
    <row r="282" s="2" customFormat="1" ht="24.15" customHeight="1">
      <c r="A282" s="42"/>
      <c r="B282" s="43"/>
      <c r="C282" s="218" t="s">
        <v>4235</v>
      </c>
      <c r="D282" s="218" t="s">
        <v>230</v>
      </c>
      <c r="E282" s="219" t="s">
        <v>4236</v>
      </c>
      <c r="F282" s="220" t="s">
        <v>4151</v>
      </c>
      <c r="G282" s="221" t="s">
        <v>1050</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365</v>
      </c>
      <c r="BM282" s="229" t="s">
        <v>4237</v>
      </c>
    </row>
    <row r="283" s="2" customFormat="1" ht="33" customHeight="1">
      <c r="A283" s="42"/>
      <c r="B283" s="43"/>
      <c r="C283" s="218" t="s">
        <v>4238</v>
      </c>
      <c r="D283" s="218" t="s">
        <v>230</v>
      </c>
      <c r="E283" s="219" t="s">
        <v>4239</v>
      </c>
      <c r="F283" s="220" t="s">
        <v>4240</v>
      </c>
      <c r="G283" s="221" t="s">
        <v>1050</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4241</v>
      </c>
    </row>
    <row r="284" s="2" customFormat="1" ht="24.15" customHeight="1">
      <c r="A284" s="42"/>
      <c r="B284" s="43"/>
      <c r="C284" s="218" t="s">
        <v>4242</v>
      </c>
      <c r="D284" s="218" t="s">
        <v>230</v>
      </c>
      <c r="E284" s="219" t="s">
        <v>4243</v>
      </c>
      <c r="F284" s="220" t="s">
        <v>4159</v>
      </c>
      <c r="G284" s="221" t="s">
        <v>1050</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365</v>
      </c>
      <c r="BM284" s="229" t="s">
        <v>4244</v>
      </c>
    </row>
    <row r="285" s="2" customFormat="1" ht="24.15" customHeight="1">
      <c r="A285" s="42"/>
      <c r="B285" s="43"/>
      <c r="C285" s="218" t="s">
        <v>4245</v>
      </c>
      <c r="D285" s="218" t="s">
        <v>230</v>
      </c>
      <c r="E285" s="219" t="s">
        <v>4246</v>
      </c>
      <c r="F285" s="220" t="s">
        <v>4159</v>
      </c>
      <c r="G285" s="221" t="s">
        <v>1050</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365</v>
      </c>
      <c r="BM285" s="229" t="s">
        <v>4247</v>
      </c>
    </row>
    <row r="286" s="2" customFormat="1" ht="24.15" customHeight="1">
      <c r="A286" s="42"/>
      <c r="B286" s="43"/>
      <c r="C286" s="218" t="s">
        <v>4248</v>
      </c>
      <c r="D286" s="218" t="s">
        <v>230</v>
      </c>
      <c r="E286" s="219" t="s">
        <v>4249</v>
      </c>
      <c r="F286" s="220" t="s">
        <v>4159</v>
      </c>
      <c r="G286" s="221" t="s">
        <v>1050</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365</v>
      </c>
      <c r="BM286" s="229" t="s">
        <v>4250</v>
      </c>
    </row>
    <row r="287" s="2" customFormat="1" ht="24.15" customHeight="1">
      <c r="A287" s="42"/>
      <c r="B287" s="43"/>
      <c r="C287" s="218" t="s">
        <v>4251</v>
      </c>
      <c r="D287" s="218" t="s">
        <v>230</v>
      </c>
      <c r="E287" s="219" t="s">
        <v>4252</v>
      </c>
      <c r="F287" s="220" t="s">
        <v>4165</v>
      </c>
      <c r="G287" s="221" t="s">
        <v>1050</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4253</v>
      </c>
    </row>
    <row r="288" s="2" customFormat="1" ht="24.15" customHeight="1">
      <c r="A288" s="42"/>
      <c r="B288" s="43"/>
      <c r="C288" s="218" t="s">
        <v>4254</v>
      </c>
      <c r="D288" s="218" t="s">
        <v>230</v>
      </c>
      <c r="E288" s="219" t="s">
        <v>4255</v>
      </c>
      <c r="F288" s="220" t="s">
        <v>4159</v>
      </c>
      <c r="G288" s="221" t="s">
        <v>1050</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365</v>
      </c>
      <c r="BM288" s="229" t="s">
        <v>4256</v>
      </c>
    </row>
    <row r="289" s="2" customFormat="1" ht="24.15" customHeight="1">
      <c r="A289" s="42"/>
      <c r="B289" s="43"/>
      <c r="C289" s="218" t="s">
        <v>4257</v>
      </c>
      <c r="D289" s="218" t="s">
        <v>230</v>
      </c>
      <c r="E289" s="219" t="s">
        <v>4258</v>
      </c>
      <c r="F289" s="220" t="s">
        <v>4159</v>
      </c>
      <c r="G289" s="221" t="s">
        <v>1050</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4259</v>
      </c>
    </row>
    <row r="290" s="2" customFormat="1" ht="24.15" customHeight="1">
      <c r="A290" s="42"/>
      <c r="B290" s="43"/>
      <c r="C290" s="218" t="s">
        <v>4260</v>
      </c>
      <c r="D290" s="218" t="s">
        <v>230</v>
      </c>
      <c r="E290" s="219" t="s">
        <v>4261</v>
      </c>
      <c r="F290" s="220" t="s">
        <v>4159</v>
      </c>
      <c r="G290" s="221" t="s">
        <v>1050</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365</v>
      </c>
      <c r="BM290" s="229" t="s">
        <v>4262</v>
      </c>
    </row>
    <row r="291" s="2" customFormat="1" ht="24.15" customHeight="1">
      <c r="A291" s="42"/>
      <c r="B291" s="43"/>
      <c r="C291" s="218" t="s">
        <v>4263</v>
      </c>
      <c r="D291" s="218" t="s">
        <v>230</v>
      </c>
      <c r="E291" s="219" t="s">
        <v>4264</v>
      </c>
      <c r="F291" s="220" t="s">
        <v>4159</v>
      </c>
      <c r="G291" s="221" t="s">
        <v>1050</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365</v>
      </c>
      <c r="BM291" s="229" t="s">
        <v>4265</v>
      </c>
    </row>
    <row r="292" s="2" customFormat="1" ht="24.15" customHeight="1">
      <c r="A292" s="42"/>
      <c r="B292" s="43"/>
      <c r="C292" s="218" t="s">
        <v>4266</v>
      </c>
      <c r="D292" s="218" t="s">
        <v>230</v>
      </c>
      <c r="E292" s="219" t="s">
        <v>4267</v>
      </c>
      <c r="F292" s="220" t="s">
        <v>4165</v>
      </c>
      <c r="G292" s="221" t="s">
        <v>1050</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365</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365</v>
      </c>
      <c r="BM292" s="229" t="s">
        <v>4268</v>
      </c>
    </row>
    <row r="293" s="2" customFormat="1" ht="24.15" customHeight="1">
      <c r="A293" s="42"/>
      <c r="B293" s="43"/>
      <c r="C293" s="218" t="s">
        <v>4269</v>
      </c>
      <c r="D293" s="218" t="s">
        <v>230</v>
      </c>
      <c r="E293" s="219" t="s">
        <v>4270</v>
      </c>
      <c r="F293" s="220" t="s">
        <v>4165</v>
      </c>
      <c r="G293" s="221" t="s">
        <v>1050</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365</v>
      </c>
      <c r="BM293" s="229" t="s">
        <v>4271</v>
      </c>
    </row>
    <row r="294" s="2" customFormat="1" ht="24.15" customHeight="1">
      <c r="A294" s="42"/>
      <c r="B294" s="43"/>
      <c r="C294" s="218" t="s">
        <v>4272</v>
      </c>
      <c r="D294" s="218" t="s">
        <v>230</v>
      </c>
      <c r="E294" s="219" t="s">
        <v>4273</v>
      </c>
      <c r="F294" s="220" t="s">
        <v>4165</v>
      </c>
      <c r="G294" s="221" t="s">
        <v>1050</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4274</v>
      </c>
    </row>
    <row r="295" s="2" customFormat="1" ht="24.15" customHeight="1">
      <c r="A295" s="42"/>
      <c r="B295" s="43"/>
      <c r="C295" s="218" t="s">
        <v>4275</v>
      </c>
      <c r="D295" s="218" t="s">
        <v>230</v>
      </c>
      <c r="E295" s="219" t="s">
        <v>4276</v>
      </c>
      <c r="F295" s="220" t="s">
        <v>4162</v>
      </c>
      <c r="G295" s="221" t="s">
        <v>1050</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365</v>
      </c>
      <c r="BM295" s="229" t="s">
        <v>4277</v>
      </c>
    </row>
    <row r="296" s="2" customFormat="1" ht="24.15" customHeight="1">
      <c r="A296" s="42"/>
      <c r="B296" s="43"/>
      <c r="C296" s="218" t="s">
        <v>4278</v>
      </c>
      <c r="D296" s="218" t="s">
        <v>230</v>
      </c>
      <c r="E296" s="219" t="s">
        <v>4279</v>
      </c>
      <c r="F296" s="220" t="s">
        <v>4159</v>
      </c>
      <c r="G296" s="221" t="s">
        <v>1050</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365</v>
      </c>
      <c r="BM296" s="229" t="s">
        <v>4280</v>
      </c>
    </row>
    <row r="297" s="2" customFormat="1" ht="24.15" customHeight="1">
      <c r="A297" s="42"/>
      <c r="B297" s="43"/>
      <c r="C297" s="218" t="s">
        <v>4281</v>
      </c>
      <c r="D297" s="218" t="s">
        <v>230</v>
      </c>
      <c r="E297" s="219" t="s">
        <v>4282</v>
      </c>
      <c r="F297" s="220" t="s">
        <v>4159</v>
      </c>
      <c r="G297" s="221" t="s">
        <v>1050</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365</v>
      </c>
      <c r="BM297" s="229" t="s">
        <v>4283</v>
      </c>
    </row>
    <row r="298" s="2" customFormat="1" ht="24.15" customHeight="1">
      <c r="A298" s="42"/>
      <c r="B298" s="43"/>
      <c r="C298" s="218" t="s">
        <v>4284</v>
      </c>
      <c r="D298" s="218" t="s">
        <v>230</v>
      </c>
      <c r="E298" s="219" t="s">
        <v>4285</v>
      </c>
      <c r="F298" s="220" t="s">
        <v>4165</v>
      </c>
      <c r="G298" s="221" t="s">
        <v>1050</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4286</v>
      </c>
    </row>
    <row r="299" s="2" customFormat="1" ht="24.15" customHeight="1">
      <c r="A299" s="42"/>
      <c r="B299" s="43"/>
      <c r="C299" s="218" t="s">
        <v>4287</v>
      </c>
      <c r="D299" s="218" t="s">
        <v>230</v>
      </c>
      <c r="E299" s="219" t="s">
        <v>4288</v>
      </c>
      <c r="F299" s="220" t="s">
        <v>4159</v>
      </c>
      <c r="G299" s="221" t="s">
        <v>1050</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4289</v>
      </c>
    </row>
    <row r="300" s="2" customFormat="1" ht="24.15" customHeight="1">
      <c r="A300" s="42"/>
      <c r="B300" s="43"/>
      <c r="C300" s="218" t="s">
        <v>4290</v>
      </c>
      <c r="D300" s="218" t="s">
        <v>230</v>
      </c>
      <c r="E300" s="219" t="s">
        <v>4291</v>
      </c>
      <c r="F300" s="220" t="s">
        <v>4159</v>
      </c>
      <c r="G300" s="221" t="s">
        <v>1050</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365</v>
      </c>
      <c r="BM300" s="229" t="s">
        <v>4292</v>
      </c>
    </row>
    <row r="301" s="2" customFormat="1" ht="24.15" customHeight="1">
      <c r="A301" s="42"/>
      <c r="B301" s="43"/>
      <c r="C301" s="218" t="s">
        <v>4293</v>
      </c>
      <c r="D301" s="218" t="s">
        <v>230</v>
      </c>
      <c r="E301" s="219" t="s">
        <v>4294</v>
      </c>
      <c r="F301" s="220" t="s">
        <v>4159</v>
      </c>
      <c r="G301" s="221" t="s">
        <v>1050</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4295</v>
      </c>
    </row>
    <row r="302" s="2" customFormat="1" ht="24.15" customHeight="1">
      <c r="A302" s="42"/>
      <c r="B302" s="43"/>
      <c r="C302" s="218" t="s">
        <v>4296</v>
      </c>
      <c r="D302" s="218" t="s">
        <v>230</v>
      </c>
      <c r="E302" s="219" t="s">
        <v>4297</v>
      </c>
      <c r="F302" s="220" t="s">
        <v>4298</v>
      </c>
      <c r="G302" s="221" t="s">
        <v>1050</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365</v>
      </c>
      <c r="BM302" s="229" t="s">
        <v>4299</v>
      </c>
    </row>
    <row r="303" s="2" customFormat="1" ht="24.15" customHeight="1">
      <c r="A303" s="42"/>
      <c r="B303" s="43"/>
      <c r="C303" s="218" t="s">
        <v>4300</v>
      </c>
      <c r="D303" s="218" t="s">
        <v>230</v>
      </c>
      <c r="E303" s="219" t="s">
        <v>4301</v>
      </c>
      <c r="F303" s="220" t="s">
        <v>4165</v>
      </c>
      <c r="G303" s="221" t="s">
        <v>1050</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365</v>
      </c>
      <c r="BM303" s="229" t="s">
        <v>4302</v>
      </c>
    </row>
    <row r="304" s="2" customFormat="1" ht="24.15" customHeight="1">
      <c r="A304" s="42"/>
      <c r="B304" s="43"/>
      <c r="C304" s="218" t="s">
        <v>4303</v>
      </c>
      <c r="D304" s="218" t="s">
        <v>230</v>
      </c>
      <c r="E304" s="219" t="s">
        <v>4304</v>
      </c>
      <c r="F304" s="220" t="s">
        <v>4165</v>
      </c>
      <c r="G304" s="221" t="s">
        <v>1050</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4305</v>
      </c>
    </row>
    <row r="305" s="2" customFormat="1" ht="24.15" customHeight="1">
      <c r="A305" s="42"/>
      <c r="B305" s="43"/>
      <c r="C305" s="218" t="s">
        <v>4306</v>
      </c>
      <c r="D305" s="218" t="s">
        <v>230</v>
      </c>
      <c r="E305" s="219" t="s">
        <v>4307</v>
      </c>
      <c r="F305" s="220" t="s">
        <v>4165</v>
      </c>
      <c r="G305" s="221" t="s">
        <v>1050</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365</v>
      </c>
      <c r="BM305" s="229" t="s">
        <v>4308</v>
      </c>
    </row>
    <row r="306" s="2" customFormat="1" ht="24.15" customHeight="1">
      <c r="A306" s="42"/>
      <c r="B306" s="43"/>
      <c r="C306" s="218" t="s">
        <v>4309</v>
      </c>
      <c r="D306" s="218" t="s">
        <v>230</v>
      </c>
      <c r="E306" s="219" t="s">
        <v>4310</v>
      </c>
      <c r="F306" s="220" t="s">
        <v>4159</v>
      </c>
      <c r="G306" s="221" t="s">
        <v>1050</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365</v>
      </c>
      <c r="BM306" s="229" t="s">
        <v>4311</v>
      </c>
    </row>
    <row r="307" s="2" customFormat="1" ht="24.15" customHeight="1">
      <c r="A307" s="42"/>
      <c r="B307" s="43"/>
      <c r="C307" s="218" t="s">
        <v>4312</v>
      </c>
      <c r="D307" s="218" t="s">
        <v>230</v>
      </c>
      <c r="E307" s="219" t="s">
        <v>4313</v>
      </c>
      <c r="F307" s="220" t="s">
        <v>4159</v>
      </c>
      <c r="G307" s="221" t="s">
        <v>1050</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365</v>
      </c>
      <c r="BM307" s="229" t="s">
        <v>4314</v>
      </c>
    </row>
    <row r="308" s="2" customFormat="1" ht="24.15" customHeight="1">
      <c r="A308" s="42"/>
      <c r="B308" s="43"/>
      <c r="C308" s="218" t="s">
        <v>4315</v>
      </c>
      <c r="D308" s="218" t="s">
        <v>230</v>
      </c>
      <c r="E308" s="219" t="s">
        <v>4316</v>
      </c>
      <c r="F308" s="220" t="s">
        <v>4159</v>
      </c>
      <c r="G308" s="221" t="s">
        <v>1050</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365</v>
      </c>
      <c r="BM308" s="229" t="s">
        <v>4317</v>
      </c>
    </row>
    <row r="309" s="2" customFormat="1" ht="24.15" customHeight="1">
      <c r="A309" s="42"/>
      <c r="B309" s="43"/>
      <c r="C309" s="218" t="s">
        <v>4318</v>
      </c>
      <c r="D309" s="218" t="s">
        <v>230</v>
      </c>
      <c r="E309" s="219" t="s">
        <v>4319</v>
      </c>
      <c r="F309" s="220" t="s">
        <v>4298</v>
      </c>
      <c r="G309" s="221" t="s">
        <v>1050</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365</v>
      </c>
      <c r="BM309" s="229" t="s">
        <v>4320</v>
      </c>
    </row>
    <row r="310" s="2" customFormat="1" ht="24.15" customHeight="1">
      <c r="A310" s="42"/>
      <c r="B310" s="43"/>
      <c r="C310" s="218" t="s">
        <v>4321</v>
      </c>
      <c r="D310" s="218" t="s">
        <v>230</v>
      </c>
      <c r="E310" s="219" t="s">
        <v>4322</v>
      </c>
      <c r="F310" s="220" t="s">
        <v>4298</v>
      </c>
      <c r="G310" s="221" t="s">
        <v>1050</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365</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365</v>
      </c>
      <c r="BM310" s="229" t="s">
        <v>4323</v>
      </c>
    </row>
    <row r="311" s="2" customFormat="1" ht="24.15" customHeight="1">
      <c r="A311" s="42"/>
      <c r="B311" s="43"/>
      <c r="C311" s="218" t="s">
        <v>4324</v>
      </c>
      <c r="D311" s="218" t="s">
        <v>230</v>
      </c>
      <c r="E311" s="219" t="s">
        <v>4325</v>
      </c>
      <c r="F311" s="220" t="s">
        <v>4298</v>
      </c>
      <c r="G311" s="221" t="s">
        <v>1050</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365</v>
      </c>
      <c r="BM311" s="229" t="s">
        <v>4326</v>
      </c>
    </row>
    <row r="312" s="2" customFormat="1" ht="24.15" customHeight="1">
      <c r="A312" s="42"/>
      <c r="B312" s="43"/>
      <c r="C312" s="218" t="s">
        <v>4327</v>
      </c>
      <c r="D312" s="218" t="s">
        <v>230</v>
      </c>
      <c r="E312" s="219" t="s">
        <v>4328</v>
      </c>
      <c r="F312" s="220" t="s">
        <v>4298</v>
      </c>
      <c r="G312" s="221" t="s">
        <v>1050</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365</v>
      </c>
      <c r="BM312" s="229" t="s">
        <v>4329</v>
      </c>
    </row>
    <row r="313" s="2" customFormat="1" ht="24.15" customHeight="1">
      <c r="A313" s="42"/>
      <c r="B313" s="43"/>
      <c r="C313" s="218" t="s">
        <v>4330</v>
      </c>
      <c r="D313" s="218" t="s">
        <v>230</v>
      </c>
      <c r="E313" s="219" t="s">
        <v>4331</v>
      </c>
      <c r="F313" s="220" t="s">
        <v>4298</v>
      </c>
      <c r="G313" s="221" t="s">
        <v>1050</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365</v>
      </c>
      <c r="BM313" s="229" t="s">
        <v>4332</v>
      </c>
    </row>
    <row r="314" s="2" customFormat="1" ht="33" customHeight="1">
      <c r="A314" s="42"/>
      <c r="B314" s="43"/>
      <c r="C314" s="218" t="s">
        <v>4333</v>
      </c>
      <c r="D314" s="218" t="s">
        <v>230</v>
      </c>
      <c r="E314" s="219" t="s">
        <v>4334</v>
      </c>
      <c r="F314" s="220" t="s">
        <v>4335</v>
      </c>
      <c r="G314" s="221" t="s">
        <v>1050</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365</v>
      </c>
      <c r="BM314" s="229" t="s">
        <v>4336</v>
      </c>
    </row>
    <row r="315" s="2" customFormat="1" ht="33" customHeight="1">
      <c r="A315" s="42"/>
      <c r="B315" s="43"/>
      <c r="C315" s="218" t="s">
        <v>4337</v>
      </c>
      <c r="D315" s="218" t="s">
        <v>230</v>
      </c>
      <c r="E315" s="219" t="s">
        <v>4338</v>
      </c>
      <c r="F315" s="220" t="s">
        <v>4148</v>
      </c>
      <c r="G315" s="221" t="s">
        <v>1050</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365</v>
      </c>
      <c r="BM315" s="229" t="s">
        <v>4339</v>
      </c>
    </row>
    <row r="316" s="2" customFormat="1" ht="24.15" customHeight="1">
      <c r="A316" s="42"/>
      <c r="B316" s="43"/>
      <c r="C316" s="218" t="s">
        <v>4340</v>
      </c>
      <c r="D316" s="218" t="s">
        <v>230</v>
      </c>
      <c r="E316" s="219" t="s">
        <v>4341</v>
      </c>
      <c r="F316" s="220" t="s">
        <v>4151</v>
      </c>
      <c r="G316" s="221" t="s">
        <v>1050</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365</v>
      </c>
      <c r="BM316" s="229" t="s">
        <v>4342</v>
      </c>
    </row>
    <row r="317" s="2" customFormat="1" ht="24.15" customHeight="1">
      <c r="A317" s="42"/>
      <c r="B317" s="43"/>
      <c r="C317" s="218" t="s">
        <v>4343</v>
      </c>
      <c r="D317" s="218" t="s">
        <v>230</v>
      </c>
      <c r="E317" s="219" t="s">
        <v>4344</v>
      </c>
      <c r="F317" s="220" t="s">
        <v>4345</v>
      </c>
      <c r="G317" s="221" t="s">
        <v>1050</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365</v>
      </c>
      <c r="BM317" s="229" t="s">
        <v>4346</v>
      </c>
    </row>
    <row r="318" s="2" customFormat="1" ht="24.15" customHeight="1">
      <c r="A318" s="42"/>
      <c r="B318" s="43"/>
      <c r="C318" s="218" t="s">
        <v>4347</v>
      </c>
      <c r="D318" s="218" t="s">
        <v>230</v>
      </c>
      <c r="E318" s="219" t="s">
        <v>4348</v>
      </c>
      <c r="F318" s="220" t="s">
        <v>4151</v>
      </c>
      <c r="G318" s="221" t="s">
        <v>1050</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365</v>
      </c>
      <c r="BM318" s="229" t="s">
        <v>4349</v>
      </c>
    </row>
    <row r="319" s="2" customFormat="1" ht="24.15" customHeight="1">
      <c r="A319" s="42"/>
      <c r="B319" s="43"/>
      <c r="C319" s="218" t="s">
        <v>4350</v>
      </c>
      <c r="D319" s="218" t="s">
        <v>230</v>
      </c>
      <c r="E319" s="219" t="s">
        <v>4351</v>
      </c>
      <c r="F319" s="220" t="s">
        <v>4345</v>
      </c>
      <c r="G319" s="221" t="s">
        <v>1050</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365</v>
      </c>
      <c r="BM319" s="229" t="s">
        <v>4352</v>
      </c>
    </row>
    <row r="320" s="2" customFormat="1" ht="24.15" customHeight="1">
      <c r="A320" s="42"/>
      <c r="B320" s="43"/>
      <c r="C320" s="218" t="s">
        <v>4353</v>
      </c>
      <c r="D320" s="218" t="s">
        <v>230</v>
      </c>
      <c r="E320" s="219" t="s">
        <v>4354</v>
      </c>
      <c r="F320" s="220" t="s">
        <v>4345</v>
      </c>
      <c r="G320" s="221" t="s">
        <v>1050</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365</v>
      </c>
      <c r="BM320" s="229" t="s">
        <v>4355</v>
      </c>
    </row>
    <row r="321" s="12" customFormat="1" ht="25.92" customHeight="1">
      <c r="A321" s="12"/>
      <c r="B321" s="202"/>
      <c r="C321" s="203"/>
      <c r="D321" s="204" t="s">
        <v>81</v>
      </c>
      <c r="E321" s="205" t="s">
        <v>4356</v>
      </c>
      <c r="F321" s="205" t="s">
        <v>4357</v>
      </c>
      <c r="G321" s="203"/>
      <c r="H321" s="203"/>
      <c r="I321" s="206"/>
      <c r="J321" s="207">
        <f>BK321</f>
        <v>0</v>
      </c>
      <c r="K321" s="203"/>
      <c r="L321" s="208"/>
      <c r="M321" s="209"/>
      <c r="N321" s="210"/>
      <c r="O321" s="210"/>
      <c r="P321" s="211">
        <f>P322</f>
        <v>0</v>
      </c>
      <c r="Q321" s="210"/>
      <c r="R321" s="211">
        <f>R322</f>
        <v>0</v>
      </c>
      <c r="S321" s="210"/>
      <c r="T321" s="212">
        <f>T322</f>
        <v>0</v>
      </c>
      <c r="U321" s="12"/>
      <c r="V321" s="12"/>
      <c r="W321" s="12"/>
      <c r="X321" s="12"/>
      <c r="Y321" s="12"/>
      <c r="Z321" s="12"/>
      <c r="AA321" s="12"/>
      <c r="AB321" s="12"/>
      <c r="AC321" s="12"/>
      <c r="AD321" s="12"/>
      <c r="AE321" s="12"/>
      <c r="AR321" s="213" t="s">
        <v>145</v>
      </c>
      <c r="AT321" s="214" t="s">
        <v>81</v>
      </c>
      <c r="AU321" s="214" t="s">
        <v>82</v>
      </c>
      <c r="AY321" s="213" t="s">
        <v>228</v>
      </c>
      <c r="BK321" s="215">
        <f>BK322</f>
        <v>0</v>
      </c>
    </row>
    <row r="322" s="2" customFormat="1" ht="24.15" customHeight="1">
      <c r="A322" s="42"/>
      <c r="B322" s="43"/>
      <c r="C322" s="218" t="s">
        <v>4358</v>
      </c>
      <c r="D322" s="218" t="s">
        <v>230</v>
      </c>
      <c r="E322" s="219" t="s">
        <v>4359</v>
      </c>
      <c r="F322" s="220" t="s">
        <v>4360</v>
      </c>
      <c r="G322" s="221" t="s">
        <v>1050</v>
      </c>
      <c r="H322" s="222">
        <v>1</v>
      </c>
      <c r="I322" s="223"/>
      <c r="J322" s="224">
        <f>ROUND(I322*H322,2)</f>
        <v>0</v>
      </c>
      <c r="K322" s="220" t="s">
        <v>281</v>
      </c>
      <c r="L322" s="48"/>
      <c r="M322" s="295" t="s">
        <v>44</v>
      </c>
      <c r="N322" s="296" t="s">
        <v>53</v>
      </c>
      <c r="O322" s="293"/>
      <c r="P322" s="297">
        <f>O322*H322</f>
        <v>0</v>
      </c>
      <c r="Q322" s="297">
        <v>0</v>
      </c>
      <c r="R322" s="297">
        <f>Q322*H322</f>
        <v>0</v>
      </c>
      <c r="S322" s="297">
        <v>0</v>
      </c>
      <c r="T322" s="298">
        <f>S322*H322</f>
        <v>0</v>
      </c>
      <c r="U322" s="42"/>
      <c r="V322" s="42"/>
      <c r="W322" s="42"/>
      <c r="X322" s="42"/>
      <c r="Y322" s="42"/>
      <c r="Z322" s="42"/>
      <c r="AA322" s="42"/>
      <c r="AB322" s="42"/>
      <c r="AC322" s="42"/>
      <c r="AD322" s="42"/>
      <c r="AE322" s="42"/>
      <c r="AR322" s="229" t="s">
        <v>365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365</v>
      </c>
      <c r="BM322" s="229" t="s">
        <v>4361</v>
      </c>
    </row>
    <row r="323" s="2" customFormat="1" ht="6.96" customHeight="1">
      <c r="A323" s="42"/>
      <c r="B323" s="63"/>
      <c r="C323" s="64"/>
      <c r="D323" s="64"/>
      <c r="E323" s="64"/>
      <c r="F323" s="64"/>
      <c r="G323" s="64"/>
      <c r="H323" s="64"/>
      <c r="I323" s="64"/>
      <c r="J323" s="64"/>
      <c r="K323" s="64"/>
      <c r="L323" s="48"/>
      <c r="M323" s="42"/>
      <c r="O323" s="42"/>
      <c r="P323" s="42"/>
      <c r="Q323" s="42"/>
      <c r="R323" s="42"/>
      <c r="S323" s="42"/>
      <c r="T323" s="42"/>
      <c r="U323" s="42"/>
      <c r="V323" s="42"/>
      <c r="W323" s="42"/>
      <c r="X323" s="42"/>
      <c r="Y323" s="42"/>
      <c r="Z323" s="42"/>
      <c r="AA323" s="42"/>
      <c r="AB323" s="42"/>
      <c r="AC323" s="42"/>
      <c r="AD323" s="42"/>
      <c r="AE323" s="42"/>
    </row>
  </sheetData>
  <sheetProtection sheet="1" autoFilter="0" formatColumns="0" formatRows="0" objects="1" scenarios="1" spinCount="100000" saltValue="ZxK1Y4kJV8+pVDwiaYPxbcI5W8ALufxDvpG1CjrsZFh2bh/zZZB//qlo6cM7Dk1fZlCuSkSEfWepK9Y2QSGX4g==" hashValue="DjBAwdiXZSf/FCsTUVeEwws48Pqum4ELveDzlmO2snAfHqefa6D+BYKT5HKmasZSL4CjtdUVKnjXEOJ+9C6wAQ==" algorithmName="SHA-512" password="CC35"/>
  <autoFilter ref="C100:K32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601</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604</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4362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601</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604</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619</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4363</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601</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604</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984</v>
      </c>
      <c r="F88" s="205" t="s">
        <v>985</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4364</v>
      </c>
      <c r="F89" s="216" t="s">
        <v>4365</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4366</v>
      </c>
      <c r="F90" s="220" t="s">
        <v>4367</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365</v>
      </c>
      <c r="BM90" s="229" t="s">
        <v>4368</v>
      </c>
    </row>
    <row r="91" s="2" customFormat="1">
      <c r="A91" s="42"/>
      <c r="B91" s="43"/>
      <c r="C91" s="44"/>
      <c r="D91" s="238" t="s">
        <v>323</v>
      </c>
      <c r="E91" s="44"/>
      <c r="F91" s="279" t="s">
        <v>4369</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323</v>
      </c>
      <c r="AU91" s="20" t="s">
        <v>92</v>
      </c>
    </row>
    <row r="92" s="2" customFormat="1" ht="21.75" customHeight="1">
      <c r="A92" s="42"/>
      <c r="B92" s="43"/>
      <c r="C92" s="218" t="s">
        <v>92</v>
      </c>
      <c r="D92" s="218" t="s">
        <v>230</v>
      </c>
      <c r="E92" s="219" t="s">
        <v>4370</v>
      </c>
      <c r="F92" s="220" t="s">
        <v>4371</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365</v>
      </c>
      <c r="BM92" s="229" t="s">
        <v>4372</v>
      </c>
    </row>
    <row r="93" s="2" customFormat="1">
      <c r="A93" s="42"/>
      <c r="B93" s="43"/>
      <c r="C93" s="44"/>
      <c r="D93" s="238" t="s">
        <v>323</v>
      </c>
      <c r="E93" s="44"/>
      <c r="F93" s="279" t="s">
        <v>4369</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323</v>
      </c>
      <c r="AU93" s="20" t="s">
        <v>92</v>
      </c>
    </row>
    <row r="94" s="2" customFormat="1" ht="21.75" customHeight="1">
      <c r="A94" s="42"/>
      <c r="B94" s="43"/>
      <c r="C94" s="218" t="s">
        <v>105</v>
      </c>
      <c r="D94" s="218" t="s">
        <v>230</v>
      </c>
      <c r="E94" s="219" t="s">
        <v>4373</v>
      </c>
      <c r="F94" s="220" t="s">
        <v>4374</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365</v>
      </c>
      <c r="BM94" s="229" t="s">
        <v>4375</v>
      </c>
    </row>
    <row r="95" s="2" customFormat="1">
      <c r="A95" s="42"/>
      <c r="B95" s="43"/>
      <c r="C95" s="44"/>
      <c r="D95" s="238" t="s">
        <v>323</v>
      </c>
      <c r="E95" s="44"/>
      <c r="F95" s="279" t="s">
        <v>4369</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323</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OcFFCktLNpo39wEmnMloJ7T/TgOpghSF5MR/hfx44D+JVGw69wqUcLiT05QpW7JBXvpH5zziJbyKJ/3ZOoXNJw==" hashValue="eQov283N9hjWvEQvQBrbU8J5g6ZctjcOg2W27/hhg8K9X8RwkYbcU2hK4i3RhFjPwMCHjOwjA6TfTuh3HQ3ugw=="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4376</v>
      </c>
      <c r="BA2" s="143" t="s">
        <v>44</v>
      </c>
      <c r="BB2" s="143" t="s">
        <v>44</v>
      </c>
      <c r="BC2" s="143" t="s">
        <v>1943</v>
      </c>
      <c r="BD2" s="143" t="s">
        <v>92</v>
      </c>
    </row>
    <row r="3" s="1" customFormat="1" ht="6.96" customHeight="1">
      <c r="B3" s="144"/>
      <c r="C3" s="145"/>
      <c r="D3" s="145"/>
      <c r="E3" s="145"/>
      <c r="F3" s="145"/>
      <c r="G3" s="145"/>
      <c r="H3" s="145"/>
      <c r="I3" s="145"/>
      <c r="J3" s="145"/>
      <c r="K3" s="145"/>
      <c r="L3" s="23"/>
      <c r="AT3" s="20" t="s">
        <v>92</v>
      </c>
      <c r="AZ3" s="143" t="s">
        <v>4377</v>
      </c>
      <c r="BA3" s="143" t="s">
        <v>44</v>
      </c>
      <c r="BB3" s="143" t="s">
        <v>44</v>
      </c>
      <c r="BC3" s="143" t="s">
        <v>951</v>
      </c>
      <c r="BD3" s="143" t="s">
        <v>92</v>
      </c>
    </row>
    <row r="4" s="1" customFormat="1" ht="24.96" customHeight="1">
      <c r="B4" s="23"/>
      <c r="D4" s="146" t="s">
        <v>200</v>
      </c>
      <c r="L4" s="23"/>
      <c r="M4" s="147" t="s">
        <v>10</v>
      </c>
      <c r="AT4" s="20" t="s">
        <v>4</v>
      </c>
      <c r="AZ4" s="143" t="s">
        <v>4378</v>
      </c>
      <c r="BA4" s="143" t="s">
        <v>44</v>
      </c>
      <c r="BB4" s="143" t="s">
        <v>44</v>
      </c>
      <c r="BC4" s="143" t="s">
        <v>525</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4380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1140</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4381</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619</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621</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4382</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4383</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4384</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4385</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4386</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4387</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4388</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4389</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601</v>
      </c>
      <c r="F95" s="25"/>
      <c r="G95" s="25"/>
      <c r="H95" s="25"/>
      <c r="I95" s="25"/>
      <c r="J95" s="25"/>
      <c r="K95" s="25"/>
      <c r="L95" s="23"/>
    </row>
    <row r="96" s="1" customFormat="1" ht="12" customHeight="1">
      <c r="B96" s="24"/>
      <c r="C96" s="35" t="s">
        <v>604</v>
      </c>
      <c r="D96" s="25"/>
      <c r="E96" s="25"/>
      <c r="F96" s="25"/>
      <c r="G96" s="25"/>
      <c r="H96" s="25"/>
      <c r="I96" s="25"/>
      <c r="J96" s="25"/>
      <c r="K96" s="25"/>
      <c r="L96" s="23"/>
    </row>
    <row r="97" s="2" customFormat="1" ht="16.5" customHeight="1">
      <c r="A97" s="42"/>
      <c r="B97" s="43"/>
      <c r="C97" s="44"/>
      <c r="D97" s="44"/>
      <c r="E97" s="299" t="s">
        <v>4379</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610</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4390</v>
      </c>
      <c r="F110" s="220" t="s">
        <v>4391</v>
      </c>
      <c r="G110" s="221" t="s">
        <v>329</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4392</v>
      </c>
    </row>
    <row r="111" s="2" customFormat="1">
      <c r="A111" s="42"/>
      <c r="B111" s="43"/>
      <c r="C111" s="44"/>
      <c r="D111" s="231" t="s">
        <v>236</v>
      </c>
      <c r="E111" s="44"/>
      <c r="F111" s="232" t="s">
        <v>4393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323</v>
      </c>
      <c r="E112" s="44"/>
      <c r="F112" s="279" t="s">
        <v>4394</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323</v>
      </c>
      <c r="AU112" s="20" t="s">
        <v>92</v>
      </c>
    </row>
    <row r="113" s="14" customFormat="1">
      <c r="A113" s="14"/>
      <c r="B113" s="247"/>
      <c r="C113" s="248"/>
      <c r="D113" s="238" t="s">
        <v>238</v>
      </c>
      <c r="E113" s="249" t="s">
        <v>44</v>
      </c>
      <c r="F113" s="250" t="s">
        <v>4395</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4396</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4376</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343</v>
      </c>
      <c r="F116" s="220" t="s">
        <v>344</v>
      </c>
      <c r="G116" s="221" t="s">
        <v>329</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4397</v>
      </c>
    </row>
    <row r="117" s="2" customFormat="1">
      <c r="A117" s="42"/>
      <c r="B117" s="43"/>
      <c r="C117" s="44"/>
      <c r="D117" s="231" t="s">
        <v>236</v>
      </c>
      <c r="E117" s="44"/>
      <c r="F117" s="232" t="s">
        <v>346</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4398</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4399</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352</v>
      </c>
      <c r="F121" s="220" t="s">
        <v>353</v>
      </c>
      <c r="G121" s="221" t="s">
        <v>329</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4400</v>
      </c>
    </row>
    <row r="122" s="2" customFormat="1">
      <c r="A122" s="42"/>
      <c r="B122" s="43"/>
      <c r="C122" s="44"/>
      <c r="D122" s="231" t="s">
        <v>236</v>
      </c>
      <c r="E122" s="44"/>
      <c r="F122" s="232" t="s">
        <v>355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4399</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4401</v>
      </c>
      <c r="F124" s="220" t="s">
        <v>4402</v>
      </c>
      <c r="G124" s="221" t="s">
        <v>329</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4403</v>
      </c>
    </row>
    <row r="125" s="2" customFormat="1">
      <c r="A125" s="42"/>
      <c r="B125" s="43"/>
      <c r="C125" s="44"/>
      <c r="D125" s="231" t="s">
        <v>236</v>
      </c>
      <c r="E125" s="44"/>
      <c r="F125" s="232" t="s">
        <v>4404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4405</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4406</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4378</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4407</v>
      </c>
      <c r="F129" s="220" t="s">
        <v>4408</v>
      </c>
      <c r="G129" s="221" t="s">
        <v>329</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4409</v>
      </c>
    </row>
    <row r="130" s="2" customFormat="1">
      <c r="A130" s="42"/>
      <c r="B130" s="43"/>
      <c r="C130" s="44"/>
      <c r="D130" s="231" t="s">
        <v>236</v>
      </c>
      <c r="E130" s="44"/>
      <c r="F130" s="232" t="s">
        <v>4410</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4411</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4412</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4377</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4413</v>
      </c>
      <c r="F134" s="271" t="s">
        <v>4414</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4415</v>
      </c>
    </row>
    <row r="135" s="14" customFormat="1">
      <c r="A135" s="14"/>
      <c r="B135" s="247"/>
      <c r="C135" s="248"/>
      <c r="D135" s="238" t="s">
        <v>238</v>
      </c>
      <c r="E135" s="249" t="s">
        <v>44</v>
      </c>
      <c r="F135" s="250" t="s">
        <v>4377</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4416</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1147</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4417</v>
      </c>
      <c r="F138" s="220" t="s">
        <v>4418</v>
      </c>
      <c r="G138" s="221" t="s">
        <v>4419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4420</v>
      </c>
    </row>
    <row r="139" s="2" customFormat="1" ht="16.5" customHeight="1">
      <c r="A139" s="42"/>
      <c r="B139" s="43"/>
      <c r="C139" s="218" t="s">
        <v>282</v>
      </c>
      <c r="D139" s="218" t="s">
        <v>230</v>
      </c>
      <c r="E139" s="219" t="s">
        <v>4421</v>
      </c>
      <c r="F139" s="220" t="s">
        <v>4422</v>
      </c>
      <c r="G139" s="221" t="s">
        <v>4419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4423</v>
      </c>
    </row>
    <row r="140" s="12" customFormat="1" ht="22.8" customHeight="1">
      <c r="A140" s="12"/>
      <c r="B140" s="202"/>
      <c r="C140" s="203"/>
      <c r="D140" s="204" t="s">
        <v>81</v>
      </c>
      <c r="E140" s="216" t="s">
        <v>145</v>
      </c>
      <c r="F140" s="216" t="s">
        <v>914</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4424</v>
      </c>
      <c r="F141" s="220" t="s">
        <v>4425</v>
      </c>
      <c r="G141" s="221" t="s">
        <v>329</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4426</v>
      </c>
    </row>
    <row r="142" s="2" customFormat="1">
      <c r="A142" s="42"/>
      <c r="B142" s="43"/>
      <c r="C142" s="44"/>
      <c r="D142" s="231" t="s">
        <v>236</v>
      </c>
      <c r="E142" s="44"/>
      <c r="F142" s="232" t="s">
        <v>4427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4405</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4428</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4429</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4430</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310</v>
      </c>
      <c r="D147" s="218" t="s">
        <v>230</v>
      </c>
      <c r="E147" s="219" t="s">
        <v>4431</v>
      </c>
      <c r="F147" s="220" t="s">
        <v>4432</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4433</v>
      </c>
    </row>
    <row r="148" s="2" customFormat="1">
      <c r="A148" s="42"/>
      <c r="B148" s="43"/>
      <c r="C148" s="44"/>
      <c r="D148" s="231" t="s">
        <v>236</v>
      </c>
      <c r="E148" s="44"/>
      <c r="F148" s="232" t="s">
        <v>4434</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326</v>
      </c>
      <c r="D149" s="269" t="s">
        <v>277</v>
      </c>
      <c r="E149" s="270" t="s">
        <v>4435</v>
      </c>
      <c r="F149" s="271" t="s">
        <v>4436</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4437</v>
      </c>
    </row>
    <row r="150" s="2" customFormat="1" ht="24.15" customHeight="1">
      <c r="A150" s="42"/>
      <c r="B150" s="43"/>
      <c r="C150" s="218" t="s">
        <v>8</v>
      </c>
      <c r="D150" s="218" t="s">
        <v>230</v>
      </c>
      <c r="E150" s="219" t="s">
        <v>4438</v>
      </c>
      <c r="F150" s="220" t="s">
        <v>4439</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4440</v>
      </c>
    </row>
    <row r="151" s="2" customFormat="1">
      <c r="A151" s="42"/>
      <c r="B151" s="43"/>
      <c r="C151" s="44"/>
      <c r="D151" s="231" t="s">
        <v>236</v>
      </c>
      <c r="E151" s="44"/>
      <c r="F151" s="232" t="s">
        <v>4441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342</v>
      </c>
      <c r="D152" s="269" t="s">
        <v>277</v>
      </c>
      <c r="E152" s="270" t="s">
        <v>4442</v>
      </c>
      <c r="F152" s="271" t="s">
        <v>4443</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4444</v>
      </c>
    </row>
    <row r="153" s="2" customFormat="1" ht="24.15" customHeight="1">
      <c r="A153" s="42"/>
      <c r="B153" s="43"/>
      <c r="C153" s="218" t="s">
        <v>351</v>
      </c>
      <c r="D153" s="218" t="s">
        <v>230</v>
      </c>
      <c r="E153" s="219" t="s">
        <v>4445</v>
      </c>
      <c r="F153" s="220" t="s">
        <v>4446</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4447</v>
      </c>
    </row>
    <row r="154" s="2" customFormat="1">
      <c r="A154" s="42"/>
      <c r="B154" s="43"/>
      <c r="C154" s="44"/>
      <c r="D154" s="231" t="s">
        <v>236</v>
      </c>
      <c r="E154" s="44"/>
      <c r="F154" s="232" t="s">
        <v>4448</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356</v>
      </c>
      <c r="D155" s="269" t="s">
        <v>277</v>
      </c>
      <c r="E155" s="270" t="s">
        <v>4449</v>
      </c>
      <c r="F155" s="271" t="s">
        <v>4450</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4451</v>
      </c>
    </row>
    <row r="156" s="2" customFormat="1" ht="24.15" customHeight="1">
      <c r="A156" s="42"/>
      <c r="B156" s="43"/>
      <c r="C156" s="218" t="s">
        <v>365</v>
      </c>
      <c r="D156" s="218" t="s">
        <v>230</v>
      </c>
      <c r="E156" s="219" t="s">
        <v>4452</v>
      </c>
      <c r="F156" s="220" t="s">
        <v>4453</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4454</v>
      </c>
    </row>
    <row r="157" s="2" customFormat="1">
      <c r="A157" s="42"/>
      <c r="B157" s="43"/>
      <c r="C157" s="44"/>
      <c r="D157" s="231" t="s">
        <v>236</v>
      </c>
      <c r="E157" s="44"/>
      <c r="F157" s="232" t="s">
        <v>4455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373</v>
      </c>
      <c r="D158" s="269" t="s">
        <v>277</v>
      </c>
      <c r="E158" s="270" t="s">
        <v>4456</v>
      </c>
      <c r="F158" s="271" t="s">
        <v>4457</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4458</v>
      </c>
    </row>
    <row r="159" s="12" customFormat="1" ht="22.8" customHeight="1">
      <c r="A159" s="12"/>
      <c r="B159" s="202"/>
      <c r="C159" s="203"/>
      <c r="D159" s="204" t="s">
        <v>81</v>
      </c>
      <c r="E159" s="216" t="s">
        <v>371</v>
      </c>
      <c r="F159" s="216" t="s">
        <v>372</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315</v>
      </c>
      <c r="D160" s="218" t="s">
        <v>230</v>
      </c>
      <c r="E160" s="219" t="s">
        <v>2600</v>
      </c>
      <c r="F160" s="220" t="s">
        <v>2601</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4459</v>
      </c>
    </row>
    <row r="161" s="2" customFormat="1">
      <c r="A161" s="42"/>
      <c r="B161" s="43"/>
      <c r="C161" s="44"/>
      <c r="D161" s="231" t="s">
        <v>236</v>
      </c>
      <c r="E161" s="44"/>
      <c r="F161" s="232" t="s">
        <v>2603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319</v>
      </c>
      <c r="D162" s="218" t="s">
        <v>230</v>
      </c>
      <c r="E162" s="219" t="s">
        <v>4460</v>
      </c>
      <c r="F162" s="220" t="s">
        <v>4461</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4462</v>
      </c>
    </row>
    <row r="163" s="2" customFormat="1">
      <c r="A163" s="42"/>
      <c r="B163" s="43"/>
      <c r="C163" s="44"/>
      <c r="D163" s="231" t="s">
        <v>236</v>
      </c>
      <c r="E163" s="44"/>
      <c r="F163" s="232" t="s">
        <v>4463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984</v>
      </c>
      <c r="F164" s="205" t="s">
        <v>985</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1057</v>
      </c>
      <c r="F165" s="216" t="s">
        <v>1058</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490</v>
      </c>
      <c r="D166" s="218" t="s">
        <v>230</v>
      </c>
      <c r="E166" s="219" t="s">
        <v>4464</v>
      </c>
      <c r="F166" s="220" t="s">
        <v>4465</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365</v>
      </c>
      <c r="BM166" s="229" t="s">
        <v>4466</v>
      </c>
    </row>
    <row r="167" s="2" customFormat="1">
      <c r="A167" s="42"/>
      <c r="B167" s="43"/>
      <c r="C167" s="44"/>
      <c r="D167" s="231" t="s">
        <v>236</v>
      </c>
      <c r="E167" s="44"/>
      <c r="F167" s="232" t="s">
        <v>4467</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4468</v>
      </c>
      <c r="F168" s="271" t="s">
        <v>4469</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549</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365</v>
      </c>
      <c r="BM168" s="229" t="s">
        <v>4470</v>
      </c>
    </row>
    <row r="169" s="14" customFormat="1">
      <c r="A169" s="14"/>
      <c r="B169" s="247"/>
      <c r="C169" s="248"/>
      <c r="D169" s="238" t="s">
        <v>238</v>
      </c>
      <c r="E169" s="248"/>
      <c r="F169" s="250" t="s">
        <v>4471</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501</v>
      </c>
      <c r="D170" s="269" t="s">
        <v>277</v>
      </c>
      <c r="E170" s="270" t="s">
        <v>4472</v>
      </c>
      <c r="F170" s="271" t="s">
        <v>4473</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549</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365</v>
      </c>
      <c r="BM170" s="229" t="s">
        <v>4474</v>
      </c>
    </row>
    <row r="171" s="14" customFormat="1">
      <c r="A171" s="14"/>
      <c r="B171" s="247"/>
      <c r="C171" s="248"/>
      <c r="D171" s="238" t="s">
        <v>238</v>
      </c>
      <c r="E171" s="248"/>
      <c r="F171" s="250" t="s">
        <v>4475</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506</v>
      </c>
      <c r="D172" s="269" t="s">
        <v>277</v>
      </c>
      <c r="E172" s="270" t="s">
        <v>4476</v>
      </c>
      <c r="F172" s="271" t="s">
        <v>4477</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549</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365</v>
      </c>
      <c r="BM172" s="229" t="s">
        <v>4478</v>
      </c>
    </row>
    <row r="173" s="14" customFormat="1">
      <c r="A173" s="14"/>
      <c r="B173" s="247"/>
      <c r="C173" s="248"/>
      <c r="D173" s="238" t="s">
        <v>238</v>
      </c>
      <c r="E173" s="248"/>
      <c r="F173" s="250" t="s">
        <v>4479</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511</v>
      </c>
      <c r="D174" s="269" t="s">
        <v>277</v>
      </c>
      <c r="E174" s="270" t="s">
        <v>4480</v>
      </c>
      <c r="F174" s="271" t="s">
        <v>4481</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549</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4482</v>
      </c>
    </row>
    <row r="175" s="14" customFormat="1">
      <c r="A175" s="14"/>
      <c r="B175" s="247"/>
      <c r="C175" s="248"/>
      <c r="D175" s="238" t="s">
        <v>238</v>
      </c>
      <c r="E175" s="248"/>
      <c r="F175" s="250" t="s">
        <v>4483</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516</v>
      </c>
      <c r="D176" s="269" t="s">
        <v>277</v>
      </c>
      <c r="E176" s="270" t="s">
        <v>4484</v>
      </c>
      <c r="F176" s="271" t="s">
        <v>4485</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549</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365</v>
      </c>
      <c r="BM176" s="229" t="s">
        <v>4486</v>
      </c>
    </row>
    <row r="177" s="14" customFormat="1">
      <c r="A177" s="14"/>
      <c r="B177" s="247"/>
      <c r="C177" s="248"/>
      <c r="D177" s="238" t="s">
        <v>238</v>
      </c>
      <c r="E177" s="248"/>
      <c r="F177" s="250" t="s">
        <v>4487</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520</v>
      </c>
      <c r="D178" s="269" t="s">
        <v>277</v>
      </c>
      <c r="E178" s="270" t="s">
        <v>4488</v>
      </c>
      <c r="F178" s="271" t="s">
        <v>4489</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549</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365</v>
      </c>
      <c r="BM178" s="229" t="s">
        <v>4490</v>
      </c>
    </row>
    <row r="179" s="14" customFormat="1">
      <c r="A179" s="14"/>
      <c r="B179" s="247"/>
      <c r="C179" s="248"/>
      <c r="D179" s="238" t="s">
        <v>238</v>
      </c>
      <c r="E179" s="248"/>
      <c r="F179" s="250" t="s">
        <v>4491</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525</v>
      </c>
      <c r="D180" s="269" t="s">
        <v>277</v>
      </c>
      <c r="E180" s="270" t="s">
        <v>4492</v>
      </c>
      <c r="F180" s="271" t="s">
        <v>4493</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549</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365</v>
      </c>
      <c r="BM180" s="229" t="s">
        <v>4494</v>
      </c>
    </row>
    <row r="181" s="14" customFormat="1">
      <c r="A181" s="14"/>
      <c r="B181" s="247"/>
      <c r="C181" s="248"/>
      <c r="D181" s="238" t="s">
        <v>238</v>
      </c>
      <c r="E181" s="248"/>
      <c r="F181" s="250" t="s">
        <v>4483</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529</v>
      </c>
      <c r="D182" s="218" t="s">
        <v>230</v>
      </c>
      <c r="E182" s="219" t="s">
        <v>4495</v>
      </c>
      <c r="F182" s="220" t="s">
        <v>4496</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365</v>
      </c>
      <c r="BM182" s="229" t="s">
        <v>4497</v>
      </c>
    </row>
    <row r="183" s="2" customFormat="1">
      <c r="A183" s="42"/>
      <c r="B183" s="43"/>
      <c r="C183" s="44"/>
      <c r="D183" s="231" t="s">
        <v>236</v>
      </c>
      <c r="E183" s="44"/>
      <c r="F183" s="232" t="s">
        <v>4498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4499</v>
      </c>
      <c r="F184" s="216" t="s">
        <v>4500</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534</v>
      </c>
      <c r="D185" s="218" t="s">
        <v>230</v>
      </c>
      <c r="E185" s="219" t="s">
        <v>4501</v>
      </c>
      <c r="F185" s="220" t="s">
        <v>4502</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365</v>
      </c>
      <c r="BM185" s="229" t="s">
        <v>4503</v>
      </c>
    </row>
    <row r="186" s="2" customFormat="1">
      <c r="A186" s="42"/>
      <c r="B186" s="43"/>
      <c r="C186" s="44"/>
      <c r="D186" s="231" t="s">
        <v>236</v>
      </c>
      <c r="E186" s="44"/>
      <c r="F186" s="232" t="s">
        <v>4504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539</v>
      </c>
      <c r="D187" s="218" t="s">
        <v>230</v>
      </c>
      <c r="E187" s="219" t="s">
        <v>4505</v>
      </c>
      <c r="F187" s="220" t="s">
        <v>4506</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365</v>
      </c>
      <c r="BM187" s="229" t="s">
        <v>4507</v>
      </c>
    </row>
    <row r="188" s="2" customFormat="1">
      <c r="A188" s="42"/>
      <c r="B188" s="43"/>
      <c r="C188" s="44"/>
      <c r="D188" s="231" t="s">
        <v>236</v>
      </c>
      <c r="E188" s="44"/>
      <c r="F188" s="232" t="s">
        <v>4508</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543</v>
      </c>
      <c r="D189" s="218" t="s">
        <v>230</v>
      </c>
      <c r="E189" s="219" t="s">
        <v>4509</v>
      </c>
      <c r="F189" s="220" t="s">
        <v>4510</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365</v>
      </c>
      <c r="BM189" s="229" t="s">
        <v>4511</v>
      </c>
    </row>
    <row r="190" s="2" customFormat="1">
      <c r="A190" s="42"/>
      <c r="B190" s="43"/>
      <c r="C190" s="44"/>
      <c r="D190" s="231" t="s">
        <v>236</v>
      </c>
      <c r="E190" s="44"/>
      <c r="F190" s="232" t="s">
        <v>4512</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323</v>
      </c>
      <c r="E191" s="44"/>
      <c r="F191" s="279" t="s">
        <v>4513</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92</v>
      </c>
    </row>
    <row r="192" s="2" customFormat="1" ht="16.5" customHeight="1">
      <c r="A192" s="42"/>
      <c r="B192" s="43"/>
      <c r="C192" s="218" t="s">
        <v>549</v>
      </c>
      <c r="D192" s="218" t="s">
        <v>230</v>
      </c>
      <c r="E192" s="219" t="s">
        <v>4514</v>
      </c>
      <c r="F192" s="220" t="s">
        <v>4515</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365</v>
      </c>
      <c r="BM192" s="229" t="s">
        <v>4516</v>
      </c>
    </row>
    <row r="193" s="2" customFormat="1">
      <c r="A193" s="42"/>
      <c r="B193" s="43"/>
      <c r="C193" s="44"/>
      <c r="D193" s="231" t="s">
        <v>236</v>
      </c>
      <c r="E193" s="44"/>
      <c r="F193" s="232" t="s">
        <v>4517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555</v>
      </c>
      <c r="D194" s="218" t="s">
        <v>230</v>
      </c>
      <c r="E194" s="219" t="s">
        <v>4518</v>
      </c>
      <c r="F194" s="220" t="s">
        <v>4519</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365</v>
      </c>
      <c r="BM194" s="229" t="s">
        <v>4520</v>
      </c>
    </row>
    <row r="195" s="2" customFormat="1">
      <c r="A195" s="42"/>
      <c r="B195" s="43"/>
      <c r="C195" s="44"/>
      <c r="D195" s="231" t="s">
        <v>236</v>
      </c>
      <c r="E195" s="44"/>
      <c r="F195" s="232" t="s">
        <v>4521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560</v>
      </c>
      <c r="D196" s="218" t="s">
        <v>230</v>
      </c>
      <c r="E196" s="219" t="s">
        <v>4522</v>
      </c>
      <c r="F196" s="220" t="s">
        <v>4523</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365</v>
      </c>
      <c r="BM196" s="229" t="s">
        <v>4524</v>
      </c>
    </row>
    <row r="197" s="2" customFormat="1">
      <c r="A197" s="42"/>
      <c r="B197" s="43"/>
      <c r="C197" s="44"/>
      <c r="D197" s="231" t="s">
        <v>236</v>
      </c>
      <c r="E197" s="44"/>
      <c r="F197" s="232" t="s">
        <v>4525</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562</v>
      </c>
      <c r="D198" s="218" t="s">
        <v>230</v>
      </c>
      <c r="E198" s="219" t="s">
        <v>4526</v>
      </c>
      <c r="F198" s="220" t="s">
        <v>4527</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365</v>
      </c>
      <c r="BM198" s="229" t="s">
        <v>4528</v>
      </c>
    </row>
    <row r="199" s="2" customFormat="1">
      <c r="A199" s="42"/>
      <c r="B199" s="43"/>
      <c r="C199" s="44"/>
      <c r="D199" s="231" t="s">
        <v>236</v>
      </c>
      <c r="E199" s="44"/>
      <c r="F199" s="232" t="s">
        <v>4529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568</v>
      </c>
      <c r="D200" s="218" t="s">
        <v>230</v>
      </c>
      <c r="E200" s="219" t="s">
        <v>4530</v>
      </c>
      <c r="F200" s="220" t="s">
        <v>4531</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365</v>
      </c>
      <c r="BM200" s="229" t="s">
        <v>4532</v>
      </c>
    </row>
    <row r="201" s="2" customFormat="1">
      <c r="A201" s="42"/>
      <c r="B201" s="43"/>
      <c r="C201" s="44"/>
      <c r="D201" s="231" t="s">
        <v>236</v>
      </c>
      <c r="E201" s="44"/>
      <c r="F201" s="232" t="s">
        <v>4533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570</v>
      </c>
      <c r="D202" s="218" t="s">
        <v>230</v>
      </c>
      <c r="E202" s="219" t="s">
        <v>4534</v>
      </c>
      <c r="F202" s="220" t="s">
        <v>4535</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365</v>
      </c>
      <c r="BM202" s="229" t="s">
        <v>4536</v>
      </c>
    </row>
    <row r="203" s="2" customFormat="1">
      <c r="A203" s="42"/>
      <c r="B203" s="43"/>
      <c r="C203" s="44"/>
      <c r="D203" s="231" t="s">
        <v>236</v>
      </c>
      <c r="E203" s="44"/>
      <c r="F203" s="232" t="s">
        <v>4537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572</v>
      </c>
      <c r="D204" s="218" t="s">
        <v>230</v>
      </c>
      <c r="E204" s="219" t="s">
        <v>4538</v>
      </c>
      <c r="F204" s="220" t="s">
        <v>4539</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365</v>
      </c>
      <c r="BM204" s="229" t="s">
        <v>4540</v>
      </c>
    </row>
    <row r="205" s="2" customFormat="1">
      <c r="A205" s="42"/>
      <c r="B205" s="43"/>
      <c r="C205" s="44"/>
      <c r="D205" s="231" t="s">
        <v>236</v>
      </c>
      <c r="E205" s="44"/>
      <c r="F205" s="232" t="s">
        <v>4541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574</v>
      </c>
      <c r="D206" s="218" t="s">
        <v>230</v>
      </c>
      <c r="E206" s="219" t="s">
        <v>4542</v>
      </c>
      <c r="F206" s="220" t="s">
        <v>4543</v>
      </c>
      <c r="G206" s="221" t="s">
        <v>413</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4544</v>
      </c>
    </row>
    <row r="207" s="2" customFormat="1">
      <c r="A207" s="42"/>
      <c r="B207" s="43"/>
      <c r="C207" s="44"/>
      <c r="D207" s="231" t="s">
        <v>236</v>
      </c>
      <c r="E207" s="44"/>
      <c r="F207" s="232" t="s">
        <v>4545</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580</v>
      </c>
      <c r="D208" s="218" t="s">
        <v>230</v>
      </c>
      <c r="E208" s="219" t="s">
        <v>4546</v>
      </c>
      <c r="F208" s="220" t="s">
        <v>4547</v>
      </c>
      <c r="G208" s="221" t="s">
        <v>413</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4548</v>
      </c>
    </row>
    <row r="209" s="2" customFormat="1">
      <c r="A209" s="42"/>
      <c r="B209" s="43"/>
      <c r="C209" s="44"/>
      <c r="D209" s="231" t="s">
        <v>236</v>
      </c>
      <c r="E209" s="44"/>
      <c r="F209" s="232" t="s">
        <v>4549</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585</v>
      </c>
      <c r="D210" s="218" t="s">
        <v>230</v>
      </c>
      <c r="E210" s="219" t="s">
        <v>4550</v>
      </c>
      <c r="F210" s="220" t="s">
        <v>4551</v>
      </c>
      <c r="G210" s="221" t="s">
        <v>413</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365</v>
      </c>
      <c r="BM210" s="229" t="s">
        <v>4552</v>
      </c>
    </row>
    <row r="211" s="2" customFormat="1">
      <c r="A211" s="42"/>
      <c r="B211" s="43"/>
      <c r="C211" s="44"/>
      <c r="D211" s="231" t="s">
        <v>236</v>
      </c>
      <c r="E211" s="44"/>
      <c r="F211" s="232" t="s">
        <v>4553</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882</v>
      </c>
      <c r="D212" s="218" t="s">
        <v>230</v>
      </c>
      <c r="E212" s="219" t="s">
        <v>4554</v>
      </c>
      <c r="F212" s="220" t="s">
        <v>4555</v>
      </c>
      <c r="G212" s="221" t="s">
        <v>413</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365</v>
      </c>
      <c r="BM212" s="229" t="s">
        <v>4556</v>
      </c>
    </row>
    <row r="213" s="2" customFormat="1">
      <c r="A213" s="42"/>
      <c r="B213" s="43"/>
      <c r="C213" s="44"/>
      <c r="D213" s="231" t="s">
        <v>236</v>
      </c>
      <c r="E213" s="44"/>
      <c r="F213" s="232" t="s">
        <v>4557</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887</v>
      </c>
      <c r="D214" s="218" t="s">
        <v>230</v>
      </c>
      <c r="E214" s="219" t="s">
        <v>4558</v>
      </c>
      <c r="F214" s="220" t="s">
        <v>4559</v>
      </c>
      <c r="G214" s="221" t="s">
        <v>413</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365</v>
      </c>
      <c r="BM214" s="229" t="s">
        <v>4560</v>
      </c>
    </row>
    <row r="215" s="2" customFormat="1" ht="16.5" customHeight="1">
      <c r="A215" s="42"/>
      <c r="B215" s="43"/>
      <c r="C215" s="218" t="s">
        <v>900</v>
      </c>
      <c r="D215" s="218" t="s">
        <v>230</v>
      </c>
      <c r="E215" s="219" t="s">
        <v>4561</v>
      </c>
      <c r="F215" s="220" t="s">
        <v>4562</v>
      </c>
      <c r="G215" s="221" t="s">
        <v>413</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365</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365</v>
      </c>
      <c r="BM215" s="229" t="s">
        <v>4563</v>
      </c>
    </row>
    <row r="216" s="2" customFormat="1" ht="16.5" customHeight="1">
      <c r="A216" s="42"/>
      <c r="B216" s="43"/>
      <c r="C216" s="218" t="s">
        <v>908</v>
      </c>
      <c r="D216" s="218" t="s">
        <v>230</v>
      </c>
      <c r="E216" s="219" t="s">
        <v>4564</v>
      </c>
      <c r="F216" s="220" t="s">
        <v>4565</v>
      </c>
      <c r="G216" s="221" t="s">
        <v>413</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365</v>
      </c>
      <c r="BM216" s="229" t="s">
        <v>4566</v>
      </c>
    </row>
    <row r="217" s="2" customFormat="1" ht="16.5" customHeight="1">
      <c r="A217" s="42"/>
      <c r="B217" s="43"/>
      <c r="C217" s="218" t="s">
        <v>915</v>
      </c>
      <c r="D217" s="218" t="s">
        <v>230</v>
      </c>
      <c r="E217" s="219" t="s">
        <v>4567</v>
      </c>
      <c r="F217" s="220" t="s">
        <v>4568</v>
      </c>
      <c r="G217" s="221" t="s">
        <v>413</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365</v>
      </c>
      <c r="BM217" s="229" t="s">
        <v>4569</v>
      </c>
    </row>
    <row r="218" s="2" customFormat="1">
      <c r="A218" s="42"/>
      <c r="B218" s="43"/>
      <c r="C218" s="44"/>
      <c r="D218" s="231" t="s">
        <v>236</v>
      </c>
      <c r="E218" s="44"/>
      <c r="F218" s="232" t="s">
        <v>4570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323</v>
      </c>
      <c r="E219" s="44"/>
      <c r="F219" s="279" t="s">
        <v>4571</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323</v>
      </c>
      <c r="AU219" s="20" t="s">
        <v>92</v>
      </c>
    </row>
    <row r="220" s="2" customFormat="1" ht="16.5" customHeight="1">
      <c r="A220" s="42"/>
      <c r="B220" s="43"/>
      <c r="C220" s="218" t="s">
        <v>924</v>
      </c>
      <c r="D220" s="218" t="s">
        <v>230</v>
      </c>
      <c r="E220" s="219" t="s">
        <v>4572</v>
      </c>
      <c r="F220" s="220" t="s">
        <v>4573</v>
      </c>
      <c r="G220" s="221" t="s">
        <v>413</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365</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365</v>
      </c>
      <c r="BM220" s="229" t="s">
        <v>4574</v>
      </c>
    </row>
    <row r="221" s="2" customFormat="1">
      <c r="A221" s="42"/>
      <c r="B221" s="43"/>
      <c r="C221" s="44"/>
      <c r="D221" s="231" t="s">
        <v>236</v>
      </c>
      <c r="E221" s="44"/>
      <c r="F221" s="232" t="s">
        <v>4575</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931</v>
      </c>
      <c r="D222" s="218" t="s">
        <v>230</v>
      </c>
      <c r="E222" s="219" t="s">
        <v>4576</v>
      </c>
      <c r="F222" s="220" t="s">
        <v>4577</v>
      </c>
      <c r="G222" s="221" t="s">
        <v>413</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365</v>
      </c>
      <c r="BM222" s="229" t="s">
        <v>4578</v>
      </c>
    </row>
    <row r="223" s="2" customFormat="1" ht="16.5" customHeight="1">
      <c r="A223" s="42"/>
      <c r="B223" s="43"/>
      <c r="C223" s="218" t="s">
        <v>937</v>
      </c>
      <c r="D223" s="218" t="s">
        <v>230</v>
      </c>
      <c r="E223" s="219" t="s">
        <v>4579</v>
      </c>
      <c r="F223" s="220" t="s">
        <v>4580</v>
      </c>
      <c r="G223" s="221" t="s">
        <v>413</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365</v>
      </c>
      <c r="BM223" s="229" t="s">
        <v>4581</v>
      </c>
    </row>
    <row r="224" s="2" customFormat="1" ht="16.5" customHeight="1">
      <c r="A224" s="42"/>
      <c r="B224" s="43"/>
      <c r="C224" s="218" t="s">
        <v>945</v>
      </c>
      <c r="D224" s="218" t="s">
        <v>230</v>
      </c>
      <c r="E224" s="219" t="s">
        <v>4582</v>
      </c>
      <c r="F224" s="220" t="s">
        <v>4583</v>
      </c>
      <c r="G224" s="221" t="s">
        <v>4419</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365</v>
      </c>
      <c r="BM224" s="229" t="s">
        <v>4584</v>
      </c>
    </row>
    <row r="225" s="2" customFormat="1" ht="16.5" customHeight="1">
      <c r="A225" s="42"/>
      <c r="B225" s="43"/>
      <c r="C225" s="218" t="s">
        <v>951</v>
      </c>
      <c r="D225" s="218" t="s">
        <v>230</v>
      </c>
      <c r="E225" s="219" t="s">
        <v>4585</v>
      </c>
      <c r="F225" s="220" t="s">
        <v>4586</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365</v>
      </c>
      <c r="BM225" s="229" t="s">
        <v>4587</v>
      </c>
    </row>
    <row r="226" s="2" customFormat="1">
      <c r="A226" s="42"/>
      <c r="B226" s="43"/>
      <c r="C226" s="44"/>
      <c r="D226" s="231" t="s">
        <v>236</v>
      </c>
      <c r="E226" s="44"/>
      <c r="F226" s="232" t="s">
        <v>4588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958</v>
      </c>
      <c r="D227" s="218" t="s">
        <v>230</v>
      </c>
      <c r="E227" s="219" t="s">
        <v>4589</v>
      </c>
      <c r="F227" s="220" t="s">
        <v>4590</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365</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365</v>
      </c>
      <c r="BM227" s="229" t="s">
        <v>4591</v>
      </c>
    </row>
    <row r="228" s="2" customFormat="1">
      <c r="A228" s="42"/>
      <c r="B228" s="43"/>
      <c r="C228" s="44"/>
      <c r="D228" s="231" t="s">
        <v>236</v>
      </c>
      <c r="E228" s="44"/>
      <c r="F228" s="232" t="s">
        <v>4592</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4593</v>
      </c>
      <c r="F229" s="216" t="s">
        <v>4594</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966</v>
      </c>
      <c r="D230" s="218" t="s">
        <v>230</v>
      </c>
      <c r="E230" s="219" t="s">
        <v>4595</v>
      </c>
      <c r="F230" s="220" t="s">
        <v>4596</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365</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365</v>
      </c>
      <c r="BM230" s="229" t="s">
        <v>4597</v>
      </c>
    </row>
    <row r="231" s="2" customFormat="1">
      <c r="A231" s="42"/>
      <c r="B231" s="43"/>
      <c r="C231" s="44"/>
      <c r="D231" s="231" t="s">
        <v>236</v>
      </c>
      <c r="E231" s="44"/>
      <c r="F231" s="232" t="s">
        <v>4598</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972</v>
      </c>
      <c r="D232" s="218" t="s">
        <v>230</v>
      </c>
      <c r="E232" s="219" t="s">
        <v>4599</v>
      </c>
      <c r="F232" s="220" t="s">
        <v>4600</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365</v>
      </c>
      <c r="BM232" s="229" t="s">
        <v>4601</v>
      </c>
    </row>
    <row r="233" s="2" customFormat="1">
      <c r="A233" s="42"/>
      <c r="B233" s="43"/>
      <c r="C233" s="44"/>
      <c r="D233" s="231" t="s">
        <v>236</v>
      </c>
      <c r="E233" s="44"/>
      <c r="F233" s="232" t="s">
        <v>4602</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979</v>
      </c>
      <c r="D234" s="218" t="s">
        <v>230</v>
      </c>
      <c r="E234" s="219" t="s">
        <v>4603</v>
      </c>
      <c r="F234" s="220" t="s">
        <v>4604</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365</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365</v>
      </c>
      <c r="BM234" s="229" t="s">
        <v>4605</v>
      </c>
    </row>
    <row r="235" s="2" customFormat="1">
      <c r="A235" s="42"/>
      <c r="B235" s="43"/>
      <c r="C235" s="44"/>
      <c r="D235" s="231" t="s">
        <v>236</v>
      </c>
      <c r="E235" s="44"/>
      <c r="F235" s="232" t="s">
        <v>4606</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988</v>
      </c>
      <c r="D236" s="218" t="s">
        <v>230</v>
      </c>
      <c r="E236" s="219" t="s">
        <v>4607</v>
      </c>
      <c r="F236" s="220" t="s">
        <v>4608</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365</v>
      </c>
      <c r="BM236" s="229" t="s">
        <v>4609</v>
      </c>
    </row>
    <row r="237" s="2" customFormat="1">
      <c r="A237" s="42"/>
      <c r="B237" s="43"/>
      <c r="C237" s="44"/>
      <c r="D237" s="231" t="s">
        <v>236</v>
      </c>
      <c r="E237" s="44"/>
      <c r="F237" s="232" t="s">
        <v>4610</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998</v>
      </c>
      <c r="D238" s="218" t="s">
        <v>230</v>
      </c>
      <c r="E238" s="219" t="s">
        <v>4611</v>
      </c>
      <c r="F238" s="220" t="s">
        <v>4612</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365</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365</v>
      </c>
      <c r="BM238" s="229" t="s">
        <v>4613</v>
      </c>
    </row>
    <row r="239" s="2" customFormat="1">
      <c r="A239" s="42"/>
      <c r="B239" s="43"/>
      <c r="C239" s="44"/>
      <c r="D239" s="231" t="s">
        <v>236</v>
      </c>
      <c r="E239" s="44"/>
      <c r="F239" s="232" t="s">
        <v>4614</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1003</v>
      </c>
      <c r="D240" s="218" t="s">
        <v>230</v>
      </c>
      <c r="E240" s="219" t="s">
        <v>4615</v>
      </c>
      <c r="F240" s="220" t="s">
        <v>4616</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365</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365</v>
      </c>
      <c r="BM240" s="229" t="s">
        <v>4617</v>
      </c>
    </row>
    <row r="241" s="2" customFormat="1">
      <c r="A241" s="42"/>
      <c r="B241" s="43"/>
      <c r="C241" s="44"/>
      <c r="D241" s="231" t="s">
        <v>236</v>
      </c>
      <c r="E241" s="44"/>
      <c r="F241" s="232" t="s">
        <v>4618</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1008</v>
      </c>
      <c r="D242" s="218" t="s">
        <v>230</v>
      </c>
      <c r="E242" s="219" t="s">
        <v>4619</v>
      </c>
      <c r="F242" s="220" t="s">
        <v>4620</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365</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365</v>
      </c>
      <c r="BM242" s="229" t="s">
        <v>4621</v>
      </c>
    </row>
    <row r="243" s="2" customFormat="1">
      <c r="A243" s="42"/>
      <c r="B243" s="43"/>
      <c r="C243" s="44"/>
      <c r="D243" s="231" t="s">
        <v>236</v>
      </c>
      <c r="E243" s="44"/>
      <c r="F243" s="232" t="s">
        <v>4622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1015</v>
      </c>
      <c r="D244" s="218" t="s">
        <v>230</v>
      </c>
      <c r="E244" s="219" t="s">
        <v>4623</v>
      </c>
      <c r="F244" s="220" t="s">
        <v>4624</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365</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365</v>
      </c>
      <c r="BM244" s="229" t="s">
        <v>4625</v>
      </c>
    </row>
    <row r="245" s="2" customFormat="1">
      <c r="A245" s="42"/>
      <c r="B245" s="43"/>
      <c r="C245" s="44"/>
      <c r="D245" s="231" t="s">
        <v>236</v>
      </c>
      <c r="E245" s="44"/>
      <c r="F245" s="232" t="s">
        <v>4626</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1022</v>
      </c>
      <c r="D246" s="218" t="s">
        <v>230</v>
      </c>
      <c r="E246" s="219" t="s">
        <v>4627</v>
      </c>
      <c r="F246" s="220" t="s">
        <v>4628</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365</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365</v>
      </c>
      <c r="BM246" s="229" t="s">
        <v>4629</v>
      </c>
    </row>
    <row r="247" s="2" customFormat="1">
      <c r="A247" s="42"/>
      <c r="B247" s="43"/>
      <c r="C247" s="44"/>
      <c r="D247" s="231" t="s">
        <v>236</v>
      </c>
      <c r="E247" s="44"/>
      <c r="F247" s="232" t="s">
        <v>4630</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1027</v>
      </c>
      <c r="D248" s="218" t="s">
        <v>230</v>
      </c>
      <c r="E248" s="219" t="s">
        <v>4631</v>
      </c>
      <c r="F248" s="220" t="s">
        <v>4632</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365</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365</v>
      </c>
      <c r="BM248" s="229" t="s">
        <v>4633</v>
      </c>
    </row>
    <row r="249" s="2" customFormat="1">
      <c r="A249" s="42"/>
      <c r="B249" s="43"/>
      <c r="C249" s="44"/>
      <c r="D249" s="231" t="s">
        <v>236</v>
      </c>
      <c r="E249" s="44"/>
      <c r="F249" s="232" t="s">
        <v>4634</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1031</v>
      </c>
      <c r="D250" s="218" t="s">
        <v>230</v>
      </c>
      <c r="E250" s="219" t="s">
        <v>4635</v>
      </c>
      <c r="F250" s="220" t="s">
        <v>4636</v>
      </c>
      <c r="G250" s="221" t="s">
        <v>413</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365</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365</v>
      </c>
      <c r="BM250" s="229" t="s">
        <v>4637</v>
      </c>
    </row>
    <row r="251" s="2" customFormat="1">
      <c r="A251" s="42"/>
      <c r="B251" s="43"/>
      <c r="C251" s="44"/>
      <c r="D251" s="231" t="s">
        <v>236</v>
      </c>
      <c r="E251" s="44"/>
      <c r="F251" s="232" t="s">
        <v>4638</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1037</v>
      </c>
      <c r="D252" s="218" t="s">
        <v>230</v>
      </c>
      <c r="E252" s="219" t="s">
        <v>4639</v>
      </c>
      <c r="F252" s="220" t="s">
        <v>4640</v>
      </c>
      <c r="G252" s="221" t="s">
        <v>413</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365</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365</v>
      </c>
      <c r="BM252" s="229" t="s">
        <v>4641</v>
      </c>
    </row>
    <row r="253" s="2" customFormat="1">
      <c r="A253" s="42"/>
      <c r="B253" s="43"/>
      <c r="C253" s="44"/>
      <c r="D253" s="231" t="s">
        <v>236</v>
      </c>
      <c r="E253" s="44"/>
      <c r="F253" s="232" t="s">
        <v>4642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1047</v>
      </c>
      <c r="D254" s="218" t="s">
        <v>230</v>
      </c>
      <c r="E254" s="219" t="s">
        <v>4643</v>
      </c>
      <c r="F254" s="220" t="s">
        <v>4644</v>
      </c>
      <c r="G254" s="221" t="s">
        <v>413</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365</v>
      </c>
      <c r="BM254" s="229" t="s">
        <v>4645</v>
      </c>
    </row>
    <row r="255" s="2" customFormat="1">
      <c r="A255" s="42"/>
      <c r="B255" s="43"/>
      <c r="C255" s="44"/>
      <c r="D255" s="231" t="s">
        <v>236</v>
      </c>
      <c r="E255" s="44"/>
      <c r="F255" s="232" t="s">
        <v>4646</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1052</v>
      </c>
      <c r="D256" s="218" t="s">
        <v>230</v>
      </c>
      <c r="E256" s="219" t="s">
        <v>4647</v>
      </c>
      <c r="F256" s="220" t="s">
        <v>4648</v>
      </c>
      <c r="G256" s="221" t="s">
        <v>413</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365</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365</v>
      </c>
      <c r="BM256" s="229" t="s">
        <v>4649</v>
      </c>
    </row>
    <row r="257" s="2" customFormat="1">
      <c r="A257" s="42"/>
      <c r="B257" s="43"/>
      <c r="C257" s="44"/>
      <c r="D257" s="231" t="s">
        <v>236</v>
      </c>
      <c r="E257" s="44"/>
      <c r="F257" s="232" t="s">
        <v>4650</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1059</v>
      </c>
      <c r="D258" s="218" t="s">
        <v>230</v>
      </c>
      <c r="E258" s="219" t="s">
        <v>4651</v>
      </c>
      <c r="F258" s="220" t="s">
        <v>4652</v>
      </c>
      <c r="G258" s="221" t="s">
        <v>413</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365</v>
      </c>
      <c r="BM258" s="229" t="s">
        <v>4653</v>
      </c>
    </row>
    <row r="259" s="2" customFormat="1">
      <c r="A259" s="42"/>
      <c r="B259" s="43"/>
      <c r="C259" s="44"/>
      <c r="D259" s="231" t="s">
        <v>236</v>
      </c>
      <c r="E259" s="44"/>
      <c r="F259" s="232" t="s">
        <v>4654</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1065</v>
      </c>
      <c r="D260" s="218" t="s">
        <v>230</v>
      </c>
      <c r="E260" s="219" t="s">
        <v>4655</v>
      </c>
      <c r="F260" s="220" t="s">
        <v>4656</v>
      </c>
      <c r="G260" s="221" t="s">
        <v>413</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365</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365</v>
      </c>
      <c r="BM260" s="229" t="s">
        <v>4657</v>
      </c>
    </row>
    <row r="261" s="2" customFormat="1">
      <c r="A261" s="42"/>
      <c r="B261" s="43"/>
      <c r="C261" s="44"/>
      <c r="D261" s="231" t="s">
        <v>236</v>
      </c>
      <c r="E261" s="44"/>
      <c r="F261" s="232" t="s">
        <v>4658</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1071</v>
      </c>
      <c r="D262" s="218" t="s">
        <v>230</v>
      </c>
      <c r="E262" s="219" t="s">
        <v>4659</v>
      </c>
      <c r="F262" s="220" t="s">
        <v>4660</v>
      </c>
      <c r="G262" s="221" t="s">
        <v>413</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365</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365</v>
      </c>
      <c r="BM262" s="229" t="s">
        <v>4661</v>
      </c>
    </row>
    <row r="263" s="2" customFormat="1">
      <c r="A263" s="42"/>
      <c r="B263" s="43"/>
      <c r="C263" s="44"/>
      <c r="D263" s="231" t="s">
        <v>236</v>
      </c>
      <c r="E263" s="44"/>
      <c r="F263" s="232" t="s">
        <v>4662</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1076</v>
      </c>
      <c r="D264" s="218" t="s">
        <v>230</v>
      </c>
      <c r="E264" s="219" t="s">
        <v>4663</v>
      </c>
      <c r="F264" s="220" t="s">
        <v>4664</v>
      </c>
      <c r="G264" s="221" t="s">
        <v>413</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365</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365</v>
      </c>
      <c r="BM264" s="229" t="s">
        <v>4665</v>
      </c>
    </row>
    <row r="265" s="2" customFormat="1">
      <c r="A265" s="42"/>
      <c r="B265" s="43"/>
      <c r="C265" s="44"/>
      <c r="D265" s="231" t="s">
        <v>236</v>
      </c>
      <c r="E265" s="44"/>
      <c r="F265" s="232" t="s">
        <v>4666</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1082</v>
      </c>
      <c r="D266" s="218" t="s">
        <v>230</v>
      </c>
      <c r="E266" s="219" t="s">
        <v>4667</v>
      </c>
      <c r="F266" s="220" t="s">
        <v>4668</v>
      </c>
      <c r="G266" s="221" t="s">
        <v>413</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365</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365</v>
      </c>
      <c r="BM266" s="229" t="s">
        <v>4669</v>
      </c>
    </row>
    <row r="267" s="2" customFormat="1">
      <c r="A267" s="42"/>
      <c r="B267" s="43"/>
      <c r="C267" s="44"/>
      <c r="D267" s="231" t="s">
        <v>236</v>
      </c>
      <c r="E267" s="44"/>
      <c r="F267" s="232" t="s">
        <v>4670</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1088</v>
      </c>
      <c r="D268" s="218" t="s">
        <v>230</v>
      </c>
      <c r="E268" s="219" t="s">
        <v>4671</v>
      </c>
      <c r="F268" s="220" t="s">
        <v>4672</v>
      </c>
      <c r="G268" s="221" t="s">
        <v>413</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365</v>
      </c>
      <c r="BM268" s="229" t="s">
        <v>4673</v>
      </c>
    </row>
    <row r="269" s="2" customFormat="1" ht="16.5" customHeight="1">
      <c r="A269" s="42"/>
      <c r="B269" s="43"/>
      <c r="C269" s="218" t="s">
        <v>1739</v>
      </c>
      <c r="D269" s="218" t="s">
        <v>230</v>
      </c>
      <c r="E269" s="219" t="s">
        <v>4674</v>
      </c>
      <c r="F269" s="220" t="s">
        <v>4675</v>
      </c>
      <c r="G269" s="221" t="s">
        <v>413</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365</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365</v>
      </c>
      <c r="BM269" s="229" t="s">
        <v>4676</v>
      </c>
    </row>
    <row r="270" s="2" customFormat="1">
      <c r="A270" s="42"/>
      <c r="B270" s="43"/>
      <c r="C270" s="44"/>
      <c r="D270" s="231" t="s">
        <v>236</v>
      </c>
      <c r="E270" s="44"/>
      <c r="F270" s="232" t="s">
        <v>4677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1743</v>
      </c>
      <c r="D271" s="218" t="s">
        <v>230</v>
      </c>
      <c r="E271" s="219" t="s">
        <v>4678</v>
      </c>
      <c r="F271" s="220" t="s">
        <v>4679</v>
      </c>
      <c r="G271" s="221" t="s">
        <v>413</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365</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365</v>
      </c>
      <c r="BM271" s="229" t="s">
        <v>4680</v>
      </c>
    </row>
    <row r="272" s="2" customFormat="1" ht="24.15" customHeight="1">
      <c r="A272" s="42"/>
      <c r="B272" s="43"/>
      <c r="C272" s="218" t="s">
        <v>1746</v>
      </c>
      <c r="D272" s="218" t="s">
        <v>230</v>
      </c>
      <c r="E272" s="219" t="s">
        <v>4681</v>
      </c>
      <c r="F272" s="220" t="s">
        <v>4682</v>
      </c>
      <c r="G272" s="221" t="s">
        <v>4419</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365</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365</v>
      </c>
      <c r="BM272" s="229" t="s">
        <v>4683</v>
      </c>
    </row>
    <row r="273" s="2" customFormat="1">
      <c r="A273" s="42"/>
      <c r="B273" s="43"/>
      <c r="C273" s="44"/>
      <c r="D273" s="238" t="s">
        <v>323</v>
      </c>
      <c r="E273" s="44"/>
      <c r="F273" s="279" t="s">
        <v>4684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323</v>
      </c>
      <c r="AU273" s="20" t="s">
        <v>92</v>
      </c>
    </row>
    <row r="274" s="2" customFormat="1" ht="24.15" customHeight="1">
      <c r="A274" s="42"/>
      <c r="B274" s="43"/>
      <c r="C274" s="218" t="s">
        <v>1752</v>
      </c>
      <c r="D274" s="218" t="s">
        <v>230</v>
      </c>
      <c r="E274" s="219" t="s">
        <v>4685</v>
      </c>
      <c r="F274" s="220" t="s">
        <v>4686</v>
      </c>
      <c r="G274" s="221" t="s">
        <v>4419</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365</v>
      </c>
      <c r="BM274" s="229" t="s">
        <v>4687</v>
      </c>
    </row>
    <row r="275" s="2" customFormat="1">
      <c r="A275" s="42"/>
      <c r="B275" s="43"/>
      <c r="C275" s="44"/>
      <c r="D275" s="238" t="s">
        <v>323</v>
      </c>
      <c r="E275" s="44"/>
      <c r="F275" s="279" t="s">
        <v>4688</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323</v>
      </c>
      <c r="AU275" s="20" t="s">
        <v>92</v>
      </c>
    </row>
    <row r="276" s="2" customFormat="1" ht="16.5" customHeight="1">
      <c r="A276" s="42"/>
      <c r="B276" s="43"/>
      <c r="C276" s="218" t="s">
        <v>1758</v>
      </c>
      <c r="D276" s="218" t="s">
        <v>230</v>
      </c>
      <c r="E276" s="219" t="s">
        <v>4689</v>
      </c>
      <c r="F276" s="220" t="s">
        <v>4690</v>
      </c>
      <c r="G276" s="221" t="s">
        <v>413</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365</v>
      </c>
      <c r="BM276" s="229" t="s">
        <v>4691</v>
      </c>
    </row>
    <row r="277" s="2" customFormat="1" ht="16.5" customHeight="1">
      <c r="A277" s="42"/>
      <c r="B277" s="43"/>
      <c r="C277" s="218" t="s">
        <v>1761</v>
      </c>
      <c r="D277" s="218" t="s">
        <v>230</v>
      </c>
      <c r="E277" s="219" t="s">
        <v>4692</v>
      </c>
      <c r="F277" s="220" t="s">
        <v>4693</v>
      </c>
      <c r="G277" s="221" t="s">
        <v>413</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365</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365</v>
      </c>
      <c r="BM277" s="229" t="s">
        <v>4694</v>
      </c>
    </row>
    <row r="278" s="2" customFormat="1" ht="24.15" customHeight="1">
      <c r="A278" s="42"/>
      <c r="B278" s="43"/>
      <c r="C278" s="218" t="s">
        <v>1764</v>
      </c>
      <c r="D278" s="218" t="s">
        <v>230</v>
      </c>
      <c r="E278" s="219" t="s">
        <v>4695</v>
      </c>
      <c r="F278" s="220" t="s">
        <v>4696</v>
      </c>
      <c r="G278" s="221" t="s">
        <v>413</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365</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365</v>
      </c>
      <c r="BM278" s="229" t="s">
        <v>4697</v>
      </c>
    </row>
    <row r="279" s="2" customFormat="1">
      <c r="A279" s="42"/>
      <c r="B279" s="43"/>
      <c r="C279" s="44"/>
      <c r="D279" s="231" t="s">
        <v>236</v>
      </c>
      <c r="E279" s="44"/>
      <c r="F279" s="232" t="s">
        <v>4698</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1769</v>
      </c>
      <c r="D280" s="218" t="s">
        <v>230</v>
      </c>
      <c r="E280" s="219" t="s">
        <v>4699</v>
      </c>
      <c r="F280" s="220" t="s">
        <v>4700</v>
      </c>
      <c r="G280" s="221" t="s">
        <v>413</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365</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365</v>
      </c>
      <c r="BM280" s="229" t="s">
        <v>4701</v>
      </c>
    </row>
    <row r="281" s="2" customFormat="1" ht="16.5" customHeight="1">
      <c r="A281" s="42"/>
      <c r="B281" s="43"/>
      <c r="C281" s="218" t="s">
        <v>1774</v>
      </c>
      <c r="D281" s="218" t="s">
        <v>230</v>
      </c>
      <c r="E281" s="219" t="s">
        <v>4702</v>
      </c>
      <c r="F281" s="220" t="s">
        <v>4703</v>
      </c>
      <c r="G281" s="221" t="s">
        <v>413</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365</v>
      </c>
      <c r="BM281" s="229" t="s">
        <v>4704</v>
      </c>
    </row>
    <row r="282" s="2" customFormat="1">
      <c r="A282" s="42"/>
      <c r="B282" s="43"/>
      <c r="C282" s="44"/>
      <c r="D282" s="231" t="s">
        <v>236</v>
      </c>
      <c r="E282" s="44"/>
      <c r="F282" s="232" t="s">
        <v>4705</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1779</v>
      </c>
      <c r="D283" s="218" t="s">
        <v>230</v>
      </c>
      <c r="E283" s="219" t="s">
        <v>4706</v>
      </c>
      <c r="F283" s="220" t="s">
        <v>4707</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365</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365</v>
      </c>
      <c r="BM283" s="229" t="s">
        <v>4708</v>
      </c>
    </row>
    <row r="284" s="2" customFormat="1">
      <c r="A284" s="42"/>
      <c r="B284" s="43"/>
      <c r="C284" s="44"/>
      <c r="D284" s="231" t="s">
        <v>236</v>
      </c>
      <c r="E284" s="44"/>
      <c r="F284" s="232" t="s">
        <v>4709</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1788</v>
      </c>
      <c r="D285" s="218" t="s">
        <v>230</v>
      </c>
      <c r="E285" s="219" t="s">
        <v>4710</v>
      </c>
      <c r="F285" s="220" t="s">
        <v>4711</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365</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365</v>
      </c>
      <c r="BM285" s="229" t="s">
        <v>4712</v>
      </c>
    </row>
    <row r="286" s="2" customFormat="1">
      <c r="A286" s="42"/>
      <c r="B286" s="43"/>
      <c r="C286" s="44"/>
      <c r="D286" s="231" t="s">
        <v>236</v>
      </c>
      <c r="E286" s="44"/>
      <c r="F286" s="232" t="s">
        <v>4713</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1798</v>
      </c>
      <c r="D287" s="218" t="s">
        <v>230</v>
      </c>
      <c r="E287" s="219" t="s">
        <v>4714</v>
      </c>
      <c r="F287" s="220" t="s">
        <v>4715</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365</v>
      </c>
      <c r="BM287" s="229" t="s">
        <v>4716</v>
      </c>
    </row>
    <row r="288" s="2" customFormat="1">
      <c r="A288" s="42"/>
      <c r="B288" s="43"/>
      <c r="C288" s="44"/>
      <c r="D288" s="231" t="s">
        <v>236</v>
      </c>
      <c r="E288" s="44"/>
      <c r="F288" s="232" t="s">
        <v>4717</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1806</v>
      </c>
      <c r="D289" s="218" t="s">
        <v>230</v>
      </c>
      <c r="E289" s="219" t="s">
        <v>4718</v>
      </c>
      <c r="F289" s="220" t="s">
        <v>4719</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365</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365</v>
      </c>
      <c r="BM289" s="229" t="s">
        <v>4720</v>
      </c>
    </row>
    <row r="290" s="2" customFormat="1">
      <c r="A290" s="42"/>
      <c r="B290" s="43"/>
      <c r="C290" s="44"/>
      <c r="D290" s="231" t="s">
        <v>236</v>
      </c>
      <c r="E290" s="44"/>
      <c r="F290" s="232" t="s">
        <v>4721</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4722</v>
      </c>
      <c r="F291" s="216" t="s">
        <v>4723</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1812</v>
      </c>
      <c r="D292" s="218" t="s">
        <v>230</v>
      </c>
      <c r="E292" s="219" t="s">
        <v>4724</v>
      </c>
      <c r="F292" s="220" t="s">
        <v>4725</v>
      </c>
      <c r="G292" s="221" t="s">
        <v>4419</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365</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365</v>
      </c>
      <c r="BM292" s="229" t="s">
        <v>4726</v>
      </c>
    </row>
    <row r="293" s="2" customFormat="1">
      <c r="A293" s="42"/>
      <c r="B293" s="43"/>
      <c r="C293" s="44"/>
      <c r="D293" s="231" t="s">
        <v>236</v>
      </c>
      <c r="E293" s="44"/>
      <c r="F293" s="232" t="s">
        <v>4727</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1817</v>
      </c>
      <c r="D294" s="218" t="s">
        <v>230</v>
      </c>
      <c r="E294" s="219" t="s">
        <v>4728</v>
      </c>
      <c r="F294" s="220" t="s">
        <v>4729</v>
      </c>
      <c r="G294" s="221" t="s">
        <v>4419</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365</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365</v>
      </c>
      <c r="BM294" s="229" t="s">
        <v>4730</v>
      </c>
    </row>
    <row r="295" s="2" customFormat="1" ht="16.5" customHeight="1">
      <c r="A295" s="42"/>
      <c r="B295" s="43"/>
      <c r="C295" s="218" t="s">
        <v>1826</v>
      </c>
      <c r="D295" s="218" t="s">
        <v>230</v>
      </c>
      <c r="E295" s="219" t="s">
        <v>4731</v>
      </c>
      <c r="F295" s="220" t="s">
        <v>4732</v>
      </c>
      <c r="G295" s="221" t="s">
        <v>4419</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365</v>
      </c>
      <c r="BM295" s="229" t="s">
        <v>4733</v>
      </c>
    </row>
    <row r="296" s="2" customFormat="1" ht="16.5" customHeight="1">
      <c r="A296" s="42"/>
      <c r="B296" s="43"/>
      <c r="C296" s="218" t="s">
        <v>1897</v>
      </c>
      <c r="D296" s="218" t="s">
        <v>230</v>
      </c>
      <c r="E296" s="219" t="s">
        <v>4734</v>
      </c>
      <c r="F296" s="220" t="s">
        <v>4735</v>
      </c>
      <c r="G296" s="221" t="s">
        <v>4419</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365</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365</v>
      </c>
      <c r="BM296" s="229" t="s">
        <v>4736</v>
      </c>
    </row>
    <row r="297" s="2" customFormat="1" ht="16.5" customHeight="1">
      <c r="A297" s="42"/>
      <c r="B297" s="43"/>
      <c r="C297" s="218" t="s">
        <v>1904</v>
      </c>
      <c r="D297" s="218" t="s">
        <v>230</v>
      </c>
      <c r="E297" s="219" t="s">
        <v>4737</v>
      </c>
      <c r="F297" s="220" t="s">
        <v>4738</v>
      </c>
      <c r="G297" s="221" t="s">
        <v>4419</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365</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365</v>
      </c>
      <c r="BM297" s="229" t="s">
        <v>4739</v>
      </c>
    </row>
    <row r="298" s="2" customFormat="1" ht="16.5" customHeight="1">
      <c r="A298" s="42"/>
      <c r="B298" s="43"/>
      <c r="C298" s="218" t="s">
        <v>1911</v>
      </c>
      <c r="D298" s="218" t="s">
        <v>230</v>
      </c>
      <c r="E298" s="219" t="s">
        <v>4740</v>
      </c>
      <c r="F298" s="220" t="s">
        <v>4741</v>
      </c>
      <c r="G298" s="221" t="s">
        <v>4419</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365</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365</v>
      </c>
      <c r="BM298" s="229" t="s">
        <v>4742</v>
      </c>
    </row>
    <row r="299" s="2" customFormat="1" ht="24.15" customHeight="1">
      <c r="A299" s="42"/>
      <c r="B299" s="43"/>
      <c r="C299" s="218" t="s">
        <v>1919</v>
      </c>
      <c r="D299" s="218" t="s">
        <v>230</v>
      </c>
      <c r="E299" s="219" t="s">
        <v>4743</v>
      </c>
      <c r="F299" s="220" t="s">
        <v>4744</v>
      </c>
      <c r="G299" s="221" t="s">
        <v>4419</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365</v>
      </c>
      <c r="BM299" s="229" t="s">
        <v>4745</v>
      </c>
    </row>
    <row r="300" s="2" customFormat="1" ht="24.15" customHeight="1">
      <c r="A300" s="42"/>
      <c r="B300" s="43"/>
      <c r="C300" s="218" t="s">
        <v>1925</v>
      </c>
      <c r="D300" s="218" t="s">
        <v>230</v>
      </c>
      <c r="E300" s="219" t="s">
        <v>4746</v>
      </c>
      <c r="F300" s="220" t="s">
        <v>4747</v>
      </c>
      <c r="G300" s="221" t="s">
        <v>4419</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365</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365</v>
      </c>
      <c r="BM300" s="229" t="s">
        <v>4748</v>
      </c>
    </row>
    <row r="301" s="2" customFormat="1" ht="24.15" customHeight="1">
      <c r="A301" s="42"/>
      <c r="B301" s="43"/>
      <c r="C301" s="218" t="s">
        <v>1931</v>
      </c>
      <c r="D301" s="218" t="s">
        <v>230</v>
      </c>
      <c r="E301" s="219" t="s">
        <v>4749</v>
      </c>
      <c r="F301" s="220" t="s">
        <v>4750</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365</v>
      </c>
      <c r="BM301" s="229" t="s">
        <v>4751</v>
      </c>
    </row>
    <row r="302" s="2" customFormat="1">
      <c r="A302" s="42"/>
      <c r="B302" s="43"/>
      <c r="C302" s="44"/>
      <c r="D302" s="231" t="s">
        <v>236</v>
      </c>
      <c r="E302" s="44"/>
      <c r="F302" s="232" t="s">
        <v>4752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4753</v>
      </c>
      <c r="F303" s="216" t="s">
        <v>4754</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1937</v>
      </c>
      <c r="D304" s="218" t="s">
        <v>230</v>
      </c>
      <c r="E304" s="219" t="s">
        <v>4755</v>
      </c>
      <c r="F304" s="220" t="s">
        <v>4756</v>
      </c>
      <c r="G304" s="221" t="s">
        <v>4419</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365</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365</v>
      </c>
      <c r="BM304" s="229" t="s">
        <v>4757</v>
      </c>
    </row>
    <row r="305" s="2" customFormat="1">
      <c r="A305" s="42"/>
      <c r="B305" s="43"/>
      <c r="C305" s="44"/>
      <c r="D305" s="238" t="s">
        <v>323</v>
      </c>
      <c r="E305" s="44"/>
      <c r="F305" s="279" t="s">
        <v>4758</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323</v>
      </c>
      <c r="AU305" s="20" t="s">
        <v>92</v>
      </c>
    </row>
    <row r="306" s="2" customFormat="1" ht="24.15" customHeight="1">
      <c r="A306" s="42"/>
      <c r="B306" s="43"/>
      <c r="C306" s="218" t="s">
        <v>1943</v>
      </c>
      <c r="D306" s="218" t="s">
        <v>230</v>
      </c>
      <c r="E306" s="219" t="s">
        <v>4759</v>
      </c>
      <c r="F306" s="220" t="s">
        <v>4760</v>
      </c>
      <c r="G306" s="221" t="s">
        <v>4419</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365</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365</v>
      </c>
      <c r="BM306" s="229" t="s">
        <v>4761</v>
      </c>
    </row>
    <row r="307" s="2" customFormat="1">
      <c r="A307" s="42"/>
      <c r="B307" s="43"/>
      <c r="C307" s="44"/>
      <c r="D307" s="238" t="s">
        <v>323</v>
      </c>
      <c r="E307" s="44"/>
      <c r="F307" s="279" t="s">
        <v>4762</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323</v>
      </c>
      <c r="AU307" s="20" t="s">
        <v>92</v>
      </c>
    </row>
    <row r="308" s="2" customFormat="1" ht="16.5" customHeight="1">
      <c r="A308" s="42"/>
      <c r="B308" s="43"/>
      <c r="C308" s="218" t="s">
        <v>1949</v>
      </c>
      <c r="D308" s="218" t="s">
        <v>230</v>
      </c>
      <c r="E308" s="219" t="s">
        <v>4763</v>
      </c>
      <c r="F308" s="220" t="s">
        <v>4764</v>
      </c>
      <c r="G308" s="221" t="s">
        <v>4419</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365</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365</v>
      </c>
      <c r="BM308" s="229" t="s">
        <v>4765</v>
      </c>
    </row>
    <row r="309" s="2" customFormat="1">
      <c r="A309" s="42"/>
      <c r="B309" s="43"/>
      <c r="C309" s="44"/>
      <c r="D309" s="238" t="s">
        <v>323</v>
      </c>
      <c r="E309" s="44"/>
      <c r="F309" s="279" t="s">
        <v>4766</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323</v>
      </c>
      <c r="AU309" s="20" t="s">
        <v>92</v>
      </c>
    </row>
    <row r="310" s="2" customFormat="1" ht="24.15" customHeight="1">
      <c r="A310" s="42"/>
      <c r="B310" s="43"/>
      <c r="C310" s="218" t="s">
        <v>1955</v>
      </c>
      <c r="D310" s="218" t="s">
        <v>230</v>
      </c>
      <c r="E310" s="219" t="s">
        <v>4767</v>
      </c>
      <c r="F310" s="220" t="s">
        <v>4768</v>
      </c>
      <c r="G310" s="221" t="s">
        <v>4419</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365</v>
      </c>
      <c r="BM310" s="229" t="s">
        <v>4769</v>
      </c>
    </row>
    <row r="311" s="2" customFormat="1">
      <c r="A311" s="42"/>
      <c r="B311" s="43"/>
      <c r="C311" s="44"/>
      <c r="D311" s="238" t="s">
        <v>323</v>
      </c>
      <c r="E311" s="44"/>
      <c r="F311" s="279" t="s">
        <v>4770</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323</v>
      </c>
      <c r="AU311" s="20" t="s">
        <v>92</v>
      </c>
    </row>
    <row r="312" s="2" customFormat="1" ht="24.15" customHeight="1">
      <c r="A312" s="42"/>
      <c r="B312" s="43"/>
      <c r="C312" s="218" t="s">
        <v>1961</v>
      </c>
      <c r="D312" s="218" t="s">
        <v>230</v>
      </c>
      <c r="E312" s="219" t="s">
        <v>4771</v>
      </c>
      <c r="F312" s="220" t="s">
        <v>4772</v>
      </c>
      <c r="G312" s="221" t="s">
        <v>4419</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365</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365</v>
      </c>
      <c r="BM312" s="229" t="s">
        <v>4773</v>
      </c>
    </row>
    <row r="313" s="2" customFormat="1">
      <c r="A313" s="42"/>
      <c r="B313" s="43"/>
      <c r="C313" s="44"/>
      <c r="D313" s="238" t="s">
        <v>323</v>
      </c>
      <c r="E313" s="44"/>
      <c r="F313" s="279" t="s">
        <v>4774</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323</v>
      </c>
      <c r="AU313" s="20" t="s">
        <v>92</v>
      </c>
    </row>
    <row r="314" s="2" customFormat="1" ht="24.15" customHeight="1">
      <c r="A314" s="42"/>
      <c r="B314" s="43"/>
      <c r="C314" s="218" t="s">
        <v>1967</v>
      </c>
      <c r="D314" s="218" t="s">
        <v>230</v>
      </c>
      <c r="E314" s="219" t="s">
        <v>4775</v>
      </c>
      <c r="F314" s="220" t="s">
        <v>4776</v>
      </c>
      <c r="G314" s="221" t="s">
        <v>4419</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365</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365</v>
      </c>
      <c r="BM314" s="229" t="s">
        <v>4777</v>
      </c>
    </row>
    <row r="315" s="2" customFormat="1">
      <c r="A315" s="42"/>
      <c r="B315" s="43"/>
      <c r="C315" s="44"/>
      <c r="D315" s="238" t="s">
        <v>323</v>
      </c>
      <c r="E315" s="44"/>
      <c r="F315" s="279" t="s">
        <v>4778</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323</v>
      </c>
      <c r="AU315" s="20" t="s">
        <v>92</v>
      </c>
    </row>
    <row r="316" s="2" customFormat="1" ht="16.5" customHeight="1">
      <c r="A316" s="42"/>
      <c r="B316" s="43"/>
      <c r="C316" s="218" t="s">
        <v>1972</v>
      </c>
      <c r="D316" s="218" t="s">
        <v>230</v>
      </c>
      <c r="E316" s="219" t="s">
        <v>4779</v>
      </c>
      <c r="F316" s="220" t="s">
        <v>4780</v>
      </c>
      <c r="G316" s="221" t="s">
        <v>4419</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365</v>
      </c>
      <c r="BM316" s="229" t="s">
        <v>4781</v>
      </c>
    </row>
    <row r="317" s="2" customFormat="1">
      <c r="A317" s="42"/>
      <c r="B317" s="43"/>
      <c r="C317" s="44"/>
      <c r="D317" s="238" t="s">
        <v>323</v>
      </c>
      <c r="E317" s="44"/>
      <c r="F317" s="279" t="s">
        <v>4782</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323</v>
      </c>
      <c r="AU317" s="20" t="s">
        <v>92</v>
      </c>
    </row>
    <row r="318" s="2" customFormat="1" ht="16.5" customHeight="1">
      <c r="A318" s="42"/>
      <c r="B318" s="43"/>
      <c r="C318" s="218" t="s">
        <v>1976</v>
      </c>
      <c r="D318" s="218" t="s">
        <v>230</v>
      </c>
      <c r="E318" s="219" t="s">
        <v>4783</v>
      </c>
      <c r="F318" s="220" t="s">
        <v>4784</v>
      </c>
      <c r="G318" s="221" t="s">
        <v>4419</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365</v>
      </c>
      <c r="BM318" s="229" t="s">
        <v>4785</v>
      </c>
    </row>
    <row r="319" s="2" customFormat="1">
      <c r="A319" s="42"/>
      <c r="B319" s="43"/>
      <c r="C319" s="44"/>
      <c r="D319" s="238" t="s">
        <v>323</v>
      </c>
      <c r="E319" s="44"/>
      <c r="F319" s="279" t="s">
        <v>4786</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323</v>
      </c>
      <c r="AU319" s="20" t="s">
        <v>92</v>
      </c>
    </row>
    <row r="320" s="2" customFormat="1" ht="16.5" customHeight="1">
      <c r="A320" s="42"/>
      <c r="B320" s="43"/>
      <c r="C320" s="218" t="s">
        <v>1980</v>
      </c>
      <c r="D320" s="218" t="s">
        <v>230</v>
      </c>
      <c r="E320" s="219" t="s">
        <v>4787</v>
      </c>
      <c r="F320" s="220" t="s">
        <v>4788</v>
      </c>
      <c r="G320" s="221" t="s">
        <v>4419</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365</v>
      </c>
      <c r="BM320" s="229" t="s">
        <v>4789</v>
      </c>
    </row>
    <row r="321" s="2" customFormat="1">
      <c r="A321" s="42"/>
      <c r="B321" s="43"/>
      <c r="C321" s="44"/>
      <c r="D321" s="238" t="s">
        <v>323</v>
      </c>
      <c r="E321" s="44"/>
      <c r="F321" s="279" t="s">
        <v>4790</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323</v>
      </c>
      <c r="AU321" s="20" t="s">
        <v>92</v>
      </c>
    </row>
    <row r="322" s="2" customFormat="1" ht="16.5" customHeight="1">
      <c r="A322" s="42"/>
      <c r="B322" s="43"/>
      <c r="C322" s="218" t="s">
        <v>1984</v>
      </c>
      <c r="D322" s="218" t="s">
        <v>230</v>
      </c>
      <c r="E322" s="219" t="s">
        <v>4791</v>
      </c>
      <c r="F322" s="220" t="s">
        <v>4792</v>
      </c>
      <c r="G322" s="221" t="s">
        <v>4419</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365</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365</v>
      </c>
      <c r="BM322" s="229" t="s">
        <v>4793</v>
      </c>
    </row>
    <row r="323" s="2" customFormat="1">
      <c r="A323" s="42"/>
      <c r="B323" s="43"/>
      <c r="C323" s="44"/>
      <c r="D323" s="238" t="s">
        <v>323</v>
      </c>
      <c r="E323" s="44"/>
      <c r="F323" s="279" t="s">
        <v>4790</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323</v>
      </c>
      <c r="AU323" s="20" t="s">
        <v>92</v>
      </c>
    </row>
    <row r="324" s="2" customFormat="1" ht="16.5" customHeight="1">
      <c r="A324" s="42"/>
      <c r="B324" s="43"/>
      <c r="C324" s="218" t="s">
        <v>1988</v>
      </c>
      <c r="D324" s="218" t="s">
        <v>230</v>
      </c>
      <c r="E324" s="219" t="s">
        <v>4794</v>
      </c>
      <c r="F324" s="220" t="s">
        <v>4795</v>
      </c>
      <c r="G324" s="221" t="s">
        <v>4419</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365</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365</v>
      </c>
      <c r="BM324" s="229" t="s">
        <v>4796</v>
      </c>
    </row>
    <row r="325" s="2" customFormat="1">
      <c r="A325" s="42"/>
      <c r="B325" s="43"/>
      <c r="C325" s="44"/>
      <c r="D325" s="238" t="s">
        <v>323</v>
      </c>
      <c r="E325" s="44"/>
      <c r="F325" s="279" t="s">
        <v>4797</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323</v>
      </c>
      <c r="AU325" s="20" t="s">
        <v>92</v>
      </c>
    </row>
    <row r="326" s="2" customFormat="1" ht="24.15" customHeight="1">
      <c r="A326" s="42"/>
      <c r="B326" s="43"/>
      <c r="C326" s="218" t="s">
        <v>1992</v>
      </c>
      <c r="D326" s="218" t="s">
        <v>230</v>
      </c>
      <c r="E326" s="219" t="s">
        <v>4798</v>
      </c>
      <c r="F326" s="220" t="s">
        <v>4799</v>
      </c>
      <c r="G326" s="221" t="s">
        <v>4419</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365</v>
      </c>
      <c r="BM326" s="229" t="s">
        <v>4800</v>
      </c>
    </row>
    <row r="327" s="2" customFormat="1">
      <c r="A327" s="42"/>
      <c r="B327" s="43"/>
      <c r="C327" s="44"/>
      <c r="D327" s="238" t="s">
        <v>323</v>
      </c>
      <c r="E327" s="44"/>
      <c r="F327" s="279" t="s">
        <v>4801</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323</v>
      </c>
      <c r="AU327" s="20" t="s">
        <v>92</v>
      </c>
    </row>
    <row r="328" s="2" customFormat="1" ht="16.5" customHeight="1">
      <c r="A328" s="42"/>
      <c r="B328" s="43"/>
      <c r="C328" s="218" t="s">
        <v>1996</v>
      </c>
      <c r="D328" s="218" t="s">
        <v>230</v>
      </c>
      <c r="E328" s="219" t="s">
        <v>4802</v>
      </c>
      <c r="F328" s="220" t="s">
        <v>4803</v>
      </c>
      <c r="G328" s="221" t="s">
        <v>4419</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365</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365</v>
      </c>
      <c r="BM328" s="229" t="s">
        <v>4804</v>
      </c>
    </row>
    <row r="329" s="2" customFormat="1">
      <c r="A329" s="42"/>
      <c r="B329" s="43"/>
      <c r="C329" s="44"/>
      <c r="D329" s="231" t="s">
        <v>236</v>
      </c>
      <c r="E329" s="44"/>
      <c r="F329" s="232" t="s">
        <v>4805</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2000</v>
      </c>
      <c r="D330" s="269" t="s">
        <v>277</v>
      </c>
      <c r="E330" s="270" t="s">
        <v>4806</v>
      </c>
      <c r="F330" s="271" t="s">
        <v>4807</v>
      </c>
      <c r="G330" s="272" t="s">
        <v>413</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549</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365</v>
      </c>
      <c r="BM330" s="229" t="s">
        <v>4808</v>
      </c>
    </row>
    <row r="331" s="2" customFormat="1" ht="16.5" customHeight="1">
      <c r="A331" s="42"/>
      <c r="B331" s="43"/>
      <c r="C331" s="218" t="s">
        <v>2004</v>
      </c>
      <c r="D331" s="218" t="s">
        <v>230</v>
      </c>
      <c r="E331" s="219" t="s">
        <v>4809</v>
      </c>
      <c r="F331" s="220" t="s">
        <v>4810</v>
      </c>
      <c r="G331" s="221" t="s">
        <v>4419</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365</v>
      </c>
      <c r="BM331" s="229" t="s">
        <v>4811</v>
      </c>
    </row>
    <row r="332" s="2" customFormat="1">
      <c r="A332" s="42"/>
      <c r="B332" s="43"/>
      <c r="C332" s="44"/>
      <c r="D332" s="231" t="s">
        <v>236</v>
      </c>
      <c r="E332" s="44"/>
      <c r="F332" s="232" t="s">
        <v>4812</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323</v>
      </c>
      <c r="E333" s="44"/>
      <c r="F333" s="279" t="s">
        <v>4797</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323</v>
      </c>
      <c r="AU333" s="20" t="s">
        <v>92</v>
      </c>
    </row>
    <row r="334" s="2" customFormat="1" ht="16.5" customHeight="1">
      <c r="A334" s="42"/>
      <c r="B334" s="43"/>
      <c r="C334" s="218" t="s">
        <v>2008</v>
      </c>
      <c r="D334" s="218" t="s">
        <v>230</v>
      </c>
      <c r="E334" s="219" t="s">
        <v>4813</v>
      </c>
      <c r="F334" s="220" t="s">
        <v>4814</v>
      </c>
      <c r="G334" s="221" t="s">
        <v>4419</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365</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365</v>
      </c>
      <c r="BM334" s="229" t="s">
        <v>4815</v>
      </c>
    </row>
    <row r="335" s="2" customFormat="1">
      <c r="A335" s="42"/>
      <c r="B335" s="43"/>
      <c r="C335" s="44"/>
      <c r="D335" s="238" t="s">
        <v>323</v>
      </c>
      <c r="E335" s="44"/>
      <c r="F335" s="279" t="s">
        <v>4816</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323</v>
      </c>
      <c r="AU335" s="20" t="s">
        <v>92</v>
      </c>
    </row>
    <row r="336" s="2" customFormat="1" ht="16.5" customHeight="1">
      <c r="A336" s="42"/>
      <c r="B336" s="43"/>
      <c r="C336" s="218" t="s">
        <v>2012</v>
      </c>
      <c r="D336" s="218" t="s">
        <v>230</v>
      </c>
      <c r="E336" s="219" t="s">
        <v>4817</v>
      </c>
      <c r="F336" s="220" t="s">
        <v>4818</v>
      </c>
      <c r="G336" s="221" t="s">
        <v>4419</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365</v>
      </c>
      <c r="BM336" s="229" t="s">
        <v>4819</v>
      </c>
    </row>
    <row r="337" s="2" customFormat="1">
      <c r="A337" s="42"/>
      <c r="B337" s="43"/>
      <c r="C337" s="44"/>
      <c r="D337" s="238" t="s">
        <v>323</v>
      </c>
      <c r="E337" s="44"/>
      <c r="F337" s="279" t="s">
        <v>4820</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323</v>
      </c>
      <c r="AU337" s="20" t="s">
        <v>92</v>
      </c>
    </row>
    <row r="338" s="2" customFormat="1" ht="16.5" customHeight="1">
      <c r="A338" s="42"/>
      <c r="B338" s="43"/>
      <c r="C338" s="218" t="s">
        <v>2018</v>
      </c>
      <c r="D338" s="218" t="s">
        <v>230</v>
      </c>
      <c r="E338" s="219" t="s">
        <v>4821</v>
      </c>
      <c r="F338" s="220" t="s">
        <v>4822</v>
      </c>
      <c r="G338" s="221" t="s">
        <v>4419</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365</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365</v>
      </c>
      <c r="BM338" s="229" t="s">
        <v>4823</v>
      </c>
    </row>
    <row r="339" s="2" customFormat="1">
      <c r="A339" s="42"/>
      <c r="B339" s="43"/>
      <c r="C339" s="44"/>
      <c r="D339" s="238" t="s">
        <v>323</v>
      </c>
      <c r="E339" s="44"/>
      <c r="F339" s="279" t="s">
        <v>4824</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323</v>
      </c>
      <c r="AU339" s="20" t="s">
        <v>92</v>
      </c>
    </row>
    <row r="340" s="2" customFormat="1" ht="16.5" customHeight="1">
      <c r="A340" s="42"/>
      <c r="B340" s="43"/>
      <c r="C340" s="218" t="s">
        <v>2023</v>
      </c>
      <c r="D340" s="218" t="s">
        <v>230</v>
      </c>
      <c r="E340" s="219" t="s">
        <v>4825</v>
      </c>
      <c r="F340" s="220" t="s">
        <v>4826</v>
      </c>
      <c r="G340" s="221" t="s">
        <v>4419</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365</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365</v>
      </c>
      <c r="BM340" s="229" t="s">
        <v>4827</v>
      </c>
    </row>
    <row r="341" s="2" customFormat="1">
      <c r="A341" s="42"/>
      <c r="B341" s="43"/>
      <c r="C341" s="44"/>
      <c r="D341" s="238" t="s">
        <v>323</v>
      </c>
      <c r="E341" s="44"/>
      <c r="F341" s="279" t="s">
        <v>4828</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323</v>
      </c>
      <c r="AU341" s="20" t="s">
        <v>92</v>
      </c>
    </row>
    <row r="342" s="2" customFormat="1" ht="16.5" customHeight="1">
      <c r="A342" s="42"/>
      <c r="B342" s="43"/>
      <c r="C342" s="218" t="s">
        <v>2028</v>
      </c>
      <c r="D342" s="218" t="s">
        <v>230</v>
      </c>
      <c r="E342" s="219" t="s">
        <v>4829</v>
      </c>
      <c r="F342" s="220" t="s">
        <v>4830</v>
      </c>
      <c r="G342" s="221" t="s">
        <v>413</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365</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365</v>
      </c>
      <c r="BM342" s="229" t="s">
        <v>4831</v>
      </c>
    </row>
    <row r="343" s="2" customFormat="1">
      <c r="A343" s="42"/>
      <c r="B343" s="43"/>
      <c r="C343" s="44"/>
      <c r="D343" s="238" t="s">
        <v>323</v>
      </c>
      <c r="E343" s="44"/>
      <c r="F343" s="279" t="s">
        <v>4824</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323</v>
      </c>
      <c r="AU343" s="20" t="s">
        <v>92</v>
      </c>
    </row>
    <row r="344" s="2" customFormat="1" ht="16.5" customHeight="1">
      <c r="A344" s="42"/>
      <c r="B344" s="43"/>
      <c r="C344" s="218" t="s">
        <v>2034</v>
      </c>
      <c r="D344" s="218" t="s">
        <v>230</v>
      </c>
      <c r="E344" s="219" t="s">
        <v>4832</v>
      </c>
      <c r="F344" s="220" t="s">
        <v>4833</v>
      </c>
      <c r="G344" s="221" t="s">
        <v>413</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365</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365</v>
      </c>
      <c r="BM344" s="229" t="s">
        <v>4834</v>
      </c>
    </row>
    <row r="345" s="2" customFormat="1">
      <c r="A345" s="42"/>
      <c r="B345" s="43"/>
      <c r="C345" s="44"/>
      <c r="D345" s="231" t="s">
        <v>236</v>
      </c>
      <c r="E345" s="44"/>
      <c r="F345" s="232" t="s">
        <v>4835</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323</v>
      </c>
      <c r="E346" s="44"/>
      <c r="F346" s="279" t="s">
        <v>4797</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323</v>
      </c>
      <c r="AU346" s="20" t="s">
        <v>92</v>
      </c>
    </row>
    <row r="347" s="2" customFormat="1" ht="16.5" customHeight="1">
      <c r="A347" s="42"/>
      <c r="B347" s="43"/>
      <c r="C347" s="218" t="s">
        <v>2039</v>
      </c>
      <c r="D347" s="218" t="s">
        <v>230</v>
      </c>
      <c r="E347" s="219" t="s">
        <v>4836</v>
      </c>
      <c r="F347" s="220" t="s">
        <v>4837</v>
      </c>
      <c r="G347" s="221" t="s">
        <v>413</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365</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365</v>
      </c>
      <c r="BM347" s="229" t="s">
        <v>4838</v>
      </c>
    </row>
    <row r="348" s="2" customFormat="1" ht="24.15" customHeight="1">
      <c r="A348" s="42"/>
      <c r="B348" s="43"/>
      <c r="C348" s="218" t="s">
        <v>2043</v>
      </c>
      <c r="D348" s="218" t="s">
        <v>230</v>
      </c>
      <c r="E348" s="219" t="s">
        <v>4839</v>
      </c>
      <c r="F348" s="220" t="s">
        <v>4840</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365</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365</v>
      </c>
      <c r="BM348" s="229" t="s">
        <v>4841</v>
      </c>
    </row>
    <row r="349" s="2" customFormat="1">
      <c r="A349" s="42"/>
      <c r="B349" s="43"/>
      <c r="C349" s="44"/>
      <c r="D349" s="231" t="s">
        <v>236</v>
      </c>
      <c r="E349" s="44"/>
      <c r="F349" s="232" t="s">
        <v>4842</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4843</v>
      </c>
      <c r="F350" s="216" t="s">
        <v>4844</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2048</v>
      </c>
      <c r="D351" s="218" t="s">
        <v>230</v>
      </c>
      <c r="E351" s="219" t="s">
        <v>4845</v>
      </c>
      <c r="F351" s="220" t="s">
        <v>4846</v>
      </c>
      <c r="G351" s="221" t="s">
        <v>4419</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365</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365</v>
      </c>
      <c r="BM351" s="229" t="s">
        <v>4847</v>
      </c>
    </row>
    <row r="352" s="2" customFormat="1">
      <c r="A352" s="42"/>
      <c r="B352" s="43"/>
      <c r="C352" s="44"/>
      <c r="D352" s="231" t="s">
        <v>236</v>
      </c>
      <c r="E352" s="44"/>
      <c r="F352" s="232" t="s">
        <v>4848</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2053</v>
      </c>
      <c r="D353" s="218" t="s">
        <v>230</v>
      </c>
      <c r="E353" s="219" t="s">
        <v>4849</v>
      </c>
      <c r="F353" s="220" t="s">
        <v>4850</v>
      </c>
      <c r="G353" s="221" t="s">
        <v>4419</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365</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365</v>
      </c>
      <c r="BM353" s="229" t="s">
        <v>4851</v>
      </c>
    </row>
    <row r="354" s="2" customFormat="1">
      <c r="A354" s="42"/>
      <c r="B354" s="43"/>
      <c r="C354" s="44"/>
      <c r="D354" s="231" t="s">
        <v>236</v>
      </c>
      <c r="E354" s="44"/>
      <c r="F354" s="232" t="s">
        <v>4852</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596</v>
      </c>
      <c r="D355" s="218" t="s">
        <v>230</v>
      </c>
      <c r="E355" s="219" t="s">
        <v>4853</v>
      </c>
      <c r="F355" s="220" t="s">
        <v>4854</v>
      </c>
      <c r="G355" s="221" t="s">
        <v>4419</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365</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365</v>
      </c>
      <c r="BM355" s="229" t="s">
        <v>4855</v>
      </c>
    </row>
    <row r="356" s="2" customFormat="1">
      <c r="A356" s="42"/>
      <c r="B356" s="43"/>
      <c r="C356" s="44"/>
      <c r="D356" s="231" t="s">
        <v>236</v>
      </c>
      <c r="E356" s="44"/>
      <c r="F356" s="232" t="s">
        <v>4856</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2066</v>
      </c>
      <c r="D357" s="218" t="s">
        <v>230</v>
      </c>
      <c r="E357" s="219" t="s">
        <v>4857</v>
      </c>
      <c r="F357" s="220" t="s">
        <v>4858</v>
      </c>
      <c r="G357" s="221" t="s">
        <v>4419</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365</v>
      </c>
      <c r="BM357" s="229" t="s">
        <v>4859</v>
      </c>
    </row>
    <row r="358" s="2" customFormat="1">
      <c r="A358" s="42"/>
      <c r="B358" s="43"/>
      <c r="C358" s="44"/>
      <c r="D358" s="231" t="s">
        <v>236</v>
      </c>
      <c r="E358" s="44"/>
      <c r="F358" s="232" t="s">
        <v>4860</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323</v>
      </c>
      <c r="E359" s="44"/>
      <c r="F359" s="279" t="s">
        <v>4861</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323</v>
      </c>
      <c r="AU359" s="20" t="s">
        <v>92</v>
      </c>
    </row>
    <row r="360" s="2" customFormat="1" ht="24.15" customHeight="1">
      <c r="A360" s="42"/>
      <c r="B360" s="43"/>
      <c r="C360" s="218" t="s">
        <v>2071</v>
      </c>
      <c r="D360" s="218" t="s">
        <v>230</v>
      </c>
      <c r="E360" s="219" t="s">
        <v>4862</v>
      </c>
      <c r="F360" s="220" t="s">
        <v>4863</v>
      </c>
      <c r="G360" s="221" t="s">
        <v>4419</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365</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365</v>
      </c>
      <c r="BM360" s="229" t="s">
        <v>4864</v>
      </c>
    </row>
    <row r="361" s="2" customFormat="1">
      <c r="A361" s="42"/>
      <c r="B361" s="43"/>
      <c r="C361" s="44"/>
      <c r="D361" s="238" t="s">
        <v>323</v>
      </c>
      <c r="E361" s="44"/>
      <c r="F361" s="279" t="s">
        <v>4865</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323</v>
      </c>
      <c r="AU361" s="20" t="s">
        <v>92</v>
      </c>
    </row>
    <row r="362" s="2" customFormat="1" ht="24.15" customHeight="1">
      <c r="A362" s="42"/>
      <c r="B362" s="43"/>
      <c r="C362" s="218" t="s">
        <v>2077</v>
      </c>
      <c r="D362" s="218" t="s">
        <v>230</v>
      </c>
      <c r="E362" s="219" t="s">
        <v>4866</v>
      </c>
      <c r="F362" s="220" t="s">
        <v>4867</v>
      </c>
      <c r="G362" s="221" t="s">
        <v>4419</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365</v>
      </c>
      <c r="BM362" s="229" t="s">
        <v>4868</v>
      </c>
    </row>
    <row r="363" s="2" customFormat="1">
      <c r="A363" s="42"/>
      <c r="B363" s="43"/>
      <c r="C363" s="44"/>
      <c r="D363" s="238" t="s">
        <v>323</v>
      </c>
      <c r="E363" s="44"/>
      <c r="F363" s="279" t="s">
        <v>4869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323</v>
      </c>
      <c r="AU363" s="20" t="s">
        <v>92</v>
      </c>
    </row>
    <row r="364" s="2" customFormat="1" ht="24.15" customHeight="1">
      <c r="A364" s="42"/>
      <c r="B364" s="43"/>
      <c r="C364" s="218" t="s">
        <v>2084</v>
      </c>
      <c r="D364" s="218" t="s">
        <v>230</v>
      </c>
      <c r="E364" s="219" t="s">
        <v>4870</v>
      </c>
      <c r="F364" s="220" t="s">
        <v>4871</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365</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365</v>
      </c>
      <c r="BM364" s="229" t="s">
        <v>4872</v>
      </c>
    </row>
    <row r="365" s="2" customFormat="1">
      <c r="A365" s="42"/>
      <c r="B365" s="43"/>
      <c r="C365" s="44"/>
      <c r="D365" s="231" t="s">
        <v>236</v>
      </c>
      <c r="E365" s="44"/>
      <c r="F365" s="232" t="s">
        <v>4873</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4874</v>
      </c>
      <c r="F366" s="205" t="s">
        <v>4875</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2091</v>
      </c>
      <c r="D367" s="218" t="s">
        <v>230</v>
      </c>
      <c r="E367" s="219" t="s">
        <v>4876</v>
      </c>
      <c r="F367" s="220" t="s">
        <v>4877</v>
      </c>
      <c r="G367" s="221" t="s">
        <v>1050</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4878</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4878</v>
      </c>
      <c r="BM367" s="229" t="s">
        <v>4879</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4880</v>
      </c>
      <c r="F369" s="216" t="s">
        <v>4881</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2097</v>
      </c>
      <c r="D370" s="218" t="s">
        <v>230</v>
      </c>
      <c r="E370" s="219" t="s">
        <v>4882</v>
      </c>
      <c r="F370" s="220" t="s">
        <v>4883</v>
      </c>
      <c r="G370" s="221" t="s">
        <v>4419</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4884</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4884</v>
      </c>
      <c r="BM370" s="229" t="s">
        <v>4885</v>
      </c>
    </row>
    <row r="371" s="2" customFormat="1">
      <c r="A371" s="42"/>
      <c r="B371" s="43"/>
      <c r="C371" s="44"/>
      <c r="D371" s="231" t="s">
        <v>236</v>
      </c>
      <c r="E371" s="44"/>
      <c r="F371" s="232" t="s">
        <v>4886</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323</v>
      </c>
      <c r="E372" s="44"/>
      <c r="F372" s="279" t="s">
        <v>4887</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323</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PC0uMCm9hvE6hiDUmp4kIdnsb0JoGysFC9Pp/mQCkKCa8OgNJcBX1lf7PQjzAzffeXXHemtngN1LKS62BDfc5g==" hashValue="cRtYt2B6gjqSL4tmVdbmrQW63i4x2/64bxtz5QMW3Df5Ln4kb5yOIwBf5oorEyMJz8VsAO6KdCh8GGPOp/IB7w=="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4888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4889</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4890</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4891</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4892</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4893</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4894</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4895</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4896</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4897</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4898</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4899</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4900</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4901</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4902</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4903</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4904</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601</v>
      </c>
      <c r="F95" s="25"/>
      <c r="G95" s="25"/>
      <c r="H95" s="25"/>
      <c r="I95" s="25"/>
      <c r="J95" s="25"/>
      <c r="K95" s="25"/>
      <c r="L95" s="23"/>
    </row>
    <row r="96" s="1" customFormat="1" ht="12" customHeight="1">
      <c r="B96" s="24"/>
      <c r="C96" s="35" t="s">
        <v>604</v>
      </c>
      <c r="D96" s="25"/>
      <c r="E96" s="25"/>
      <c r="F96" s="25"/>
      <c r="G96" s="25"/>
      <c r="H96" s="25"/>
      <c r="I96" s="25"/>
      <c r="J96" s="25"/>
      <c r="K96" s="25"/>
      <c r="L96" s="23"/>
    </row>
    <row r="97" s="2" customFormat="1" ht="16.5" customHeight="1">
      <c r="A97" s="42"/>
      <c r="B97" s="43"/>
      <c r="C97" s="44"/>
      <c r="D97" s="44"/>
      <c r="E97" s="299" t="s">
        <v>4379</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610</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4905</v>
      </c>
      <c r="F108" s="205" t="s">
        <v>4906</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4905</v>
      </c>
      <c r="F109" s="220" t="s">
        <v>4907</v>
      </c>
      <c r="G109" s="221" t="s">
        <v>4908</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4909</v>
      </c>
      <c r="F110" s="220" t="s">
        <v>4910</v>
      </c>
      <c r="G110" s="221" t="s">
        <v>4908</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4911</v>
      </c>
      <c r="F111" s="220" t="s">
        <v>4912</v>
      </c>
      <c r="G111" s="221" t="s">
        <v>4908</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4913</v>
      </c>
      <c r="F112" s="220" t="s">
        <v>4914</v>
      </c>
      <c r="G112" s="221" t="s">
        <v>4908</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4915</v>
      </c>
      <c r="F113" s="220" t="s">
        <v>4916</v>
      </c>
      <c r="G113" s="221" t="s">
        <v>4908</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310</v>
      </c>
    </row>
    <row r="114" s="2" customFormat="1" ht="24.15" customHeight="1">
      <c r="A114" s="42"/>
      <c r="B114" s="43"/>
      <c r="C114" s="218" t="s">
        <v>276</v>
      </c>
      <c r="D114" s="218" t="s">
        <v>230</v>
      </c>
      <c r="E114" s="219" t="s">
        <v>4917</v>
      </c>
      <c r="F114" s="220" t="s">
        <v>4918</v>
      </c>
      <c r="G114" s="221" t="s">
        <v>4908</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4919</v>
      </c>
      <c r="F115" s="220" t="s">
        <v>4920</v>
      </c>
      <c r="G115" s="221" t="s">
        <v>4908</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351</v>
      </c>
    </row>
    <row r="116" s="2" customFormat="1" ht="24.15" customHeight="1">
      <c r="A116" s="42"/>
      <c r="B116" s="43"/>
      <c r="C116" s="218" t="s">
        <v>282</v>
      </c>
      <c r="D116" s="218" t="s">
        <v>230</v>
      </c>
      <c r="E116" s="219" t="s">
        <v>4921</v>
      </c>
      <c r="F116" s="220" t="s">
        <v>4922</v>
      </c>
      <c r="G116" s="221" t="s">
        <v>4908</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365</v>
      </c>
    </row>
    <row r="117" s="2" customFormat="1" ht="24.15" customHeight="1">
      <c r="A117" s="42"/>
      <c r="B117" s="43"/>
      <c r="C117" s="218" t="s">
        <v>304</v>
      </c>
      <c r="D117" s="218" t="s">
        <v>230</v>
      </c>
      <c r="E117" s="219" t="s">
        <v>4923</v>
      </c>
      <c r="F117" s="220" t="s">
        <v>4924</v>
      </c>
      <c r="G117" s="221" t="s">
        <v>4908</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315</v>
      </c>
    </row>
    <row r="118" s="2" customFormat="1" ht="24.15" customHeight="1">
      <c r="A118" s="42"/>
      <c r="B118" s="43"/>
      <c r="C118" s="218" t="s">
        <v>310</v>
      </c>
      <c r="D118" s="218" t="s">
        <v>230</v>
      </c>
      <c r="E118" s="219" t="s">
        <v>4925</v>
      </c>
      <c r="F118" s="220" t="s">
        <v>4926</v>
      </c>
      <c r="G118" s="221" t="s">
        <v>4908</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490</v>
      </c>
    </row>
    <row r="119" s="2" customFormat="1" ht="24.15" customHeight="1">
      <c r="A119" s="42"/>
      <c r="B119" s="43"/>
      <c r="C119" s="218" t="s">
        <v>326</v>
      </c>
      <c r="D119" s="218" t="s">
        <v>230</v>
      </c>
      <c r="E119" s="219" t="s">
        <v>4927</v>
      </c>
      <c r="F119" s="220" t="s">
        <v>4928</v>
      </c>
      <c r="G119" s="221" t="s">
        <v>4908</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501</v>
      </c>
    </row>
    <row r="120" s="2" customFormat="1" ht="24.15" customHeight="1">
      <c r="A120" s="42"/>
      <c r="B120" s="43"/>
      <c r="C120" s="218" t="s">
        <v>8</v>
      </c>
      <c r="D120" s="218" t="s">
        <v>230</v>
      </c>
      <c r="E120" s="219" t="s">
        <v>4929</v>
      </c>
      <c r="F120" s="220" t="s">
        <v>4930</v>
      </c>
      <c r="G120" s="221" t="s">
        <v>4908</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511</v>
      </c>
    </row>
    <row r="121" s="2" customFormat="1" ht="24.15" customHeight="1">
      <c r="A121" s="42"/>
      <c r="B121" s="43"/>
      <c r="C121" s="218" t="s">
        <v>342</v>
      </c>
      <c r="D121" s="218" t="s">
        <v>230</v>
      </c>
      <c r="E121" s="219" t="s">
        <v>4931</v>
      </c>
      <c r="F121" s="220" t="s">
        <v>4932</v>
      </c>
      <c r="G121" s="221" t="s">
        <v>4908</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520</v>
      </c>
    </row>
    <row r="122" s="2" customFormat="1" ht="24.15" customHeight="1">
      <c r="A122" s="42"/>
      <c r="B122" s="43"/>
      <c r="C122" s="218" t="s">
        <v>351</v>
      </c>
      <c r="D122" s="218" t="s">
        <v>230</v>
      </c>
      <c r="E122" s="219" t="s">
        <v>4933</v>
      </c>
      <c r="F122" s="220" t="s">
        <v>4934</v>
      </c>
      <c r="G122" s="221" t="s">
        <v>4908</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529</v>
      </c>
    </row>
    <row r="123" s="2" customFormat="1" ht="24.15" customHeight="1">
      <c r="A123" s="42"/>
      <c r="B123" s="43"/>
      <c r="C123" s="218" t="s">
        <v>356</v>
      </c>
      <c r="D123" s="218" t="s">
        <v>230</v>
      </c>
      <c r="E123" s="219" t="s">
        <v>4935</v>
      </c>
      <c r="F123" s="220" t="s">
        <v>4936</v>
      </c>
      <c r="G123" s="221" t="s">
        <v>4908</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539</v>
      </c>
    </row>
    <row r="124" s="2" customFormat="1" ht="24.15" customHeight="1">
      <c r="A124" s="42"/>
      <c r="B124" s="43"/>
      <c r="C124" s="218" t="s">
        <v>365</v>
      </c>
      <c r="D124" s="218" t="s">
        <v>230</v>
      </c>
      <c r="E124" s="219" t="s">
        <v>4937</v>
      </c>
      <c r="F124" s="220" t="s">
        <v>4938</v>
      </c>
      <c r="G124" s="221" t="s">
        <v>4908</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549</v>
      </c>
    </row>
    <row r="125" s="2" customFormat="1" ht="24.15" customHeight="1">
      <c r="A125" s="42"/>
      <c r="B125" s="43"/>
      <c r="C125" s="218" t="s">
        <v>373</v>
      </c>
      <c r="D125" s="218" t="s">
        <v>230</v>
      </c>
      <c r="E125" s="219" t="s">
        <v>4939</v>
      </c>
      <c r="F125" s="220" t="s">
        <v>4940</v>
      </c>
      <c r="G125" s="221" t="s">
        <v>4908</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560</v>
      </c>
    </row>
    <row r="126" s="2" customFormat="1" ht="24.15" customHeight="1">
      <c r="A126" s="42"/>
      <c r="B126" s="43"/>
      <c r="C126" s="218" t="s">
        <v>315</v>
      </c>
      <c r="D126" s="218" t="s">
        <v>230</v>
      </c>
      <c r="E126" s="219" t="s">
        <v>4941</v>
      </c>
      <c r="F126" s="220" t="s">
        <v>4942</v>
      </c>
      <c r="G126" s="221" t="s">
        <v>4908</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568</v>
      </c>
    </row>
    <row r="127" s="2" customFormat="1" ht="24.15" customHeight="1">
      <c r="A127" s="42"/>
      <c r="B127" s="43"/>
      <c r="C127" s="218" t="s">
        <v>319</v>
      </c>
      <c r="D127" s="218" t="s">
        <v>230</v>
      </c>
      <c r="E127" s="219" t="s">
        <v>4943</v>
      </c>
      <c r="F127" s="220" t="s">
        <v>4944</v>
      </c>
      <c r="G127" s="221" t="s">
        <v>4908</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572</v>
      </c>
    </row>
    <row r="128" s="2" customFormat="1" ht="24.15" customHeight="1">
      <c r="A128" s="42"/>
      <c r="B128" s="43"/>
      <c r="C128" s="218" t="s">
        <v>490</v>
      </c>
      <c r="D128" s="218" t="s">
        <v>230</v>
      </c>
      <c r="E128" s="219" t="s">
        <v>4945</v>
      </c>
      <c r="F128" s="220" t="s">
        <v>4946</v>
      </c>
      <c r="G128" s="221" t="s">
        <v>4908</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580</v>
      </c>
    </row>
    <row r="129" s="2" customFormat="1" ht="24.15" customHeight="1">
      <c r="A129" s="42"/>
      <c r="B129" s="43"/>
      <c r="C129" s="218" t="s">
        <v>7</v>
      </c>
      <c r="D129" s="218" t="s">
        <v>230</v>
      </c>
      <c r="E129" s="219" t="s">
        <v>4947</v>
      </c>
      <c r="F129" s="220" t="s">
        <v>4948</v>
      </c>
      <c r="G129" s="221" t="s">
        <v>4908</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882</v>
      </c>
    </row>
    <row r="130" s="2" customFormat="1" ht="24.15" customHeight="1">
      <c r="A130" s="42"/>
      <c r="B130" s="43"/>
      <c r="C130" s="218" t="s">
        <v>501</v>
      </c>
      <c r="D130" s="218" t="s">
        <v>230</v>
      </c>
      <c r="E130" s="219" t="s">
        <v>4949</v>
      </c>
      <c r="F130" s="220" t="s">
        <v>4950</v>
      </c>
      <c r="G130" s="221" t="s">
        <v>4908</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900</v>
      </c>
    </row>
    <row r="131" s="2" customFormat="1" ht="24.15" customHeight="1">
      <c r="A131" s="42"/>
      <c r="B131" s="43"/>
      <c r="C131" s="218" t="s">
        <v>506</v>
      </c>
      <c r="D131" s="218" t="s">
        <v>230</v>
      </c>
      <c r="E131" s="219" t="s">
        <v>4951</v>
      </c>
      <c r="F131" s="220" t="s">
        <v>4952</v>
      </c>
      <c r="G131" s="221" t="s">
        <v>4953</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915</v>
      </c>
    </row>
    <row r="132" s="2" customFormat="1" ht="24.15" customHeight="1">
      <c r="A132" s="42"/>
      <c r="B132" s="43"/>
      <c r="C132" s="218" t="s">
        <v>511</v>
      </c>
      <c r="D132" s="218" t="s">
        <v>230</v>
      </c>
      <c r="E132" s="219" t="s">
        <v>4954</v>
      </c>
      <c r="F132" s="220" t="s">
        <v>4955</v>
      </c>
      <c r="G132" s="221" t="s">
        <v>4953</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931</v>
      </c>
    </row>
    <row r="133" s="2" customFormat="1" ht="24.15" customHeight="1">
      <c r="A133" s="42"/>
      <c r="B133" s="43"/>
      <c r="C133" s="218" t="s">
        <v>516</v>
      </c>
      <c r="D133" s="218" t="s">
        <v>230</v>
      </c>
      <c r="E133" s="219" t="s">
        <v>4956</v>
      </c>
      <c r="F133" s="220" t="s">
        <v>4957</v>
      </c>
      <c r="G133" s="221" t="s">
        <v>4953</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945</v>
      </c>
    </row>
    <row r="134" s="2" customFormat="1" ht="24.15" customHeight="1">
      <c r="A134" s="42"/>
      <c r="B134" s="43"/>
      <c r="C134" s="218" t="s">
        <v>520</v>
      </c>
      <c r="D134" s="218" t="s">
        <v>230</v>
      </c>
      <c r="E134" s="219" t="s">
        <v>4958</v>
      </c>
      <c r="F134" s="220" t="s">
        <v>4959</v>
      </c>
      <c r="G134" s="221" t="s">
        <v>4953</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958</v>
      </c>
    </row>
    <row r="135" s="2" customFormat="1" ht="24.15" customHeight="1">
      <c r="A135" s="42"/>
      <c r="B135" s="43"/>
      <c r="C135" s="218" t="s">
        <v>525</v>
      </c>
      <c r="D135" s="218" t="s">
        <v>230</v>
      </c>
      <c r="E135" s="219" t="s">
        <v>4960</v>
      </c>
      <c r="F135" s="220" t="s">
        <v>4961</v>
      </c>
      <c r="G135" s="221" t="s">
        <v>4953</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972</v>
      </c>
    </row>
    <row r="136" s="2" customFormat="1" ht="24.15" customHeight="1">
      <c r="A136" s="42"/>
      <c r="B136" s="43"/>
      <c r="C136" s="218" t="s">
        <v>529</v>
      </c>
      <c r="D136" s="218" t="s">
        <v>230</v>
      </c>
      <c r="E136" s="219" t="s">
        <v>4962</v>
      </c>
      <c r="F136" s="220" t="s">
        <v>4963</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988</v>
      </c>
    </row>
    <row r="137" s="2" customFormat="1" ht="24.15" customHeight="1">
      <c r="A137" s="42"/>
      <c r="B137" s="43"/>
      <c r="C137" s="218" t="s">
        <v>534</v>
      </c>
      <c r="D137" s="218" t="s">
        <v>230</v>
      </c>
      <c r="E137" s="219" t="s">
        <v>4964</v>
      </c>
      <c r="F137" s="220" t="s">
        <v>4965</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1003</v>
      </c>
    </row>
    <row r="138" s="2" customFormat="1" ht="24.15" customHeight="1">
      <c r="A138" s="42"/>
      <c r="B138" s="43"/>
      <c r="C138" s="218" t="s">
        <v>539</v>
      </c>
      <c r="D138" s="218" t="s">
        <v>230</v>
      </c>
      <c r="E138" s="219" t="s">
        <v>4966</v>
      </c>
      <c r="F138" s="220" t="s">
        <v>4967</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1015</v>
      </c>
    </row>
    <row r="139" s="2" customFormat="1" ht="24.15" customHeight="1">
      <c r="A139" s="42"/>
      <c r="B139" s="43"/>
      <c r="C139" s="218" t="s">
        <v>543</v>
      </c>
      <c r="D139" s="218" t="s">
        <v>230</v>
      </c>
      <c r="E139" s="219" t="s">
        <v>4968</v>
      </c>
      <c r="F139" s="220" t="s">
        <v>4969</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1027</v>
      </c>
    </row>
    <row r="140" s="2" customFormat="1" ht="24.15" customHeight="1">
      <c r="A140" s="42"/>
      <c r="B140" s="43"/>
      <c r="C140" s="218" t="s">
        <v>549</v>
      </c>
      <c r="D140" s="218" t="s">
        <v>230</v>
      </c>
      <c r="E140" s="219" t="s">
        <v>4970</v>
      </c>
      <c r="F140" s="220" t="s">
        <v>4971</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1037</v>
      </c>
    </row>
    <row r="141" s="2" customFormat="1" ht="24.15" customHeight="1">
      <c r="A141" s="42"/>
      <c r="B141" s="43"/>
      <c r="C141" s="218" t="s">
        <v>555</v>
      </c>
      <c r="D141" s="218" t="s">
        <v>230</v>
      </c>
      <c r="E141" s="219" t="s">
        <v>4972</v>
      </c>
      <c r="F141" s="220" t="s">
        <v>4973</v>
      </c>
      <c r="G141" s="221" t="s">
        <v>4974</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1052</v>
      </c>
    </row>
    <row r="142" s="2" customFormat="1" ht="24.15" customHeight="1">
      <c r="A142" s="42"/>
      <c r="B142" s="43"/>
      <c r="C142" s="218" t="s">
        <v>560</v>
      </c>
      <c r="D142" s="218" t="s">
        <v>230</v>
      </c>
      <c r="E142" s="219" t="s">
        <v>4975</v>
      </c>
      <c r="F142" s="220" t="s">
        <v>4976</v>
      </c>
      <c r="G142" s="221" t="s">
        <v>4974</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1065</v>
      </c>
    </row>
    <row r="143" s="2" customFormat="1" ht="24.15" customHeight="1">
      <c r="A143" s="42"/>
      <c r="B143" s="43"/>
      <c r="C143" s="218" t="s">
        <v>562</v>
      </c>
      <c r="D143" s="218" t="s">
        <v>230</v>
      </c>
      <c r="E143" s="219" t="s">
        <v>4977</v>
      </c>
      <c r="F143" s="220" t="s">
        <v>4978</v>
      </c>
      <c r="G143" s="221" t="s">
        <v>4974</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1076</v>
      </c>
    </row>
    <row r="144" s="2" customFormat="1" ht="24.15" customHeight="1">
      <c r="A144" s="42"/>
      <c r="B144" s="43"/>
      <c r="C144" s="218" t="s">
        <v>568</v>
      </c>
      <c r="D144" s="218" t="s">
        <v>230</v>
      </c>
      <c r="E144" s="219" t="s">
        <v>4979</v>
      </c>
      <c r="F144" s="220" t="s">
        <v>4980</v>
      </c>
      <c r="G144" s="221" t="s">
        <v>4974</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1088</v>
      </c>
    </row>
    <row r="145" s="12" customFormat="1" ht="25.92" customHeight="1">
      <c r="A145" s="12"/>
      <c r="B145" s="202"/>
      <c r="C145" s="203"/>
      <c r="D145" s="204" t="s">
        <v>81</v>
      </c>
      <c r="E145" s="205" t="s">
        <v>4981</v>
      </c>
      <c r="F145" s="205" t="s">
        <v>4982</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570</v>
      </c>
      <c r="D146" s="218" t="s">
        <v>230</v>
      </c>
      <c r="E146" s="219" t="s">
        <v>4981</v>
      </c>
      <c r="F146" s="220" t="s">
        <v>4983</v>
      </c>
      <c r="G146" s="221" t="s">
        <v>4908</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1743</v>
      </c>
    </row>
    <row r="147" s="2" customFormat="1" ht="24.15" customHeight="1">
      <c r="A147" s="42"/>
      <c r="B147" s="43"/>
      <c r="C147" s="218" t="s">
        <v>572</v>
      </c>
      <c r="D147" s="218" t="s">
        <v>230</v>
      </c>
      <c r="E147" s="219" t="s">
        <v>4984</v>
      </c>
      <c r="F147" s="220" t="s">
        <v>4910</v>
      </c>
      <c r="G147" s="221" t="s">
        <v>4908</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1752</v>
      </c>
    </row>
    <row r="148" s="2" customFormat="1" ht="24.15" customHeight="1">
      <c r="A148" s="42"/>
      <c r="B148" s="43"/>
      <c r="C148" s="218" t="s">
        <v>574</v>
      </c>
      <c r="D148" s="218" t="s">
        <v>230</v>
      </c>
      <c r="E148" s="219" t="s">
        <v>4985</v>
      </c>
      <c r="F148" s="220" t="s">
        <v>4912</v>
      </c>
      <c r="G148" s="221" t="s">
        <v>4908</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1761</v>
      </c>
    </row>
    <row r="149" s="2" customFormat="1" ht="24.15" customHeight="1">
      <c r="A149" s="42"/>
      <c r="B149" s="43"/>
      <c r="C149" s="218" t="s">
        <v>580</v>
      </c>
      <c r="D149" s="218" t="s">
        <v>230</v>
      </c>
      <c r="E149" s="219" t="s">
        <v>4986</v>
      </c>
      <c r="F149" s="220" t="s">
        <v>4987</v>
      </c>
      <c r="G149" s="221" t="s">
        <v>4908</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1769</v>
      </c>
    </row>
    <row r="150" s="2" customFormat="1" ht="24.15" customHeight="1">
      <c r="A150" s="42"/>
      <c r="B150" s="43"/>
      <c r="C150" s="218" t="s">
        <v>585</v>
      </c>
      <c r="D150" s="218" t="s">
        <v>230</v>
      </c>
      <c r="E150" s="219" t="s">
        <v>4988</v>
      </c>
      <c r="F150" s="220" t="s">
        <v>4916</v>
      </c>
      <c r="G150" s="221" t="s">
        <v>4908</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1779</v>
      </c>
    </row>
    <row r="151" s="2" customFormat="1" ht="24.15" customHeight="1">
      <c r="A151" s="42"/>
      <c r="B151" s="43"/>
      <c r="C151" s="218" t="s">
        <v>882</v>
      </c>
      <c r="D151" s="218" t="s">
        <v>230</v>
      </c>
      <c r="E151" s="219" t="s">
        <v>4989</v>
      </c>
      <c r="F151" s="220" t="s">
        <v>4990</v>
      </c>
      <c r="G151" s="221" t="s">
        <v>4908</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1798</v>
      </c>
    </row>
    <row r="152" s="2" customFormat="1" ht="24.15" customHeight="1">
      <c r="A152" s="42"/>
      <c r="B152" s="43"/>
      <c r="C152" s="218" t="s">
        <v>887</v>
      </c>
      <c r="D152" s="218" t="s">
        <v>230</v>
      </c>
      <c r="E152" s="219" t="s">
        <v>4991</v>
      </c>
      <c r="F152" s="220" t="s">
        <v>4992</v>
      </c>
      <c r="G152" s="221" t="s">
        <v>4908</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1812</v>
      </c>
    </row>
    <row r="153" s="2" customFormat="1" ht="24.15" customHeight="1">
      <c r="A153" s="42"/>
      <c r="B153" s="43"/>
      <c r="C153" s="218" t="s">
        <v>900</v>
      </c>
      <c r="D153" s="218" t="s">
        <v>230</v>
      </c>
      <c r="E153" s="219" t="s">
        <v>4993</v>
      </c>
      <c r="F153" s="220" t="s">
        <v>4994</v>
      </c>
      <c r="G153" s="221" t="s">
        <v>4908</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1826</v>
      </c>
    </row>
    <row r="154" s="2" customFormat="1" ht="24.15" customHeight="1">
      <c r="A154" s="42"/>
      <c r="B154" s="43"/>
      <c r="C154" s="218" t="s">
        <v>908</v>
      </c>
      <c r="D154" s="218" t="s">
        <v>230</v>
      </c>
      <c r="E154" s="219" t="s">
        <v>4995</v>
      </c>
      <c r="F154" s="220" t="s">
        <v>4996</v>
      </c>
      <c r="G154" s="221" t="s">
        <v>4908</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1904</v>
      </c>
    </row>
    <row r="155" s="2" customFormat="1" ht="24.15" customHeight="1">
      <c r="A155" s="42"/>
      <c r="B155" s="43"/>
      <c r="C155" s="218" t="s">
        <v>915</v>
      </c>
      <c r="D155" s="218" t="s">
        <v>230</v>
      </c>
      <c r="E155" s="219" t="s">
        <v>4997</v>
      </c>
      <c r="F155" s="220" t="s">
        <v>4922</v>
      </c>
      <c r="G155" s="221" t="s">
        <v>4908</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1919</v>
      </c>
    </row>
    <row r="156" s="2" customFormat="1" ht="24.15" customHeight="1">
      <c r="A156" s="42"/>
      <c r="B156" s="43"/>
      <c r="C156" s="218" t="s">
        <v>924</v>
      </c>
      <c r="D156" s="218" t="s">
        <v>230</v>
      </c>
      <c r="E156" s="219" t="s">
        <v>4998</v>
      </c>
      <c r="F156" s="220" t="s">
        <v>4999</v>
      </c>
      <c r="G156" s="221" t="s">
        <v>4908</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1931</v>
      </c>
    </row>
    <row r="157" s="2" customFormat="1" ht="24.15" customHeight="1">
      <c r="A157" s="42"/>
      <c r="B157" s="43"/>
      <c r="C157" s="218" t="s">
        <v>931</v>
      </c>
      <c r="D157" s="218" t="s">
        <v>230</v>
      </c>
      <c r="E157" s="219" t="s">
        <v>5000</v>
      </c>
      <c r="F157" s="220" t="s">
        <v>4924</v>
      </c>
      <c r="G157" s="221" t="s">
        <v>4908</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1943</v>
      </c>
    </row>
    <row r="158" s="2" customFormat="1" ht="24.15" customHeight="1">
      <c r="A158" s="42"/>
      <c r="B158" s="43"/>
      <c r="C158" s="218" t="s">
        <v>937</v>
      </c>
      <c r="D158" s="218" t="s">
        <v>230</v>
      </c>
      <c r="E158" s="219" t="s">
        <v>5001</v>
      </c>
      <c r="F158" s="220" t="s">
        <v>5002</v>
      </c>
      <c r="G158" s="221" t="s">
        <v>4908</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1955</v>
      </c>
    </row>
    <row r="159" s="2" customFormat="1" ht="24.15" customHeight="1">
      <c r="A159" s="42"/>
      <c r="B159" s="43"/>
      <c r="C159" s="218" t="s">
        <v>945</v>
      </c>
      <c r="D159" s="218" t="s">
        <v>230</v>
      </c>
      <c r="E159" s="219" t="s">
        <v>5003</v>
      </c>
      <c r="F159" s="220" t="s">
        <v>5004</v>
      </c>
      <c r="G159" s="221" t="s">
        <v>4908</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1967</v>
      </c>
    </row>
    <row r="160" s="2" customFormat="1" ht="24.15" customHeight="1">
      <c r="A160" s="42"/>
      <c r="B160" s="43"/>
      <c r="C160" s="218" t="s">
        <v>951</v>
      </c>
      <c r="D160" s="218" t="s">
        <v>230</v>
      </c>
      <c r="E160" s="219" t="s">
        <v>5005</v>
      </c>
      <c r="F160" s="220" t="s">
        <v>5006</v>
      </c>
      <c r="G160" s="221" t="s">
        <v>4908</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1976</v>
      </c>
    </row>
    <row r="161" s="2" customFormat="1" ht="24.15" customHeight="1">
      <c r="A161" s="42"/>
      <c r="B161" s="43"/>
      <c r="C161" s="218" t="s">
        <v>958</v>
      </c>
      <c r="D161" s="218" t="s">
        <v>230</v>
      </c>
      <c r="E161" s="219" t="s">
        <v>5007</v>
      </c>
      <c r="F161" s="220" t="s">
        <v>5008</v>
      </c>
      <c r="G161" s="221" t="s">
        <v>4908</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1984</v>
      </c>
    </row>
    <row r="162" s="2" customFormat="1" ht="24.15" customHeight="1">
      <c r="A162" s="42"/>
      <c r="B162" s="43"/>
      <c r="C162" s="218" t="s">
        <v>966</v>
      </c>
      <c r="D162" s="218" t="s">
        <v>230</v>
      </c>
      <c r="E162" s="219" t="s">
        <v>5009</v>
      </c>
      <c r="F162" s="220" t="s">
        <v>5010</v>
      </c>
      <c r="G162" s="221" t="s">
        <v>4908</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1992</v>
      </c>
    </row>
    <row r="163" s="2" customFormat="1" ht="24.15" customHeight="1">
      <c r="A163" s="42"/>
      <c r="B163" s="43"/>
      <c r="C163" s="218" t="s">
        <v>972</v>
      </c>
      <c r="D163" s="218" t="s">
        <v>230</v>
      </c>
      <c r="E163" s="219" t="s">
        <v>5011</v>
      </c>
      <c r="F163" s="220" t="s">
        <v>5012</v>
      </c>
      <c r="G163" s="221" t="s">
        <v>4908</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2000</v>
      </c>
    </row>
    <row r="164" s="2" customFormat="1" ht="24.15" customHeight="1">
      <c r="A164" s="42"/>
      <c r="B164" s="43"/>
      <c r="C164" s="218" t="s">
        <v>979</v>
      </c>
      <c r="D164" s="218" t="s">
        <v>230</v>
      </c>
      <c r="E164" s="219" t="s">
        <v>5013</v>
      </c>
      <c r="F164" s="220" t="s">
        <v>5014</v>
      </c>
      <c r="G164" s="221" t="s">
        <v>4908</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2008</v>
      </c>
    </row>
    <row r="165" s="2" customFormat="1" ht="24.15" customHeight="1">
      <c r="A165" s="42"/>
      <c r="B165" s="43"/>
      <c r="C165" s="218" t="s">
        <v>988</v>
      </c>
      <c r="D165" s="218" t="s">
        <v>230</v>
      </c>
      <c r="E165" s="219" t="s">
        <v>5015</v>
      </c>
      <c r="F165" s="220" t="s">
        <v>5016</v>
      </c>
      <c r="G165" s="221" t="s">
        <v>4908</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2018</v>
      </c>
    </row>
    <row r="166" s="2" customFormat="1" ht="24.15" customHeight="1">
      <c r="A166" s="42"/>
      <c r="B166" s="43"/>
      <c r="C166" s="218" t="s">
        <v>998</v>
      </c>
      <c r="D166" s="218" t="s">
        <v>230</v>
      </c>
      <c r="E166" s="219" t="s">
        <v>5017</v>
      </c>
      <c r="F166" s="220" t="s">
        <v>5018</v>
      </c>
      <c r="G166" s="221" t="s">
        <v>4908</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2028</v>
      </c>
    </row>
    <row r="167" s="2" customFormat="1" ht="24.15" customHeight="1">
      <c r="A167" s="42"/>
      <c r="B167" s="43"/>
      <c r="C167" s="218" t="s">
        <v>1003</v>
      </c>
      <c r="D167" s="218" t="s">
        <v>230</v>
      </c>
      <c r="E167" s="219" t="s">
        <v>5019</v>
      </c>
      <c r="F167" s="220" t="s">
        <v>5020</v>
      </c>
      <c r="G167" s="221" t="s">
        <v>4908</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2039</v>
      </c>
    </row>
    <row r="168" s="2" customFormat="1" ht="24.15" customHeight="1">
      <c r="A168" s="42"/>
      <c r="B168" s="43"/>
      <c r="C168" s="218" t="s">
        <v>1008</v>
      </c>
      <c r="D168" s="218" t="s">
        <v>230</v>
      </c>
      <c r="E168" s="219" t="s">
        <v>5021</v>
      </c>
      <c r="F168" s="220" t="s">
        <v>5022</v>
      </c>
      <c r="G168" s="221" t="s">
        <v>4908</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24.15" customHeight="1">
      <c r="A169" s="42"/>
      <c r="B169" s="43"/>
      <c r="C169" s="218" t="s">
        <v>1015</v>
      </c>
      <c r="D169" s="218" t="s">
        <v>230</v>
      </c>
      <c r="E169" s="219" t="s">
        <v>5023</v>
      </c>
      <c r="F169" s="220" t="s">
        <v>5024</v>
      </c>
      <c r="G169" s="221" t="s">
        <v>4908</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596</v>
      </c>
    </row>
    <row r="170" s="2" customFormat="1" ht="24.15" customHeight="1">
      <c r="A170" s="42"/>
      <c r="B170" s="43"/>
      <c r="C170" s="218" t="s">
        <v>1022</v>
      </c>
      <c r="D170" s="218" t="s">
        <v>230</v>
      </c>
      <c r="E170" s="219" t="s">
        <v>5025</v>
      </c>
      <c r="F170" s="220" t="s">
        <v>5026</v>
      </c>
      <c r="G170" s="221" t="s">
        <v>4908</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2" customFormat="1" ht="24.15" customHeight="1">
      <c r="A171" s="42"/>
      <c r="B171" s="43"/>
      <c r="C171" s="218" t="s">
        <v>1027</v>
      </c>
      <c r="D171" s="218" t="s">
        <v>230</v>
      </c>
      <c r="E171" s="219" t="s">
        <v>5027</v>
      </c>
      <c r="F171" s="220" t="s">
        <v>5028</v>
      </c>
      <c r="G171" s="221" t="s">
        <v>4908</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2084</v>
      </c>
    </row>
    <row r="172" s="2" customFormat="1" ht="24.15" customHeight="1">
      <c r="A172" s="42"/>
      <c r="B172" s="43"/>
      <c r="C172" s="218" t="s">
        <v>1031</v>
      </c>
      <c r="D172" s="218" t="s">
        <v>230</v>
      </c>
      <c r="E172" s="219" t="s">
        <v>5029</v>
      </c>
      <c r="F172" s="220" t="s">
        <v>5030</v>
      </c>
      <c r="G172" s="221" t="s">
        <v>4908</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2097</v>
      </c>
    </row>
    <row r="173" s="2" customFormat="1" ht="24.15" customHeight="1">
      <c r="A173" s="42"/>
      <c r="B173" s="43"/>
      <c r="C173" s="218" t="s">
        <v>1037</v>
      </c>
      <c r="D173" s="218" t="s">
        <v>230</v>
      </c>
      <c r="E173" s="219" t="s">
        <v>5031</v>
      </c>
      <c r="F173" s="220" t="s">
        <v>5032</v>
      </c>
      <c r="G173" s="221" t="s">
        <v>4908</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2108</v>
      </c>
    </row>
    <row r="174" s="2" customFormat="1" ht="24.15" customHeight="1">
      <c r="A174" s="42"/>
      <c r="B174" s="43"/>
      <c r="C174" s="218" t="s">
        <v>1047</v>
      </c>
      <c r="D174" s="218" t="s">
        <v>230</v>
      </c>
      <c r="E174" s="219" t="s">
        <v>5033</v>
      </c>
      <c r="F174" s="220" t="s">
        <v>5034</v>
      </c>
      <c r="G174" s="221" t="s">
        <v>4908</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2122</v>
      </c>
    </row>
    <row r="175" s="2" customFormat="1" ht="24.15" customHeight="1">
      <c r="A175" s="42"/>
      <c r="B175" s="43"/>
      <c r="C175" s="218" t="s">
        <v>1052</v>
      </c>
      <c r="D175" s="218" t="s">
        <v>230</v>
      </c>
      <c r="E175" s="219" t="s">
        <v>5035</v>
      </c>
      <c r="F175" s="220" t="s">
        <v>5036</v>
      </c>
      <c r="G175" s="221" t="s">
        <v>4908</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2134</v>
      </c>
    </row>
    <row r="176" s="2" customFormat="1" ht="24.15" customHeight="1">
      <c r="A176" s="42"/>
      <c r="B176" s="43"/>
      <c r="C176" s="218" t="s">
        <v>1059</v>
      </c>
      <c r="D176" s="218" t="s">
        <v>230</v>
      </c>
      <c r="E176" s="219" t="s">
        <v>5037</v>
      </c>
      <c r="F176" s="220" t="s">
        <v>5038</v>
      </c>
      <c r="G176" s="221" t="s">
        <v>4908</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2182</v>
      </c>
    </row>
    <row r="177" s="2" customFormat="1" ht="24.15" customHeight="1">
      <c r="A177" s="42"/>
      <c r="B177" s="43"/>
      <c r="C177" s="218" t="s">
        <v>1065</v>
      </c>
      <c r="D177" s="218" t="s">
        <v>230</v>
      </c>
      <c r="E177" s="219" t="s">
        <v>5039</v>
      </c>
      <c r="F177" s="220" t="s">
        <v>5040</v>
      </c>
      <c r="G177" s="221" t="s">
        <v>4908</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2193</v>
      </c>
    </row>
    <row r="178" s="2" customFormat="1" ht="24.15" customHeight="1">
      <c r="A178" s="42"/>
      <c r="B178" s="43"/>
      <c r="C178" s="218" t="s">
        <v>1071</v>
      </c>
      <c r="D178" s="218" t="s">
        <v>230</v>
      </c>
      <c r="E178" s="219" t="s">
        <v>5041</v>
      </c>
      <c r="F178" s="220" t="s">
        <v>4944</v>
      </c>
      <c r="G178" s="221" t="s">
        <v>4908</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2204</v>
      </c>
    </row>
    <row r="179" s="2" customFormat="1" ht="24.15" customHeight="1">
      <c r="A179" s="42"/>
      <c r="B179" s="43"/>
      <c r="C179" s="218" t="s">
        <v>1076</v>
      </c>
      <c r="D179" s="218" t="s">
        <v>230</v>
      </c>
      <c r="E179" s="219" t="s">
        <v>5042</v>
      </c>
      <c r="F179" s="220" t="s">
        <v>4948</v>
      </c>
      <c r="G179" s="221" t="s">
        <v>4908</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2214</v>
      </c>
    </row>
    <row r="180" s="2" customFormat="1" ht="24.15" customHeight="1">
      <c r="A180" s="42"/>
      <c r="B180" s="43"/>
      <c r="C180" s="218" t="s">
        <v>1082</v>
      </c>
      <c r="D180" s="218" t="s">
        <v>230</v>
      </c>
      <c r="E180" s="219" t="s">
        <v>5043</v>
      </c>
      <c r="F180" s="220" t="s">
        <v>4950</v>
      </c>
      <c r="G180" s="221" t="s">
        <v>4908</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2226</v>
      </c>
    </row>
    <row r="181" s="2" customFormat="1" ht="24.15" customHeight="1">
      <c r="A181" s="42"/>
      <c r="B181" s="43"/>
      <c r="C181" s="218" t="s">
        <v>1088</v>
      </c>
      <c r="D181" s="218" t="s">
        <v>230</v>
      </c>
      <c r="E181" s="219" t="s">
        <v>5044</v>
      </c>
      <c r="F181" s="220" t="s">
        <v>5045</v>
      </c>
      <c r="G181" s="221" t="s">
        <v>4953</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2236</v>
      </c>
    </row>
    <row r="182" s="2" customFormat="1" ht="24.15" customHeight="1">
      <c r="A182" s="42"/>
      <c r="B182" s="43"/>
      <c r="C182" s="218" t="s">
        <v>1739</v>
      </c>
      <c r="D182" s="218" t="s">
        <v>230</v>
      </c>
      <c r="E182" s="219" t="s">
        <v>5046</v>
      </c>
      <c r="F182" s="220" t="s">
        <v>5047</v>
      </c>
      <c r="G182" s="221" t="s">
        <v>4953</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2276</v>
      </c>
    </row>
    <row r="183" s="2" customFormat="1" ht="24.15" customHeight="1">
      <c r="A183" s="42"/>
      <c r="B183" s="43"/>
      <c r="C183" s="218" t="s">
        <v>1743</v>
      </c>
      <c r="D183" s="218" t="s">
        <v>230</v>
      </c>
      <c r="E183" s="219" t="s">
        <v>5048</v>
      </c>
      <c r="F183" s="220" t="s">
        <v>4952</v>
      </c>
      <c r="G183" s="221" t="s">
        <v>4953</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4188</v>
      </c>
    </row>
    <row r="184" s="2" customFormat="1" ht="24.15" customHeight="1">
      <c r="A184" s="42"/>
      <c r="B184" s="43"/>
      <c r="C184" s="218" t="s">
        <v>1746</v>
      </c>
      <c r="D184" s="218" t="s">
        <v>230</v>
      </c>
      <c r="E184" s="219" t="s">
        <v>5049</v>
      </c>
      <c r="F184" s="220" t="s">
        <v>4955</v>
      </c>
      <c r="G184" s="221" t="s">
        <v>4953</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4194</v>
      </c>
    </row>
    <row r="185" s="2" customFormat="1" ht="24.15" customHeight="1">
      <c r="A185" s="42"/>
      <c r="B185" s="43"/>
      <c r="C185" s="218" t="s">
        <v>1752</v>
      </c>
      <c r="D185" s="218" t="s">
        <v>230</v>
      </c>
      <c r="E185" s="219" t="s">
        <v>5050</v>
      </c>
      <c r="F185" s="220" t="s">
        <v>4957</v>
      </c>
      <c r="G185" s="221" t="s">
        <v>4953</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4200</v>
      </c>
    </row>
    <row r="186" s="2" customFormat="1" ht="24.15" customHeight="1">
      <c r="A186" s="42"/>
      <c r="B186" s="43"/>
      <c r="C186" s="218" t="s">
        <v>1758</v>
      </c>
      <c r="D186" s="218" t="s">
        <v>230</v>
      </c>
      <c r="E186" s="219" t="s">
        <v>5051</v>
      </c>
      <c r="F186" s="220" t="s">
        <v>4959</v>
      </c>
      <c r="G186" s="221" t="s">
        <v>4953</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4206</v>
      </c>
    </row>
    <row r="187" s="2" customFormat="1" ht="24.15" customHeight="1">
      <c r="A187" s="42"/>
      <c r="B187" s="43"/>
      <c r="C187" s="218" t="s">
        <v>1761</v>
      </c>
      <c r="D187" s="218" t="s">
        <v>230</v>
      </c>
      <c r="E187" s="219" t="s">
        <v>5052</v>
      </c>
      <c r="F187" s="220" t="s">
        <v>5053</v>
      </c>
      <c r="G187" s="221" t="s">
        <v>4953</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4212</v>
      </c>
    </row>
    <row r="188" s="2" customFormat="1" ht="24.15" customHeight="1">
      <c r="A188" s="42"/>
      <c r="B188" s="43"/>
      <c r="C188" s="218" t="s">
        <v>1764</v>
      </c>
      <c r="D188" s="218" t="s">
        <v>230</v>
      </c>
      <c r="E188" s="219" t="s">
        <v>5054</v>
      </c>
      <c r="F188" s="220" t="s">
        <v>4961</v>
      </c>
      <c r="G188" s="221" t="s">
        <v>4953</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4218</v>
      </c>
    </row>
    <row r="189" s="2" customFormat="1" ht="24.15" customHeight="1">
      <c r="A189" s="42"/>
      <c r="B189" s="43"/>
      <c r="C189" s="218" t="s">
        <v>1769</v>
      </c>
      <c r="D189" s="218" t="s">
        <v>230</v>
      </c>
      <c r="E189" s="219" t="s">
        <v>5055</v>
      </c>
      <c r="F189" s="220" t="s">
        <v>5056</v>
      </c>
      <c r="G189" s="221" t="s">
        <v>4953</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4224</v>
      </c>
    </row>
    <row r="190" s="2" customFormat="1" ht="24.15" customHeight="1">
      <c r="A190" s="42"/>
      <c r="B190" s="43"/>
      <c r="C190" s="218" t="s">
        <v>1774</v>
      </c>
      <c r="D190" s="218" t="s">
        <v>230</v>
      </c>
      <c r="E190" s="219" t="s">
        <v>5057</v>
      </c>
      <c r="F190" s="220" t="s">
        <v>4963</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2391</v>
      </c>
    </row>
    <row r="191" s="2" customFormat="1" ht="24.15" customHeight="1">
      <c r="A191" s="42"/>
      <c r="B191" s="43"/>
      <c r="C191" s="218" t="s">
        <v>1779</v>
      </c>
      <c r="D191" s="218" t="s">
        <v>230</v>
      </c>
      <c r="E191" s="219" t="s">
        <v>5058</v>
      </c>
      <c r="F191" s="220" t="s">
        <v>4965</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4235</v>
      </c>
    </row>
    <row r="192" s="2" customFormat="1" ht="24.15" customHeight="1">
      <c r="A192" s="42"/>
      <c r="B192" s="43"/>
      <c r="C192" s="218" t="s">
        <v>1788</v>
      </c>
      <c r="D192" s="218" t="s">
        <v>230</v>
      </c>
      <c r="E192" s="219" t="s">
        <v>5059</v>
      </c>
      <c r="F192" s="220" t="s">
        <v>4967</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4242</v>
      </c>
    </row>
    <row r="193" s="2" customFormat="1" ht="24.15" customHeight="1">
      <c r="A193" s="42"/>
      <c r="B193" s="43"/>
      <c r="C193" s="218" t="s">
        <v>1798</v>
      </c>
      <c r="D193" s="218" t="s">
        <v>230</v>
      </c>
      <c r="E193" s="219" t="s">
        <v>5060</v>
      </c>
      <c r="F193" s="220" t="s">
        <v>4969</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4248</v>
      </c>
    </row>
    <row r="194" s="2" customFormat="1" ht="24.15" customHeight="1">
      <c r="A194" s="42"/>
      <c r="B194" s="43"/>
      <c r="C194" s="218" t="s">
        <v>1806</v>
      </c>
      <c r="D194" s="218" t="s">
        <v>230</v>
      </c>
      <c r="E194" s="219" t="s">
        <v>5061</v>
      </c>
      <c r="F194" s="220" t="s">
        <v>4971</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4254</v>
      </c>
    </row>
    <row r="195" s="2" customFormat="1" ht="24.15" customHeight="1">
      <c r="A195" s="42"/>
      <c r="B195" s="43"/>
      <c r="C195" s="218" t="s">
        <v>1812</v>
      </c>
      <c r="D195" s="218" t="s">
        <v>230</v>
      </c>
      <c r="E195" s="219" t="s">
        <v>5062</v>
      </c>
      <c r="F195" s="220" t="s">
        <v>4973</v>
      </c>
      <c r="G195" s="221" t="s">
        <v>4974</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4260</v>
      </c>
    </row>
    <row r="196" s="2" customFormat="1" ht="24.15" customHeight="1">
      <c r="A196" s="42"/>
      <c r="B196" s="43"/>
      <c r="C196" s="218" t="s">
        <v>1817</v>
      </c>
      <c r="D196" s="218" t="s">
        <v>230</v>
      </c>
      <c r="E196" s="219" t="s">
        <v>5063</v>
      </c>
      <c r="F196" s="220" t="s">
        <v>4976</v>
      </c>
      <c r="G196" s="221" t="s">
        <v>4974</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4266</v>
      </c>
    </row>
    <row r="197" s="2" customFormat="1" ht="24.15" customHeight="1">
      <c r="A197" s="42"/>
      <c r="B197" s="43"/>
      <c r="C197" s="218" t="s">
        <v>1826</v>
      </c>
      <c r="D197" s="218" t="s">
        <v>230</v>
      </c>
      <c r="E197" s="219" t="s">
        <v>5064</v>
      </c>
      <c r="F197" s="220" t="s">
        <v>4978</v>
      </c>
      <c r="G197" s="221" t="s">
        <v>4974</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4272</v>
      </c>
    </row>
    <row r="198" s="2" customFormat="1" ht="24.15" customHeight="1">
      <c r="A198" s="42"/>
      <c r="B198" s="43"/>
      <c r="C198" s="218" t="s">
        <v>1897</v>
      </c>
      <c r="D198" s="218" t="s">
        <v>230</v>
      </c>
      <c r="E198" s="219" t="s">
        <v>5065</v>
      </c>
      <c r="F198" s="220" t="s">
        <v>4980</v>
      </c>
      <c r="G198" s="221" t="s">
        <v>4974</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4278</v>
      </c>
    </row>
    <row r="199" s="12" customFormat="1" ht="25.92" customHeight="1">
      <c r="A199" s="12"/>
      <c r="B199" s="202"/>
      <c r="C199" s="203"/>
      <c r="D199" s="204" t="s">
        <v>81</v>
      </c>
      <c r="E199" s="205" t="s">
        <v>5066</v>
      </c>
      <c r="F199" s="205" t="s">
        <v>5067</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1904</v>
      </c>
      <c r="D200" s="218" t="s">
        <v>230</v>
      </c>
      <c r="E200" s="219" t="s">
        <v>5066</v>
      </c>
      <c r="F200" s="220" t="s">
        <v>5068</v>
      </c>
      <c r="G200" s="221" t="s">
        <v>4908</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4284</v>
      </c>
    </row>
    <row r="201" s="2" customFormat="1" ht="24.15" customHeight="1">
      <c r="A201" s="42"/>
      <c r="B201" s="43"/>
      <c r="C201" s="218" t="s">
        <v>1911</v>
      </c>
      <c r="D201" s="218" t="s">
        <v>230</v>
      </c>
      <c r="E201" s="219" t="s">
        <v>5069</v>
      </c>
      <c r="F201" s="220" t="s">
        <v>4910</v>
      </c>
      <c r="G201" s="221" t="s">
        <v>4908</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4290</v>
      </c>
    </row>
    <row r="202" s="2" customFormat="1" ht="24.15" customHeight="1">
      <c r="A202" s="42"/>
      <c r="B202" s="43"/>
      <c r="C202" s="218" t="s">
        <v>1919</v>
      </c>
      <c r="D202" s="218" t="s">
        <v>230</v>
      </c>
      <c r="E202" s="219" t="s">
        <v>5070</v>
      </c>
      <c r="F202" s="220" t="s">
        <v>4912</v>
      </c>
      <c r="G202" s="221" t="s">
        <v>4908</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4296</v>
      </c>
    </row>
    <row r="203" s="2" customFormat="1" ht="24.15" customHeight="1">
      <c r="A203" s="42"/>
      <c r="B203" s="43"/>
      <c r="C203" s="218" t="s">
        <v>1925</v>
      </c>
      <c r="D203" s="218" t="s">
        <v>230</v>
      </c>
      <c r="E203" s="219" t="s">
        <v>5071</v>
      </c>
      <c r="F203" s="220" t="s">
        <v>5072</v>
      </c>
      <c r="G203" s="221" t="s">
        <v>4908</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4303</v>
      </c>
    </row>
    <row r="204" s="2" customFormat="1" ht="24.15" customHeight="1">
      <c r="A204" s="42"/>
      <c r="B204" s="43"/>
      <c r="C204" s="218" t="s">
        <v>1931</v>
      </c>
      <c r="D204" s="218" t="s">
        <v>230</v>
      </c>
      <c r="E204" s="219" t="s">
        <v>5073</v>
      </c>
      <c r="F204" s="220" t="s">
        <v>5074</v>
      </c>
      <c r="G204" s="221" t="s">
        <v>4908</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4309</v>
      </c>
    </row>
    <row r="205" s="2" customFormat="1" ht="24.15" customHeight="1">
      <c r="A205" s="42"/>
      <c r="B205" s="43"/>
      <c r="C205" s="218" t="s">
        <v>1937</v>
      </c>
      <c r="D205" s="218" t="s">
        <v>230</v>
      </c>
      <c r="E205" s="219" t="s">
        <v>5075</v>
      </c>
      <c r="F205" s="220" t="s">
        <v>5076</v>
      </c>
      <c r="G205" s="221" t="s">
        <v>4908</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4315</v>
      </c>
    </row>
    <row r="206" s="2" customFormat="1" ht="24.15" customHeight="1">
      <c r="A206" s="42"/>
      <c r="B206" s="43"/>
      <c r="C206" s="218" t="s">
        <v>1943</v>
      </c>
      <c r="D206" s="218" t="s">
        <v>230</v>
      </c>
      <c r="E206" s="219" t="s">
        <v>5077</v>
      </c>
      <c r="F206" s="220" t="s">
        <v>5078</v>
      </c>
      <c r="G206" s="221" t="s">
        <v>4908</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4321</v>
      </c>
    </row>
    <row r="207" s="2" customFormat="1" ht="24.15" customHeight="1">
      <c r="A207" s="42"/>
      <c r="B207" s="43"/>
      <c r="C207" s="218" t="s">
        <v>1949</v>
      </c>
      <c r="D207" s="218" t="s">
        <v>230</v>
      </c>
      <c r="E207" s="219" t="s">
        <v>5079</v>
      </c>
      <c r="F207" s="220" t="s">
        <v>5080</v>
      </c>
      <c r="G207" s="221" t="s">
        <v>4908</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4327</v>
      </c>
    </row>
    <row r="208" s="2" customFormat="1" ht="24.15" customHeight="1">
      <c r="A208" s="42"/>
      <c r="B208" s="43"/>
      <c r="C208" s="218" t="s">
        <v>1955</v>
      </c>
      <c r="D208" s="218" t="s">
        <v>230</v>
      </c>
      <c r="E208" s="219" t="s">
        <v>5081</v>
      </c>
      <c r="F208" s="220" t="s">
        <v>5082</v>
      </c>
      <c r="G208" s="221" t="s">
        <v>4908</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4333</v>
      </c>
    </row>
    <row r="209" s="2" customFormat="1" ht="24.15" customHeight="1">
      <c r="A209" s="42"/>
      <c r="B209" s="43"/>
      <c r="C209" s="218" t="s">
        <v>1961</v>
      </c>
      <c r="D209" s="218" t="s">
        <v>230</v>
      </c>
      <c r="E209" s="219" t="s">
        <v>5083</v>
      </c>
      <c r="F209" s="220" t="s">
        <v>5084</v>
      </c>
      <c r="G209" s="221" t="s">
        <v>4908</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4340</v>
      </c>
    </row>
    <row r="210" s="2" customFormat="1" ht="24.15" customHeight="1">
      <c r="A210" s="42"/>
      <c r="B210" s="43"/>
      <c r="C210" s="218" t="s">
        <v>1967</v>
      </c>
      <c r="D210" s="218" t="s">
        <v>230</v>
      </c>
      <c r="E210" s="219" t="s">
        <v>5085</v>
      </c>
      <c r="F210" s="220" t="s">
        <v>5086</v>
      </c>
      <c r="G210" s="221" t="s">
        <v>4908</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4347</v>
      </c>
    </row>
    <row r="211" s="2" customFormat="1" ht="24.15" customHeight="1">
      <c r="A211" s="42"/>
      <c r="B211" s="43"/>
      <c r="C211" s="218" t="s">
        <v>1972</v>
      </c>
      <c r="D211" s="218" t="s">
        <v>230</v>
      </c>
      <c r="E211" s="219" t="s">
        <v>5087</v>
      </c>
      <c r="F211" s="220" t="s">
        <v>5088</v>
      </c>
      <c r="G211" s="221" t="s">
        <v>4908</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4353</v>
      </c>
    </row>
    <row r="212" s="2" customFormat="1" ht="24.15" customHeight="1">
      <c r="A212" s="42"/>
      <c r="B212" s="43"/>
      <c r="C212" s="218" t="s">
        <v>1976</v>
      </c>
      <c r="D212" s="218" t="s">
        <v>230</v>
      </c>
      <c r="E212" s="219" t="s">
        <v>5089</v>
      </c>
      <c r="F212" s="220" t="s">
        <v>5090</v>
      </c>
      <c r="G212" s="221" t="s">
        <v>4908</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5091</v>
      </c>
    </row>
    <row r="213" s="2" customFormat="1" ht="24.15" customHeight="1">
      <c r="A213" s="42"/>
      <c r="B213" s="43"/>
      <c r="C213" s="218" t="s">
        <v>1980</v>
      </c>
      <c r="D213" s="218" t="s">
        <v>230</v>
      </c>
      <c r="E213" s="219" t="s">
        <v>5092</v>
      </c>
      <c r="F213" s="220" t="s">
        <v>5093</v>
      </c>
      <c r="G213" s="221" t="s">
        <v>4908</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5094</v>
      </c>
    </row>
    <row r="214" s="2" customFormat="1" ht="24.15" customHeight="1">
      <c r="A214" s="42"/>
      <c r="B214" s="43"/>
      <c r="C214" s="218" t="s">
        <v>1984</v>
      </c>
      <c r="D214" s="218" t="s">
        <v>230</v>
      </c>
      <c r="E214" s="219" t="s">
        <v>5095</v>
      </c>
      <c r="F214" s="220" t="s">
        <v>5096</v>
      </c>
      <c r="G214" s="221" t="s">
        <v>4908</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5097</v>
      </c>
    </row>
    <row r="215" s="2" customFormat="1" ht="24.15" customHeight="1">
      <c r="A215" s="42"/>
      <c r="B215" s="43"/>
      <c r="C215" s="218" t="s">
        <v>1988</v>
      </c>
      <c r="D215" s="218" t="s">
        <v>230</v>
      </c>
      <c r="E215" s="219" t="s">
        <v>5098</v>
      </c>
      <c r="F215" s="220" t="s">
        <v>5099</v>
      </c>
      <c r="G215" s="221" t="s">
        <v>4908</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5100</v>
      </c>
    </row>
    <row r="216" s="2" customFormat="1" ht="24.15" customHeight="1">
      <c r="A216" s="42"/>
      <c r="B216" s="43"/>
      <c r="C216" s="218" t="s">
        <v>1992</v>
      </c>
      <c r="D216" s="218" t="s">
        <v>230</v>
      </c>
      <c r="E216" s="219" t="s">
        <v>5101</v>
      </c>
      <c r="F216" s="220" t="s">
        <v>5008</v>
      </c>
      <c r="G216" s="221" t="s">
        <v>4908</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5102</v>
      </c>
    </row>
    <row r="217" s="2" customFormat="1" ht="24.15" customHeight="1">
      <c r="A217" s="42"/>
      <c r="B217" s="43"/>
      <c r="C217" s="218" t="s">
        <v>1996</v>
      </c>
      <c r="D217" s="218" t="s">
        <v>230</v>
      </c>
      <c r="E217" s="219" t="s">
        <v>5103</v>
      </c>
      <c r="F217" s="220" t="s">
        <v>4926</v>
      </c>
      <c r="G217" s="221" t="s">
        <v>4908</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5104</v>
      </c>
    </row>
    <row r="218" s="2" customFormat="1" ht="24.15" customHeight="1">
      <c r="A218" s="42"/>
      <c r="B218" s="43"/>
      <c r="C218" s="218" t="s">
        <v>2000</v>
      </c>
      <c r="D218" s="218" t="s">
        <v>230</v>
      </c>
      <c r="E218" s="219" t="s">
        <v>5105</v>
      </c>
      <c r="F218" s="220" t="s">
        <v>5106</v>
      </c>
      <c r="G218" s="221" t="s">
        <v>4908</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5107</v>
      </c>
    </row>
    <row r="219" s="2" customFormat="1" ht="24.15" customHeight="1">
      <c r="A219" s="42"/>
      <c r="B219" s="43"/>
      <c r="C219" s="218" t="s">
        <v>2004</v>
      </c>
      <c r="D219" s="218" t="s">
        <v>230</v>
      </c>
      <c r="E219" s="219" t="s">
        <v>5108</v>
      </c>
      <c r="F219" s="220" t="s">
        <v>5109</v>
      </c>
      <c r="G219" s="221" t="s">
        <v>4908</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5110</v>
      </c>
    </row>
    <row r="220" s="2" customFormat="1" ht="24.15" customHeight="1">
      <c r="A220" s="42"/>
      <c r="B220" s="43"/>
      <c r="C220" s="218" t="s">
        <v>2008</v>
      </c>
      <c r="D220" s="218" t="s">
        <v>230</v>
      </c>
      <c r="E220" s="219" t="s">
        <v>5111</v>
      </c>
      <c r="F220" s="220" t="s">
        <v>5112</v>
      </c>
      <c r="G220" s="221" t="s">
        <v>4908</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5113</v>
      </c>
    </row>
    <row r="221" s="2" customFormat="1" ht="24.15" customHeight="1">
      <c r="A221" s="42"/>
      <c r="B221" s="43"/>
      <c r="C221" s="218" t="s">
        <v>2012</v>
      </c>
      <c r="D221" s="218" t="s">
        <v>230</v>
      </c>
      <c r="E221" s="219" t="s">
        <v>5114</v>
      </c>
      <c r="F221" s="220" t="s">
        <v>5115</v>
      </c>
      <c r="G221" s="221" t="s">
        <v>4908</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5116</v>
      </c>
    </row>
    <row r="222" s="2" customFormat="1" ht="24.15" customHeight="1">
      <c r="A222" s="42"/>
      <c r="B222" s="43"/>
      <c r="C222" s="218" t="s">
        <v>2018</v>
      </c>
      <c r="D222" s="218" t="s">
        <v>230</v>
      </c>
      <c r="E222" s="219" t="s">
        <v>5117</v>
      </c>
      <c r="F222" s="220" t="s">
        <v>5118</v>
      </c>
      <c r="G222" s="221" t="s">
        <v>4908</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5119</v>
      </c>
    </row>
    <row r="223" s="2" customFormat="1" ht="24.15" customHeight="1">
      <c r="A223" s="42"/>
      <c r="B223" s="43"/>
      <c r="C223" s="218" t="s">
        <v>2023</v>
      </c>
      <c r="D223" s="218" t="s">
        <v>230</v>
      </c>
      <c r="E223" s="219" t="s">
        <v>5120</v>
      </c>
      <c r="F223" s="220" t="s">
        <v>5121</v>
      </c>
      <c r="G223" s="221" t="s">
        <v>4908</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5122</v>
      </c>
    </row>
    <row r="224" s="2" customFormat="1" ht="24.15" customHeight="1">
      <c r="A224" s="42"/>
      <c r="B224" s="43"/>
      <c r="C224" s="218" t="s">
        <v>2028</v>
      </c>
      <c r="D224" s="218" t="s">
        <v>230</v>
      </c>
      <c r="E224" s="219" t="s">
        <v>5123</v>
      </c>
      <c r="F224" s="220" t="s">
        <v>4942</v>
      </c>
      <c r="G224" s="221" t="s">
        <v>4908</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5124</v>
      </c>
    </row>
    <row r="225" s="2" customFormat="1" ht="24.15" customHeight="1">
      <c r="A225" s="42"/>
      <c r="B225" s="43"/>
      <c r="C225" s="218" t="s">
        <v>2034</v>
      </c>
      <c r="D225" s="218" t="s">
        <v>230</v>
      </c>
      <c r="E225" s="219" t="s">
        <v>5125</v>
      </c>
      <c r="F225" s="220" t="s">
        <v>5034</v>
      </c>
      <c r="G225" s="221" t="s">
        <v>4908</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5126</v>
      </c>
    </row>
    <row r="226" s="2" customFormat="1" ht="24.15" customHeight="1">
      <c r="A226" s="42"/>
      <c r="B226" s="43"/>
      <c r="C226" s="218" t="s">
        <v>2039</v>
      </c>
      <c r="D226" s="218" t="s">
        <v>230</v>
      </c>
      <c r="E226" s="219" t="s">
        <v>5127</v>
      </c>
      <c r="F226" s="220" t="s">
        <v>5045</v>
      </c>
      <c r="G226" s="221" t="s">
        <v>4953</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5128</v>
      </c>
    </row>
    <row r="227" s="2" customFormat="1" ht="24.15" customHeight="1">
      <c r="A227" s="42"/>
      <c r="B227" s="43"/>
      <c r="C227" s="218" t="s">
        <v>2043</v>
      </c>
      <c r="D227" s="218" t="s">
        <v>230</v>
      </c>
      <c r="E227" s="219" t="s">
        <v>5129</v>
      </c>
      <c r="F227" s="220" t="s">
        <v>5130</v>
      </c>
      <c r="G227" s="221" t="s">
        <v>4953</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5131</v>
      </c>
    </row>
    <row r="228" s="2" customFormat="1" ht="24.15" customHeight="1">
      <c r="A228" s="42"/>
      <c r="B228" s="43"/>
      <c r="C228" s="218" t="s">
        <v>2048</v>
      </c>
      <c r="D228" s="218" t="s">
        <v>230</v>
      </c>
      <c r="E228" s="219" t="s">
        <v>5132</v>
      </c>
      <c r="F228" s="220" t="s">
        <v>4955</v>
      </c>
      <c r="G228" s="221" t="s">
        <v>4953</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5133</v>
      </c>
    </row>
    <row r="229" s="2" customFormat="1" ht="24.15" customHeight="1">
      <c r="A229" s="42"/>
      <c r="B229" s="43"/>
      <c r="C229" s="218" t="s">
        <v>2053</v>
      </c>
      <c r="D229" s="218" t="s">
        <v>230</v>
      </c>
      <c r="E229" s="219" t="s">
        <v>5134</v>
      </c>
      <c r="F229" s="220" t="s">
        <v>4957</v>
      </c>
      <c r="G229" s="221" t="s">
        <v>4953</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5135</v>
      </c>
    </row>
    <row r="230" s="2" customFormat="1" ht="24.15" customHeight="1">
      <c r="A230" s="42"/>
      <c r="B230" s="43"/>
      <c r="C230" s="218" t="s">
        <v>596</v>
      </c>
      <c r="D230" s="218" t="s">
        <v>230</v>
      </c>
      <c r="E230" s="219" t="s">
        <v>5136</v>
      </c>
      <c r="F230" s="220" t="s">
        <v>4959</v>
      </c>
      <c r="G230" s="221" t="s">
        <v>4953</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5137</v>
      </c>
    </row>
    <row r="231" s="2" customFormat="1" ht="24.15" customHeight="1">
      <c r="A231" s="42"/>
      <c r="B231" s="43"/>
      <c r="C231" s="218" t="s">
        <v>2066</v>
      </c>
      <c r="D231" s="218" t="s">
        <v>230</v>
      </c>
      <c r="E231" s="219" t="s">
        <v>5138</v>
      </c>
      <c r="F231" s="220" t="s">
        <v>5053</v>
      </c>
      <c r="G231" s="221" t="s">
        <v>4953</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5139</v>
      </c>
    </row>
    <row r="232" s="2" customFormat="1" ht="24.15" customHeight="1">
      <c r="A232" s="42"/>
      <c r="B232" s="43"/>
      <c r="C232" s="218" t="s">
        <v>2071</v>
      </c>
      <c r="D232" s="218" t="s">
        <v>230</v>
      </c>
      <c r="E232" s="219" t="s">
        <v>5140</v>
      </c>
      <c r="F232" s="220" t="s">
        <v>4963</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5141</v>
      </c>
    </row>
    <row r="233" s="2" customFormat="1" ht="24.15" customHeight="1">
      <c r="A233" s="42"/>
      <c r="B233" s="43"/>
      <c r="C233" s="218" t="s">
        <v>2077</v>
      </c>
      <c r="D233" s="218" t="s">
        <v>230</v>
      </c>
      <c r="E233" s="219" t="s">
        <v>5142</v>
      </c>
      <c r="F233" s="220" t="s">
        <v>4965</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5143</v>
      </c>
    </row>
    <row r="234" s="2" customFormat="1" ht="24.15" customHeight="1">
      <c r="A234" s="42"/>
      <c r="B234" s="43"/>
      <c r="C234" s="218" t="s">
        <v>2084</v>
      </c>
      <c r="D234" s="218" t="s">
        <v>230</v>
      </c>
      <c r="E234" s="219" t="s">
        <v>5144</v>
      </c>
      <c r="F234" s="220" t="s">
        <v>4967</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5145</v>
      </c>
    </row>
    <row r="235" s="2" customFormat="1" ht="24.15" customHeight="1">
      <c r="A235" s="42"/>
      <c r="B235" s="43"/>
      <c r="C235" s="218" t="s">
        <v>2091</v>
      </c>
      <c r="D235" s="218" t="s">
        <v>230</v>
      </c>
      <c r="E235" s="219" t="s">
        <v>5146</v>
      </c>
      <c r="F235" s="220" t="s">
        <v>4969</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5147</v>
      </c>
    </row>
    <row r="236" s="2" customFormat="1" ht="24.15" customHeight="1">
      <c r="A236" s="42"/>
      <c r="B236" s="43"/>
      <c r="C236" s="218" t="s">
        <v>2097</v>
      </c>
      <c r="D236" s="218" t="s">
        <v>230</v>
      </c>
      <c r="E236" s="219" t="s">
        <v>5148</v>
      </c>
      <c r="F236" s="220" t="s">
        <v>4971</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5149</v>
      </c>
    </row>
    <row r="237" s="2" customFormat="1" ht="24.15" customHeight="1">
      <c r="A237" s="42"/>
      <c r="B237" s="43"/>
      <c r="C237" s="218" t="s">
        <v>2103</v>
      </c>
      <c r="D237" s="218" t="s">
        <v>230</v>
      </c>
      <c r="E237" s="219" t="s">
        <v>5150</v>
      </c>
      <c r="F237" s="220" t="s">
        <v>4973</v>
      </c>
      <c r="G237" s="221" t="s">
        <v>4974</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5151</v>
      </c>
    </row>
    <row r="238" s="2" customFormat="1" ht="24.15" customHeight="1">
      <c r="A238" s="42"/>
      <c r="B238" s="43"/>
      <c r="C238" s="218" t="s">
        <v>2108</v>
      </c>
      <c r="D238" s="218" t="s">
        <v>230</v>
      </c>
      <c r="E238" s="219" t="s">
        <v>5152</v>
      </c>
      <c r="F238" s="220" t="s">
        <v>4976</v>
      </c>
      <c r="G238" s="221" t="s">
        <v>4974</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5153</v>
      </c>
    </row>
    <row r="239" s="2" customFormat="1" ht="24.15" customHeight="1">
      <c r="A239" s="42"/>
      <c r="B239" s="43"/>
      <c r="C239" s="218" t="s">
        <v>2114</v>
      </c>
      <c r="D239" s="218" t="s">
        <v>230</v>
      </c>
      <c r="E239" s="219" t="s">
        <v>5154</v>
      </c>
      <c r="F239" s="220" t="s">
        <v>4978</v>
      </c>
      <c r="G239" s="221" t="s">
        <v>4974</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5155</v>
      </c>
    </row>
    <row r="240" s="2" customFormat="1" ht="24.15" customHeight="1">
      <c r="A240" s="42"/>
      <c r="B240" s="43"/>
      <c r="C240" s="218" t="s">
        <v>2122</v>
      </c>
      <c r="D240" s="218" t="s">
        <v>230</v>
      </c>
      <c r="E240" s="219" t="s">
        <v>5156</v>
      </c>
      <c r="F240" s="220" t="s">
        <v>4980</v>
      </c>
      <c r="G240" s="221" t="s">
        <v>4974</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5157</v>
      </c>
    </row>
    <row r="241" s="12" customFormat="1" ht="25.92" customHeight="1">
      <c r="A241" s="12"/>
      <c r="B241" s="202"/>
      <c r="C241" s="203"/>
      <c r="D241" s="204" t="s">
        <v>81</v>
      </c>
      <c r="E241" s="205" t="s">
        <v>5158</v>
      </c>
      <c r="F241" s="205" t="s">
        <v>4982</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2127</v>
      </c>
      <c r="D242" s="218" t="s">
        <v>230</v>
      </c>
      <c r="E242" s="219" t="s">
        <v>5158</v>
      </c>
      <c r="F242" s="220" t="s">
        <v>5159</v>
      </c>
      <c r="G242" s="221" t="s">
        <v>4908</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5160</v>
      </c>
    </row>
    <row r="243" s="2" customFormat="1" ht="24.15" customHeight="1">
      <c r="A243" s="42"/>
      <c r="B243" s="43"/>
      <c r="C243" s="218" t="s">
        <v>2134</v>
      </c>
      <c r="D243" s="218" t="s">
        <v>230</v>
      </c>
      <c r="E243" s="219" t="s">
        <v>5161</v>
      </c>
      <c r="F243" s="220" t="s">
        <v>4910</v>
      </c>
      <c r="G243" s="221" t="s">
        <v>4908</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5162</v>
      </c>
    </row>
    <row r="244" s="2" customFormat="1" ht="24.15" customHeight="1">
      <c r="A244" s="42"/>
      <c r="B244" s="43"/>
      <c r="C244" s="218" t="s">
        <v>2177</v>
      </c>
      <c r="D244" s="218" t="s">
        <v>230</v>
      </c>
      <c r="E244" s="219" t="s">
        <v>5163</v>
      </c>
      <c r="F244" s="220" t="s">
        <v>4912</v>
      </c>
      <c r="G244" s="221" t="s">
        <v>4908</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5164</v>
      </c>
    </row>
    <row r="245" s="2" customFormat="1" ht="24.15" customHeight="1">
      <c r="A245" s="42"/>
      <c r="B245" s="43"/>
      <c r="C245" s="218" t="s">
        <v>2182</v>
      </c>
      <c r="D245" s="218" t="s">
        <v>230</v>
      </c>
      <c r="E245" s="219" t="s">
        <v>5165</v>
      </c>
      <c r="F245" s="220" t="s">
        <v>5166</v>
      </c>
      <c r="G245" s="221" t="s">
        <v>4908</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5167</v>
      </c>
    </row>
    <row r="246" s="2" customFormat="1" ht="24.15" customHeight="1">
      <c r="A246" s="42"/>
      <c r="B246" s="43"/>
      <c r="C246" s="218" t="s">
        <v>2186</v>
      </c>
      <c r="D246" s="218" t="s">
        <v>230</v>
      </c>
      <c r="E246" s="219" t="s">
        <v>5168</v>
      </c>
      <c r="F246" s="220" t="s">
        <v>5169</v>
      </c>
      <c r="G246" s="221" t="s">
        <v>4908</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5170</v>
      </c>
    </row>
    <row r="247" s="2" customFormat="1" ht="24.15" customHeight="1">
      <c r="A247" s="42"/>
      <c r="B247" s="43"/>
      <c r="C247" s="218" t="s">
        <v>2193</v>
      </c>
      <c r="D247" s="218" t="s">
        <v>230</v>
      </c>
      <c r="E247" s="219" t="s">
        <v>5171</v>
      </c>
      <c r="F247" s="220" t="s">
        <v>5172</v>
      </c>
      <c r="G247" s="221" t="s">
        <v>4908</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5173</v>
      </c>
    </row>
    <row r="248" s="2" customFormat="1" ht="24.15" customHeight="1">
      <c r="A248" s="42"/>
      <c r="B248" s="43"/>
      <c r="C248" s="218" t="s">
        <v>2197</v>
      </c>
      <c r="D248" s="218" t="s">
        <v>230</v>
      </c>
      <c r="E248" s="219" t="s">
        <v>5174</v>
      </c>
      <c r="F248" s="220" t="s">
        <v>5175</v>
      </c>
      <c r="G248" s="221" t="s">
        <v>4908</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5176</v>
      </c>
    </row>
    <row r="249" s="2" customFormat="1" ht="24.15" customHeight="1">
      <c r="A249" s="42"/>
      <c r="B249" s="43"/>
      <c r="C249" s="218" t="s">
        <v>2204</v>
      </c>
      <c r="D249" s="218" t="s">
        <v>230</v>
      </c>
      <c r="E249" s="219" t="s">
        <v>5177</v>
      </c>
      <c r="F249" s="220" t="s">
        <v>5178</v>
      </c>
      <c r="G249" s="221" t="s">
        <v>4908</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5179</v>
      </c>
    </row>
    <row r="250" s="2" customFormat="1" ht="24.15" customHeight="1">
      <c r="A250" s="42"/>
      <c r="B250" s="43"/>
      <c r="C250" s="218" t="s">
        <v>2209</v>
      </c>
      <c r="D250" s="218" t="s">
        <v>230</v>
      </c>
      <c r="E250" s="219" t="s">
        <v>5180</v>
      </c>
      <c r="F250" s="220" t="s">
        <v>5181</v>
      </c>
      <c r="G250" s="221" t="s">
        <v>4908</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5182</v>
      </c>
    </row>
    <row r="251" s="2" customFormat="1" ht="24.15" customHeight="1">
      <c r="A251" s="42"/>
      <c r="B251" s="43"/>
      <c r="C251" s="218" t="s">
        <v>2214</v>
      </c>
      <c r="D251" s="218" t="s">
        <v>230</v>
      </c>
      <c r="E251" s="219" t="s">
        <v>5183</v>
      </c>
      <c r="F251" s="220" t="s">
        <v>5184</v>
      </c>
      <c r="G251" s="221" t="s">
        <v>4908</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5185</v>
      </c>
    </row>
    <row r="252" s="2" customFormat="1" ht="24.15" customHeight="1">
      <c r="A252" s="42"/>
      <c r="B252" s="43"/>
      <c r="C252" s="218" t="s">
        <v>2221</v>
      </c>
      <c r="D252" s="218" t="s">
        <v>230</v>
      </c>
      <c r="E252" s="219" t="s">
        <v>5186</v>
      </c>
      <c r="F252" s="220" t="s">
        <v>5187</v>
      </c>
      <c r="G252" s="221" t="s">
        <v>4908</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5188</v>
      </c>
    </row>
    <row r="253" s="2" customFormat="1" ht="24.15" customHeight="1">
      <c r="A253" s="42"/>
      <c r="B253" s="43"/>
      <c r="C253" s="218" t="s">
        <v>2226</v>
      </c>
      <c r="D253" s="218" t="s">
        <v>230</v>
      </c>
      <c r="E253" s="219" t="s">
        <v>5189</v>
      </c>
      <c r="F253" s="220" t="s">
        <v>5190</v>
      </c>
      <c r="G253" s="221" t="s">
        <v>4908</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5191</v>
      </c>
    </row>
    <row r="254" s="2" customFormat="1" ht="24.15" customHeight="1">
      <c r="A254" s="42"/>
      <c r="B254" s="43"/>
      <c r="C254" s="218" t="s">
        <v>2231</v>
      </c>
      <c r="D254" s="218" t="s">
        <v>230</v>
      </c>
      <c r="E254" s="219" t="s">
        <v>5192</v>
      </c>
      <c r="F254" s="220" t="s">
        <v>5193</v>
      </c>
      <c r="G254" s="221" t="s">
        <v>4908</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5194</v>
      </c>
    </row>
    <row r="255" s="2" customFormat="1" ht="24.15" customHeight="1">
      <c r="A255" s="42"/>
      <c r="B255" s="43"/>
      <c r="C255" s="218" t="s">
        <v>2236</v>
      </c>
      <c r="D255" s="218" t="s">
        <v>230</v>
      </c>
      <c r="E255" s="219" t="s">
        <v>5195</v>
      </c>
      <c r="F255" s="220" t="s">
        <v>5196</v>
      </c>
      <c r="G255" s="221" t="s">
        <v>4908</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5197</v>
      </c>
    </row>
    <row r="256" s="2" customFormat="1" ht="24.15" customHeight="1">
      <c r="A256" s="42"/>
      <c r="B256" s="43"/>
      <c r="C256" s="218" t="s">
        <v>2262</v>
      </c>
      <c r="D256" s="218" t="s">
        <v>230</v>
      </c>
      <c r="E256" s="219" t="s">
        <v>5198</v>
      </c>
      <c r="F256" s="220" t="s">
        <v>5199</v>
      </c>
      <c r="G256" s="221" t="s">
        <v>4908</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5200</v>
      </c>
    </row>
    <row r="257" s="2" customFormat="1" ht="24.15" customHeight="1">
      <c r="A257" s="42"/>
      <c r="B257" s="43"/>
      <c r="C257" s="218" t="s">
        <v>2276</v>
      </c>
      <c r="D257" s="218" t="s">
        <v>230</v>
      </c>
      <c r="E257" s="219" t="s">
        <v>5201</v>
      </c>
      <c r="F257" s="220" t="s">
        <v>4963</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5202</v>
      </c>
    </row>
    <row r="258" s="2" customFormat="1" ht="24.15" customHeight="1">
      <c r="A258" s="42"/>
      <c r="B258" s="43"/>
      <c r="C258" s="218" t="s">
        <v>4185</v>
      </c>
      <c r="D258" s="218" t="s">
        <v>230</v>
      </c>
      <c r="E258" s="219" t="s">
        <v>5203</v>
      </c>
      <c r="F258" s="220" t="s">
        <v>4965</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5204</v>
      </c>
    </row>
    <row r="259" s="2" customFormat="1" ht="24.15" customHeight="1">
      <c r="A259" s="42"/>
      <c r="B259" s="43"/>
      <c r="C259" s="218" t="s">
        <v>4188</v>
      </c>
      <c r="D259" s="218" t="s">
        <v>230</v>
      </c>
      <c r="E259" s="219" t="s">
        <v>5205</v>
      </c>
      <c r="F259" s="220" t="s">
        <v>4969</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5206</v>
      </c>
    </row>
    <row r="260" s="2" customFormat="1" ht="24.15" customHeight="1">
      <c r="A260" s="42"/>
      <c r="B260" s="43"/>
      <c r="C260" s="218" t="s">
        <v>4191</v>
      </c>
      <c r="D260" s="218" t="s">
        <v>230</v>
      </c>
      <c r="E260" s="219" t="s">
        <v>5207</v>
      </c>
      <c r="F260" s="220" t="s">
        <v>4973</v>
      </c>
      <c r="G260" s="221" t="s">
        <v>4974</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5208</v>
      </c>
    </row>
    <row r="261" s="2" customFormat="1" ht="24.15" customHeight="1">
      <c r="A261" s="42"/>
      <c r="B261" s="43"/>
      <c r="C261" s="218" t="s">
        <v>4194</v>
      </c>
      <c r="D261" s="218" t="s">
        <v>230</v>
      </c>
      <c r="E261" s="219" t="s">
        <v>5209</v>
      </c>
      <c r="F261" s="220" t="s">
        <v>4976</v>
      </c>
      <c r="G261" s="221" t="s">
        <v>4974</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5210</v>
      </c>
    </row>
    <row r="262" s="2" customFormat="1" ht="24.15" customHeight="1">
      <c r="A262" s="42"/>
      <c r="B262" s="43"/>
      <c r="C262" s="218" t="s">
        <v>4197</v>
      </c>
      <c r="D262" s="218" t="s">
        <v>230</v>
      </c>
      <c r="E262" s="219" t="s">
        <v>5211</v>
      </c>
      <c r="F262" s="220" t="s">
        <v>4978</v>
      </c>
      <c r="G262" s="221" t="s">
        <v>4974</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5212</v>
      </c>
    </row>
    <row r="263" s="2" customFormat="1" ht="24.15" customHeight="1">
      <c r="A263" s="42"/>
      <c r="B263" s="43"/>
      <c r="C263" s="218" t="s">
        <v>4200</v>
      </c>
      <c r="D263" s="218" t="s">
        <v>230</v>
      </c>
      <c r="E263" s="219" t="s">
        <v>5213</v>
      </c>
      <c r="F263" s="220" t="s">
        <v>4980</v>
      </c>
      <c r="G263" s="221" t="s">
        <v>4974</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5214</v>
      </c>
    </row>
    <row r="264" s="12" customFormat="1" ht="25.92" customHeight="1">
      <c r="A264" s="12"/>
      <c r="B264" s="202"/>
      <c r="C264" s="203"/>
      <c r="D264" s="204" t="s">
        <v>81</v>
      </c>
      <c r="E264" s="205" t="s">
        <v>5215</v>
      </c>
      <c r="F264" s="205" t="s">
        <v>5216</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4203</v>
      </c>
      <c r="D265" s="218" t="s">
        <v>230</v>
      </c>
      <c r="E265" s="219" t="s">
        <v>5217</v>
      </c>
      <c r="F265" s="220" t="s">
        <v>5218</v>
      </c>
      <c r="G265" s="221" t="s">
        <v>4908</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5219</v>
      </c>
    </row>
    <row r="266" s="2" customFormat="1" ht="24.15" customHeight="1">
      <c r="A266" s="42"/>
      <c r="B266" s="43"/>
      <c r="C266" s="218" t="s">
        <v>4206</v>
      </c>
      <c r="D266" s="218" t="s">
        <v>230</v>
      </c>
      <c r="E266" s="219" t="s">
        <v>5220</v>
      </c>
      <c r="F266" s="220" t="s">
        <v>4910</v>
      </c>
      <c r="G266" s="221" t="s">
        <v>4908</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5221</v>
      </c>
    </row>
    <row r="267" s="2" customFormat="1" ht="24.15" customHeight="1">
      <c r="A267" s="42"/>
      <c r="B267" s="43"/>
      <c r="C267" s="218" t="s">
        <v>4209</v>
      </c>
      <c r="D267" s="218" t="s">
        <v>230</v>
      </c>
      <c r="E267" s="219" t="s">
        <v>5222</v>
      </c>
      <c r="F267" s="220" t="s">
        <v>4912</v>
      </c>
      <c r="G267" s="221" t="s">
        <v>4908</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5223</v>
      </c>
    </row>
    <row r="268" s="2" customFormat="1" ht="24.15" customHeight="1">
      <c r="A268" s="42"/>
      <c r="B268" s="43"/>
      <c r="C268" s="218" t="s">
        <v>4212</v>
      </c>
      <c r="D268" s="218" t="s">
        <v>230</v>
      </c>
      <c r="E268" s="219" t="s">
        <v>5224</v>
      </c>
      <c r="F268" s="220" t="s">
        <v>5225</v>
      </c>
      <c r="G268" s="221" t="s">
        <v>4908</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5226</v>
      </c>
    </row>
    <row r="269" s="2" customFormat="1" ht="24.15" customHeight="1">
      <c r="A269" s="42"/>
      <c r="B269" s="43"/>
      <c r="C269" s="218" t="s">
        <v>4215</v>
      </c>
      <c r="D269" s="218" t="s">
        <v>230</v>
      </c>
      <c r="E269" s="219" t="s">
        <v>5227</v>
      </c>
      <c r="F269" s="220" t="s">
        <v>5228</v>
      </c>
      <c r="G269" s="221" t="s">
        <v>4908</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5229</v>
      </c>
    </row>
    <row r="270" s="2" customFormat="1" ht="24.15" customHeight="1">
      <c r="A270" s="42"/>
      <c r="B270" s="43"/>
      <c r="C270" s="218" t="s">
        <v>4218</v>
      </c>
      <c r="D270" s="218" t="s">
        <v>230</v>
      </c>
      <c r="E270" s="219" t="s">
        <v>5230</v>
      </c>
      <c r="F270" s="220" t="s">
        <v>5231</v>
      </c>
      <c r="G270" s="221" t="s">
        <v>4953</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5232</v>
      </c>
    </row>
    <row r="271" s="2" customFormat="1" ht="24.15" customHeight="1">
      <c r="A271" s="42"/>
      <c r="B271" s="43"/>
      <c r="C271" s="218" t="s">
        <v>4221</v>
      </c>
      <c r="D271" s="218" t="s">
        <v>230</v>
      </c>
      <c r="E271" s="219" t="s">
        <v>5233</v>
      </c>
      <c r="F271" s="220" t="s">
        <v>4967</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5234</v>
      </c>
    </row>
    <row r="272" s="2" customFormat="1" ht="24.15" customHeight="1">
      <c r="A272" s="42"/>
      <c r="B272" s="43"/>
      <c r="C272" s="218" t="s">
        <v>4224</v>
      </c>
      <c r="D272" s="218" t="s">
        <v>230</v>
      </c>
      <c r="E272" s="219" t="s">
        <v>5235</v>
      </c>
      <c r="F272" s="220" t="s">
        <v>4973</v>
      </c>
      <c r="G272" s="221" t="s">
        <v>4974</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5236</v>
      </c>
    </row>
    <row r="273" s="2" customFormat="1" ht="24.15" customHeight="1">
      <c r="A273" s="42"/>
      <c r="B273" s="43"/>
      <c r="C273" s="218" t="s">
        <v>4227</v>
      </c>
      <c r="D273" s="218" t="s">
        <v>230</v>
      </c>
      <c r="E273" s="219" t="s">
        <v>5237</v>
      </c>
      <c r="F273" s="220" t="s">
        <v>4980</v>
      </c>
      <c r="G273" s="221" t="s">
        <v>4974</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5238</v>
      </c>
    </row>
    <row r="274" s="12" customFormat="1" ht="25.92" customHeight="1">
      <c r="A274" s="12"/>
      <c r="B274" s="202"/>
      <c r="C274" s="203"/>
      <c r="D274" s="204" t="s">
        <v>81</v>
      </c>
      <c r="E274" s="205" t="s">
        <v>5239</v>
      </c>
      <c r="F274" s="205" t="s">
        <v>5240</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2391</v>
      </c>
      <c r="D275" s="218" t="s">
        <v>230</v>
      </c>
      <c r="E275" s="219" t="s">
        <v>5241</v>
      </c>
      <c r="F275" s="220" t="s">
        <v>5242</v>
      </c>
      <c r="G275" s="221" t="s">
        <v>4908</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5243</v>
      </c>
    </row>
    <row r="276" s="2" customFormat="1" ht="24.15" customHeight="1">
      <c r="A276" s="42"/>
      <c r="B276" s="43"/>
      <c r="C276" s="218" t="s">
        <v>4232</v>
      </c>
      <c r="D276" s="218" t="s">
        <v>230</v>
      </c>
      <c r="E276" s="219" t="s">
        <v>5244</v>
      </c>
      <c r="F276" s="220" t="s">
        <v>4910</v>
      </c>
      <c r="G276" s="221" t="s">
        <v>4908</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5245</v>
      </c>
    </row>
    <row r="277" s="2" customFormat="1" ht="24.15" customHeight="1">
      <c r="A277" s="42"/>
      <c r="B277" s="43"/>
      <c r="C277" s="218" t="s">
        <v>4235</v>
      </c>
      <c r="D277" s="218" t="s">
        <v>230</v>
      </c>
      <c r="E277" s="219" t="s">
        <v>5246</v>
      </c>
      <c r="F277" s="220" t="s">
        <v>4912</v>
      </c>
      <c r="G277" s="221" t="s">
        <v>4908</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5247</v>
      </c>
    </row>
    <row r="278" s="2" customFormat="1" ht="24.15" customHeight="1">
      <c r="A278" s="42"/>
      <c r="B278" s="43"/>
      <c r="C278" s="218" t="s">
        <v>4238</v>
      </c>
      <c r="D278" s="218" t="s">
        <v>230</v>
      </c>
      <c r="E278" s="219" t="s">
        <v>5248</v>
      </c>
      <c r="F278" s="220" t="s">
        <v>5225</v>
      </c>
      <c r="G278" s="221" t="s">
        <v>4908</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5249</v>
      </c>
    </row>
    <row r="279" s="2" customFormat="1" ht="24.15" customHeight="1">
      <c r="A279" s="42"/>
      <c r="B279" s="43"/>
      <c r="C279" s="218" t="s">
        <v>4242</v>
      </c>
      <c r="D279" s="218" t="s">
        <v>230</v>
      </c>
      <c r="E279" s="219" t="s">
        <v>5250</v>
      </c>
      <c r="F279" s="220" t="s">
        <v>5228</v>
      </c>
      <c r="G279" s="221" t="s">
        <v>4908</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5251</v>
      </c>
    </row>
    <row r="280" s="2" customFormat="1" ht="24.15" customHeight="1">
      <c r="A280" s="42"/>
      <c r="B280" s="43"/>
      <c r="C280" s="218" t="s">
        <v>4245</v>
      </c>
      <c r="D280" s="218" t="s">
        <v>230</v>
      </c>
      <c r="E280" s="219" t="s">
        <v>5252</v>
      </c>
      <c r="F280" s="220" t="s">
        <v>5231</v>
      </c>
      <c r="G280" s="221" t="s">
        <v>4953</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5253</v>
      </c>
    </row>
    <row r="281" s="2" customFormat="1" ht="24.15" customHeight="1">
      <c r="A281" s="42"/>
      <c r="B281" s="43"/>
      <c r="C281" s="218" t="s">
        <v>4248</v>
      </c>
      <c r="D281" s="218" t="s">
        <v>230</v>
      </c>
      <c r="E281" s="219" t="s">
        <v>5254</v>
      </c>
      <c r="F281" s="220" t="s">
        <v>4973</v>
      </c>
      <c r="G281" s="221" t="s">
        <v>4974</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5255</v>
      </c>
    </row>
    <row r="282" s="2" customFormat="1" ht="24.15" customHeight="1">
      <c r="A282" s="42"/>
      <c r="B282" s="43"/>
      <c r="C282" s="218" t="s">
        <v>4251</v>
      </c>
      <c r="D282" s="218" t="s">
        <v>230</v>
      </c>
      <c r="E282" s="219" t="s">
        <v>5256</v>
      </c>
      <c r="F282" s="220" t="s">
        <v>4980</v>
      </c>
      <c r="G282" s="221" t="s">
        <v>4974</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5257</v>
      </c>
    </row>
    <row r="283" s="12" customFormat="1" ht="25.92" customHeight="1">
      <c r="A283" s="12"/>
      <c r="B283" s="202"/>
      <c r="C283" s="203"/>
      <c r="D283" s="204" t="s">
        <v>81</v>
      </c>
      <c r="E283" s="205" t="s">
        <v>5258</v>
      </c>
      <c r="F283" s="205" t="s">
        <v>5259</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4254</v>
      </c>
      <c r="D284" s="218" t="s">
        <v>230</v>
      </c>
      <c r="E284" s="219" t="s">
        <v>5260</v>
      </c>
      <c r="F284" s="220" t="s">
        <v>5242</v>
      </c>
      <c r="G284" s="221" t="s">
        <v>4908</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5261</v>
      </c>
    </row>
    <row r="285" s="2" customFormat="1" ht="24.15" customHeight="1">
      <c r="A285" s="42"/>
      <c r="B285" s="43"/>
      <c r="C285" s="218" t="s">
        <v>4257</v>
      </c>
      <c r="D285" s="218" t="s">
        <v>230</v>
      </c>
      <c r="E285" s="219" t="s">
        <v>5262</v>
      </c>
      <c r="F285" s="220" t="s">
        <v>4910</v>
      </c>
      <c r="G285" s="221" t="s">
        <v>4908</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5263</v>
      </c>
    </row>
    <row r="286" s="2" customFormat="1" ht="24.15" customHeight="1">
      <c r="A286" s="42"/>
      <c r="B286" s="43"/>
      <c r="C286" s="218" t="s">
        <v>4260</v>
      </c>
      <c r="D286" s="218" t="s">
        <v>230</v>
      </c>
      <c r="E286" s="219" t="s">
        <v>5264</v>
      </c>
      <c r="F286" s="220" t="s">
        <v>4912</v>
      </c>
      <c r="G286" s="221" t="s">
        <v>4908</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5265</v>
      </c>
    </row>
    <row r="287" s="2" customFormat="1" ht="24.15" customHeight="1">
      <c r="A287" s="42"/>
      <c r="B287" s="43"/>
      <c r="C287" s="218" t="s">
        <v>4263</v>
      </c>
      <c r="D287" s="218" t="s">
        <v>230</v>
      </c>
      <c r="E287" s="219" t="s">
        <v>5266</v>
      </c>
      <c r="F287" s="220" t="s">
        <v>5225</v>
      </c>
      <c r="G287" s="221" t="s">
        <v>4908</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5267</v>
      </c>
    </row>
    <row r="288" s="2" customFormat="1" ht="24.15" customHeight="1">
      <c r="A288" s="42"/>
      <c r="B288" s="43"/>
      <c r="C288" s="218" t="s">
        <v>4266</v>
      </c>
      <c r="D288" s="218" t="s">
        <v>230</v>
      </c>
      <c r="E288" s="219" t="s">
        <v>5268</v>
      </c>
      <c r="F288" s="220" t="s">
        <v>5228</v>
      </c>
      <c r="G288" s="221" t="s">
        <v>4908</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5269</v>
      </c>
    </row>
    <row r="289" s="2" customFormat="1" ht="24.15" customHeight="1">
      <c r="A289" s="42"/>
      <c r="B289" s="43"/>
      <c r="C289" s="218" t="s">
        <v>4269</v>
      </c>
      <c r="D289" s="218" t="s">
        <v>230</v>
      </c>
      <c r="E289" s="219" t="s">
        <v>5270</v>
      </c>
      <c r="F289" s="220" t="s">
        <v>5231</v>
      </c>
      <c r="G289" s="221" t="s">
        <v>4953</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5271</v>
      </c>
    </row>
    <row r="290" s="2" customFormat="1" ht="24.15" customHeight="1">
      <c r="A290" s="42"/>
      <c r="B290" s="43"/>
      <c r="C290" s="218" t="s">
        <v>4272</v>
      </c>
      <c r="D290" s="218" t="s">
        <v>230</v>
      </c>
      <c r="E290" s="219" t="s">
        <v>5272</v>
      </c>
      <c r="F290" s="220" t="s">
        <v>4973</v>
      </c>
      <c r="G290" s="221" t="s">
        <v>4974</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5273</v>
      </c>
    </row>
    <row r="291" s="2" customFormat="1" ht="24.15" customHeight="1">
      <c r="A291" s="42"/>
      <c r="B291" s="43"/>
      <c r="C291" s="218" t="s">
        <v>4275</v>
      </c>
      <c r="D291" s="218" t="s">
        <v>230</v>
      </c>
      <c r="E291" s="219" t="s">
        <v>5274</v>
      </c>
      <c r="F291" s="220" t="s">
        <v>4980</v>
      </c>
      <c r="G291" s="221" t="s">
        <v>4974</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5275</v>
      </c>
    </row>
    <row r="292" s="12" customFormat="1" ht="25.92" customHeight="1">
      <c r="A292" s="12"/>
      <c r="B292" s="202"/>
      <c r="C292" s="203"/>
      <c r="D292" s="204" t="s">
        <v>81</v>
      </c>
      <c r="E292" s="205" t="s">
        <v>5276</v>
      </c>
      <c r="F292" s="205" t="s">
        <v>5259</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4278</v>
      </c>
      <c r="D293" s="218" t="s">
        <v>230</v>
      </c>
      <c r="E293" s="219" t="s">
        <v>5277</v>
      </c>
      <c r="F293" s="220" t="s">
        <v>5242</v>
      </c>
      <c r="G293" s="221" t="s">
        <v>4908</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5278</v>
      </c>
    </row>
    <row r="294" s="2" customFormat="1" ht="24.15" customHeight="1">
      <c r="A294" s="42"/>
      <c r="B294" s="43"/>
      <c r="C294" s="218" t="s">
        <v>4281</v>
      </c>
      <c r="D294" s="218" t="s">
        <v>230</v>
      </c>
      <c r="E294" s="219" t="s">
        <v>5279</v>
      </c>
      <c r="F294" s="220" t="s">
        <v>4910</v>
      </c>
      <c r="G294" s="221" t="s">
        <v>4908</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5280</v>
      </c>
    </row>
    <row r="295" s="2" customFormat="1" ht="24.15" customHeight="1">
      <c r="A295" s="42"/>
      <c r="B295" s="43"/>
      <c r="C295" s="218" t="s">
        <v>4284</v>
      </c>
      <c r="D295" s="218" t="s">
        <v>230</v>
      </c>
      <c r="E295" s="219" t="s">
        <v>5281</v>
      </c>
      <c r="F295" s="220" t="s">
        <v>4912</v>
      </c>
      <c r="G295" s="221" t="s">
        <v>4908</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5282</v>
      </c>
    </row>
    <row r="296" s="2" customFormat="1" ht="24.15" customHeight="1">
      <c r="A296" s="42"/>
      <c r="B296" s="43"/>
      <c r="C296" s="218" t="s">
        <v>4287</v>
      </c>
      <c r="D296" s="218" t="s">
        <v>230</v>
      </c>
      <c r="E296" s="219" t="s">
        <v>5283</v>
      </c>
      <c r="F296" s="220" t="s">
        <v>5225</v>
      </c>
      <c r="G296" s="221" t="s">
        <v>4908</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5284</v>
      </c>
    </row>
    <row r="297" s="2" customFormat="1" ht="24.15" customHeight="1">
      <c r="A297" s="42"/>
      <c r="B297" s="43"/>
      <c r="C297" s="218" t="s">
        <v>4290</v>
      </c>
      <c r="D297" s="218" t="s">
        <v>230</v>
      </c>
      <c r="E297" s="219" t="s">
        <v>5285</v>
      </c>
      <c r="F297" s="220" t="s">
        <v>5228</v>
      </c>
      <c r="G297" s="221" t="s">
        <v>4908</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5286</v>
      </c>
    </row>
    <row r="298" s="2" customFormat="1" ht="24.15" customHeight="1">
      <c r="A298" s="42"/>
      <c r="B298" s="43"/>
      <c r="C298" s="218" t="s">
        <v>4293</v>
      </c>
      <c r="D298" s="218" t="s">
        <v>230</v>
      </c>
      <c r="E298" s="219" t="s">
        <v>5287</v>
      </c>
      <c r="F298" s="220" t="s">
        <v>5231</v>
      </c>
      <c r="G298" s="221" t="s">
        <v>4953</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5288</v>
      </c>
    </row>
    <row r="299" s="2" customFormat="1" ht="24.15" customHeight="1">
      <c r="A299" s="42"/>
      <c r="B299" s="43"/>
      <c r="C299" s="218" t="s">
        <v>4296</v>
      </c>
      <c r="D299" s="218" t="s">
        <v>230</v>
      </c>
      <c r="E299" s="219" t="s">
        <v>5289</v>
      </c>
      <c r="F299" s="220" t="s">
        <v>4973</v>
      </c>
      <c r="G299" s="221" t="s">
        <v>4974</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5290</v>
      </c>
    </row>
    <row r="300" s="2" customFormat="1" ht="24.15" customHeight="1">
      <c r="A300" s="42"/>
      <c r="B300" s="43"/>
      <c r="C300" s="218" t="s">
        <v>4300</v>
      </c>
      <c r="D300" s="218" t="s">
        <v>230</v>
      </c>
      <c r="E300" s="219" t="s">
        <v>5291</v>
      </c>
      <c r="F300" s="220" t="s">
        <v>4980</v>
      </c>
      <c r="G300" s="221" t="s">
        <v>4974</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5292</v>
      </c>
    </row>
    <row r="301" s="12" customFormat="1" ht="25.92" customHeight="1">
      <c r="A301" s="12"/>
      <c r="B301" s="202"/>
      <c r="C301" s="203"/>
      <c r="D301" s="204" t="s">
        <v>81</v>
      </c>
      <c r="E301" s="205" t="s">
        <v>5293</v>
      </c>
      <c r="F301" s="205" t="s">
        <v>5294</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4303</v>
      </c>
      <c r="D302" s="218" t="s">
        <v>230</v>
      </c>
      <c r="E302" s="219" t="s">
        <v>5295</v>
      </c>
      <c r="F302" s="220" t="s">
        <v>5242</v>
      </c>
      <c r="G302" s="221" t="s">
        <v>4908</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5296</v>
      </c>
    </row>
    <row r="303" s="2" customFormat="1" ht="24.15" customHeight="1">
      <c r="A303" s="42"/>
      <c r="B303" s="43"/>
      <c r="C303" s="218" t="s">
        <v>4306</v>
      </c>
      <c r="D303" s="218" t="s">
        <v>230</v>
      </c>
      <c r="E303" s="219" t="s">
        <v>5297</v>
      </c>
      <c r="F303" s="220" t="s">
        <v>4910</v>
      </c>
      <c r="G303" s="221" t="s">
        <v>4908</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5298</v>
      </c>
    </row>
    <row r="304" s="2" customFormat="1" ht="24.15" customHeight="1">
      <c r="A304" s="42"/>
      <c r="B304" s="43"/>
      <c r="C304" s="218" t="s">
        <v>4309</v>
      </c>
      <c r="D304" s="218" t="s">
        <v>230</v>
      </c>
      <c r="E304" s="219" t="s">
        <v>5299</v>
      </c>
      <c r="F304" s="220" t="s">
        <v>4912</v>
      </c>
      <c r="G304" s="221" t="s">
        <v>4908</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5300</v>
      </c>
    </row>
    <row r="305" s="2" customFormat="1" ht="24.15" customHeight="1">
      <c r="A305" s="42"/>
      <c r="B305" s="43"/>
      <c r="C305" s="218" t="s">
        <v>4312</v>
      </c>
      <c r="D305" s="218" t="s">
        <v>230</v>
      </c>
      <c r="E305" s="219" t="s">
        <v>5301</v>
      </c>
      <c r="F305" s="220" t="s">
        <v>5225</v>
      </c>
      <c r="G305" s="221" t="s">
        <v>4908</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5302</v>
      </c>
    </row>
    <row r="306" s="2" customFormat="1" ht="24.15" customHeight="1">
      <c r="A306" s="42"/>
      <c r="B306" s="43"/>
      <c r="C306" s="218" t="s">
        <v>4315</v>
      </c>
      <c r="D306" s="218" t="s">
        <v>230</v>
      </c>
      <c r="E306" s="219" t="s">
        <v>5303</v>
      </c>
      <c r="F306" s="220" t="s">
        <v>5228</v>
      </c>
      <c r="G306" s="221" t="s">
        <v>4908</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5304</v>
      </c>
    </row>
    <row r="307" s="2" customFormat="1" ht="24.15" customHeight="1">
      <c r="A307" s="42"/>
      <c r="B307" s="43"/>
      <c r="C307" s="218" t="s">
        <v>4318</v>
      </c>
      <c r="D307" s="218" t="s">
        <v>230</v>
      </c>
      <c r="E307" s="219" t="s">
        <v>5305</v>
      </c>
      <c r="F307" s="220" t="s">
        <v>5231</v>
      </c>
      <c r="G307" s="221" t="s">
        <v>4953</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5306</v>
      </c>
    </row>
    <row r="308" s="2" customFormat="1" ht="24.15" customHeight="1">
      <c r="A308" s="42"/>
      <c r="B308" s="43"/>
      <c r="C308" s="218" t="s">
        <v>4321</v>
      </c>
      <c r="D308" s="218" t="s">
        <v>230</v>
      </c>
      <c r="E308" s="219" t="s">
        <v>5307</v>
      </c>
      <c r="F308" s="220" t="s">
        <v>4973</v>
      </c>
      <c r="G308" s="221" t="s">
        <v>4974</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5308</v>
      </c>
    </row>
    <row r="309" s="2" customFormat="1" ht="24.15" customHeight="1">
      <c r="A309" s="42"/>
      <c r="B309" s="43"/>
      <c r="C309" s="218" t="s">
        <v>4324</v>
      </c>
      <c r="D309" s="218" t="s">
        <v>230</v>
      </c>
      <c r="E309" s="219" t="s">
        <v>5309</v>
      </c>
      <c r="F309" s="220" t="s">
        <v>4980</v>
      </c>
      <c r="G309" s="221" t="s">
        <v>4974</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5310</v>
      </c>
    </row>
    <row r="310" s="12" customFormat="1" ht="25.92" customHeight="1">
      <c r="A310" s="12"/>
      <c r="B310" s="202"/>
      <c r="C310" s="203"/>
      <c r="D310" s="204" t="s">
        <v>81</v>
      </c>
      <c r="E310" s="205" t="s">
        <v>5311</v>
      </c>
      <c r="F310" s="205" t="s">
        <v>5312</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4327</v>
      </c>
      <c r="D311" s="218" t="s">
        <v>230</v>
      </c>
      <c r="E311" s="219" t="s">
        <v>5313</v>
      </c>
      <c r="F311" s="220" t="s">
        <v>5242</v>
      </c>
      <c r="G311" s="221" t="s">
        <v>4908</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5314</v>
      </c>
    </row>
    <row r="312" s="2" customFormat="1" ht="24.15" customHeight="1">
      <c r="A312" s="42"/>
      <c r="B312" s="43"/>
      <c r="C312" s="218" t="s">
        <v>4330</v>
      </c>
      <c r="D312" s="218" t="s">
        <v>230</v>
      </c>
      <c r="E312" s="219" t="s">
        <v>5315</v>
      </c>
      <c r="F312" s="220" t="s">
        <v>4910</v>
      </c>
      <c r="G312" s="221" t="s">
        <v>4908</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5316</v>
      </c>
    </row>
    <row r="313" s="2" customFormat="1" ht="24.15" customHeight="1">
      <c r="A313" s="42"/>
      <c r="B313" s="43"/>
      <c r="C313" s="218" t="s">
        <v>4333</v>
      </c>
      <c r="D313" s="218" t="s">
        <v>230</v>
      </c>
      <c r="E313" s="219" t="s">
        <v>5317</v>
      </c>
      <c r="F313" s="220" t="s">
        <v>4912</v>
      </c>
      <c r="G313" s="221" t="s">
        <v>4908</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5318</v>
      </c>
    </row>
    <row r="314" s="2" customFormat="1" ht="24.15" customHeight="1">
      <c r="A314" s="42"/>
      <c r="B314" s="43"/>
      <c r="C314" s="218" t="s">
        <v>4337</v>
      </c>
      <c r="D314" s="218" t="s">
        <v>230</v>
      </c>
      <c r="E314" s="219" t="s">
        <v>5319</v>
      </c>
      <c r="F314" s="220" t="s">
        <v>5225</v>
      </c>
      <c r="G314" s="221" t="s">
        <v>4908</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5320</v>
      </c>
    </row>
    <row r="315" s="2" customFormat="1" ht="24.15" customHeight="1">
      <c r="A315" s="42"/>
      <c r="B315" s="43"/>
      <c r="C315" s="218" t="s">
        <v>4340</v>
      </c>
      <c r="D315" s="218" t="s">
        <v>230</v>
      </c>
      <c r="E315" s="219" t="s">
        <v>5321</v>
      </c>
      <c r="F315" s="220" t="s">
        <v>5228</v>
      </c>
      <c r="G315" s="221" t="s">
        <v>4908</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5322</v>
      </c>
    </row>
    <row r="316" s="2" customFormat="1" ht="24.15" customHeight="1">
      <c r="A316" s="42"/>
      <c r="B316" s="43"/>
      <c r="C316" s="218" t="s">
        <v>4343</v>
      </c>
      <c r="D316" s="218" t="s">
        <v>230</v>
      </c>
      <c r="E316" s="219" t="s">
        <v>5323</v>
      </c>
      <c r="F316" s="220" t="s">
        <v>5231</v>
      </c>
      <c r="G316" s="221" t="s">
        <v>4953</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5324</v>
      </c>
    </row>
    <row r="317" s="2" customFormat="1" ht="24.15" customHeight="1">
      <c r="A317" s="42"/>
      <c r="B317" s="43"/>
      <c r="C317" s="218" t="s">
        <v>4347</v>
      </c>
      <c r="D317" s="218" t="s">
        <v>230</v>
      </c>
      <c r="E317" s="219" t="s">
        <v>5325</v>
      </c>
      <c r="F317" s="220" t="s">
        <v>4973</v>
      </c>
      <c r="G317" s="221" t="s">
        <v>4974</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5326</v>
      </c>
    </row>
    <row r="318" s="2" customFormat="1" ht="24.15" customHeight="1">
      <c r="A318" s="42"/>
      <c r="B318" s="43"/>
      <c r="C318" s="218" t="s">
        <v>4350</v>
      </c>
      <c r="D318" s="218" t="s">
        <v>230</v>
      </c>
      <c r="E318" s="219" t="s">
        <v>5327</v>
      </c>
      <c r="F318" s="220" t="s">
        <v>4980</v>
      </c>
      <c r="G318" s="221" t="s">
        <v>4974</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5328</v>
      </c>
    </row>
    <row r="319" s="12" customFormat="1" ht="25.92" customHeight="1">
      <c r="A319" s="12"/>
      <c r="B319" s="202"/>
      <c r="C319" s="203"/>
      <c r="D319" s="204" t="s">
        <v>81</v>
      </c>
      <c r="E319" s="205" t="s">
        <v>5329</v>
      </c>
      <c r="F319" s="205" t="s">
        <v>5330</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4353</v>
      </c>
      <c r="D320" s="218" t="s">
        <v>230</v>
      </c>
      <c r="E320" s="219" t="s">
        <v>5331</v>
      </c>
      <c r="F320" s="220" t="s">
        <v>5242</v>
      </c>
      <c r="G320" s="221" t="s">
        <v>4908</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5332</v>
      </c>
    </row>
    <row r="321" s="2" customFormat="1" ht="24.15" customHeight="1">
      <c r="A321" s="42"/>
      <c r="B321" s="43"/>
      <c r="C321" s="218" t="s">
        <v>4358</v>
      </c>
      <c r="D321" s="218" t="s">
        <v>230</v>
      </c>
      <c r="E321" s="219" t="s">
        <v>5333</v>
      </c>
      <c r="F321" s="220" t="s">
        <v>4910</v>
      </c>
      <c r="G321" s="221" t="s">
        <v>4908</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5334</v>
      </c>
    </row>
    <row r="322" s="2" customFormat="1" ht="24.15" customHeight="1">
      <c r="A322" s="42"/>
      <c r="B322" s="43"/>
      <c r="C322" s="218" t="s">
        <v>5091</v>
      </c>
      <c r="D322" s="218" t="s">
        <v>230</v>
      </c>
      <c r="E322" s="219" t="s">
        <v>5335</v>
      </c>
      <c r="F322" s="220" t="s">
        <v>4912</v>
      </c>
      <c r="G322" s="221" t="s">
        <v>4908</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5336</v>
      </c>
    </row>
    <row r="323" s="2" customFormat="1" ht="24.15" customHeight="1">
      <c r="A323" s="42"/>
      <c r="B323" s="43"/>
      <c r="C323" s="218" t="s">
        <v>5337</v>
      </c>
      <c r="D323" s="218" t="s">
        <v>230</v>
      </c>
      <c r="E323" s="219" t="s">
        <v>5338</v>
      </c>
      <c r="F323" s="220" t="s">
        <v>5225</v>
      </c>
      <c r="G323" s="221" t="s">
        <v>4908</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5339</v>
      </c>
    </row>
    <row r="324" s="2" customFormat="1" ht="24.15" customHeight="1">
      <c r="A324" s="42"/>
      <c r="B324" s="43"/>
      <c r="C324" s="218" t="s">
        <v>5094</v>
      </c>
      <c r="D324" s="218" t="s">
        <v>230</v>
      </c>
      <c r="E324" s="219" t="s">
        <v>5340</v>
      </c>
      <c r="F324" s="220" t="s">
        <v>5228</v>
      </c>
      <c r="G324" s="221" t="s">
        <v>4908</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5341</v>
      </c>
    </row>
    <row r="325" s="2" customFormat="1" ht="24.15" customHeight="1">
      <c r="A325" s="42"/>
      <c r="B325" s="43"/>
      <c r="C325" s="218" t="s">
        <v>5342</v>
      </c>
      <c r="D325" s="218" t="s">
        <v>230</v>
      </c>
      <c r="E325" s="219" t="s">
        <v>5343</v>
      </c>
      <c r="F325" s="220" t="s">
        <v>5231</v>
      </c>
      <c r="G325" s="221" t="s">
        <v>4953</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5344</v>
      </c>
    </row>
    <row r="326" s="2" customFormat="1" ht="24.15" customHeight="1">
      <c r="A326" s="42"/>
      <c r="B326" s="43"/>
      <c r="C326" s="218" t="s">
        <v>5097</v>
      </c>
      <c r="D326" s="218" t="s">
        <v>230</v>
      </c>
      <c r="E326" s="219" t="s">
        <v>5345</v>
      </c>
      <c r="F326" s="220" t="s">
        <v>4973</v>
      </c>
      <c r="G326" s="221" t="s">
        <v>4974</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5346</v>
      </c>
    </row>
    <row r="327" s="2" customFormat="1" ht="24.15" customHeight="1">
      <c r="A327" s="42"/>
      <c r="B327" s="43"/>
      <c r="C327" s="218" t="s">
        <v>5347</v>
      </c>
      <c r="D327" s="218" t="s">
        <v>230</v>
      </c>
      <c r="E327" s="219" t="s">
        <v>5348</v>
      </c>
      <c r="F327" s="220" t="s">
        <v>4980</v>
      </c>
      <c r="G327" s="221" t="s">
        <v>4974</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5349</v>
      </c>
    </row>
    <row r="328" s="12" customFormat="1" ht="25.92" customHeight="1">
      <c r="A328" s="12"/>
      <c r="B328" s="202"/>
      <c r="C328" s="203"/>
      <c r="D328" s="204" t="s">
        <v>81</v>
      </c>
      <c r="E328" s="205" t="s">
        <v>5350</v>
      </c>
      <c r="F328" s="205" t="s">
        <v>5351</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5100</v>
      </c>
      <c r="D329" s="218" t="s">
        <v>230</v>
      </c>
      <c r="E329" s="219" t="s">
        <v>5352</v>
      </c>
      <c r="F329" s="220" t="s">
        <v>5242</v>
      </c>
      <c r="G329" s="221" t="s">
        <v>4908</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5353</v>
      </c>
    </row>
    <row r="330" s="2" customFormat="1" ht="24.15" customHeight="1">
      <c r="A330" s="42"/>
      <c r="B330" s="43"/>
      <c r="C330" s="218" t="s">
        <v>5354</v>
      </c>
      <c r="D330" s="218" t="s">
        <v>230</v>
      </c>
      <c r="E330" s="219" t="s">
        <v>5355</v>
      </c>
      <c r="F330" s="220" t="s">
        <v>4910</v>
      </c>
      <c r="G330" s="221" t="s">
        <v>4908</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5356</v>
      </c>
    </row>
    <row r="331" s="2" customFormat="1" ht="24.15" customHeight="1">
      <c r="A331" s="42"/>
      <c r="B331" s="43"/>
      <c r="C331" s="218" t="s">
        <v>5102</v>
      </c>
      <c r="D331" s="218" t="s">
        <v>230</v>
      </c>
      <c r="E331" s="219" t="s">
        <v>5357</v>
      </c>
      <c r="F331" s="220" t="s">
        <v>4912</v>
      </c>
      <c r="G331" s="221" t="s">
        <v>4908</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5358</v>
      </c>
    </row>
    <row r="332" s="2" customFormat="1" ht="24.15" customHeight="1">
      <c r="A332" s="42"/>
      <c r="B332" s="43"/>
      <c r="C332" s="218" t="s">
        <v>5359</v>
      </c>
      <c r="D332" s="218" t="s">
        <v>230</v>
      </c>
      <c r="E332" s="219" t="s">
        <v>5360</v>
      </c>
      <c r="F332" s="220" t="s">
        <v>5225</v>
      </c>
      <c r="G332" s="221" t="s">
        <v>4908</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5361</v>
      </c>
    </row>
    <row r="333" s="2" customFormat="1" ht="24.15" customHeight="1">
      <c r="A333" s="42"/>
      <c r="B333" s="43"/>
      <c r="C333" s="218" t="s">
        <v>5104</v>
      </c>
      <c r="D333" s="218" t="s">
        <v>230</v>
      </c>
      <c r="E333" s="219" t="s">
        <v>5362</v>
      </c>
      <c r="F333" s="220" t="s">
        <v>5228</v>
      </c>
      <c r="G333" s="221" t="s">
        <v>4908</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5363</v>
      </c>
    </row>
    <row r="334" s="2" customFormat="1" ht="24.15" customHeight="1">
      <c r="A334" s="42"/>
      <c r="B334" s="43"/>
      <c r="C334" s="218" t="s">
        <v>5364</v>
      </c>
      <c r="D334" s="218" t="s">
        <v>230</v>
      </c>
      <c r="E334" s="219" t="s">
        <v>5365</v>
      </c>
      <c r="F334" s="220" t="s">
        <v>5231</v>
      </c>
      <c r="G334" s="221" t="s">
        <v>4953</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5366</v>
      </c>
    </row>
    <row r="335" s="2" customFormat="1" ht="24.15" customHeight="1">
      <c r="A335" s="42"/>
      <c r="B335" s="43"/>
      <c r="C335" s="218" t="s">
        <v>5107</v>
      </c>
      <c r="D335" s="218" t="s">
        <v>230</v>
      </c>
      <c r="E335" s="219" t="s">
        <v>5367</v>
      </c>
      <c r="F335" s="220" t="s">
        <v>4973</v>
      </c>
      <c r="G335" s="221" t="s">
        <v>4974</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5368</v>
      </c>
    </row>
    <row r="336" s="2" customFormat="1" ht="24.15" customHeight="1">
      <c r="A336" s="42"/>
      <c r="B336" s="43"/>
      <c r="C336" s="218" t="s">
        <v>5369</v>
      </c>
      <c r="D336" s="218" t="s">
        <v>230</v>
      </c>
      <c r="E336" s="219" t="s">
        <v>5370</v>
      </c>
      <c r="F336" s="220" t="s">
        <v>4980</v>
      </c>
      <c r="G336" s="221" t="s">
        <v>4974</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5371</v>
      </c>
    </row>
    <row r="337" s="12" customFormat="1" ht="25.92" customHeight="1">
      <c r="A337" s="12"/>
      <c r="B337" s="202"/>
      <c r="C337" s="203"/>
      <c r="D337" s="204" t="s">
        <v>81</v>
      </c>
      <c r="E337" s="205" t="s">
        <v>5372</v>
      </c>
      <c r="F337" s="205" t="s">
        <v>5373</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5110</v>
      </c>
      <c r="D338" s="218" t="s">
        <v>230</v>
      </c>
      <c r="E338" s="219" t="s">
        <v>5374</v>
      </c>
      <c r="F338" s="220" t="s">
        <v>5375</v>
      </c>
      <c r="G338" s="221" t="s">
        <v>4908</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5376</v>
      </c>
    </row>
    <row r="339" s="2" customFormat="1" ht="21.75" customHeight="1">
      <c r="A339" s="42"/>
      <c r="B339" s="43"/>
      <c r="C339" s="218" t="s">
        <v>5377</v>
      </c>
      <c r="D339" s="218" t="s">
        <v>230</v>
      </c>
      <c r="E339" s="219" t="s">
        <v>5378</v>
      </c>
      <c r="F339" s="220" t="s">
        <v>5053</v>
      </c>
      <c r="G339" s="221" t="s">
        <v>4953</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5379</v>
      </c>
    </row>
    <row r="340" s="12" customFormat="1" ht="25.92" customHeight="1">
      <c r="A340" s="12"/>
      <c r="B340" s="202"/>
      <c r="C340" s="203"/>
      <c r="D340" s="204" t="s">
        <v>81</v>
      </c>
      <c r="E340" s="205" t="s">
        <v>5380</v>
      </c>
      <c r="F340" s="205" t="s">
        <v>5381</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5113</v>
      </c>
      <c r="D341" s="218" t="s">
        <v>230</v>
      </c>
      <c r="E341" s="219" t="s">
        <v>5382</v>
      </c>
      <c r="F341" s="220" t="s">
        <v>5383</v>
      </c>
      <c r="G341" s="221" t="s">
        <v>4908</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5384</v>
      </c>
    </row>
    <row r="342" s="12" customFormat="1" ht="25.92" customHeight="1">
      <c r="A342" s="12"/>
      <c r="B342" s="202"/>
      <c r="C342" s="203"/>
      <c r="D342" s="204" t="s">
        <v>81</v>
      </c>
      <c r="E342" s="205" t="s">
        <v>5385</v>
      </c>
      <c r="F342" s="205" t="s">
        <v>5386</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5387</v>
      </c>
      <c r="D343" s="218" t="s">
        <v>230</v>
      </c>
      <c r="E343" s="219" t="s">
        <v>5388</v>
      </c>
      <c r="F343" s="220" t="s">
        <v>5389</v>
      </c>
      <c r="G343" s="221" t="s">
        <v>4908</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5390</v>
      </c>
    </row>
    <row r="344" s="2" customFormat="1" ht="16.5" customHeight="1">
      <c r="A344" s="42"/>
      <c r="B344" s="43"/>
      <c r="C344" s="218" t="s">
        <v>5116</v>
      </c>
      <c r="D344" s="218" t="s">
        <v>230</v>
      </c>
      <c r="E344" s="219" t="s">
        <v>5391</v>
      </c>
      <c r="F344" s="220" t="s">
        <v>5392</v>
      </c>
      <c r="G344" s="221" t="s">
        <v>4908</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5393</v>
      </c>
    </row>
    <row r="345" s="2" customFormat="1" ht="16.5" customHeight="1">
      <c r="A345" s="42"/>
      <c r="B345" s="43"/>
      <c r="C345" s="218" t="s">
        <v>5394</v>
      </c>
      <c r="D345" s="218" t="s">
        <v>230</v>
      </c>
      <c r="E345" s="219" t="s">
        <v>5395</v>
      </c>
      <c r="F345" s="220" t="s">
        <v>5396</v>
      </c>
      <c r="G345" s="221" t="s">
        <v>4908</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5397</v>
      </c>
    </row>
    <row r="346" s="2" customFormat="1" ht="16.5" customHeight="1">
      <c r="A346" s="42"/>
      <c r="B346" s="43"/>
      <c r="C346" s="218" t="s">
        <v>5119</v>
      </c>
      <c r="D346" s="218" t="s">
        <v>230</v>
      </c>
      <c r="E346" s="219" t="s">
        <v>5398</v>
      </c>
      <c r="F346" s="220" t="s">
        <v>5399</v>
      </c>
      <c r="G346" s="221" t="s">
        <v>4908</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5400</v>
      </c>
    </row>
    <row r="347" s="2" customFormat="1" ht="16.5" customHeight="1">
      <c r="A347" s="42"/>
      <c r="B347" s="43"/>
      <c r="C347" s="218" t="s">
        <v>5401</v>
      </c>
      <c r="D347" s="218" t="s">
        <v>230</v>
      </c>
      <c r="E347" s="219" t="s">
        <v>5402</v>
      </c>
      <c r="F347" s="220" t="s">
        <v>5403</v>
      </c>
      <c r="G347" s="221" t="s">
        <v>4908</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5404</v>
      </c>
    </row>
    <row r="348" s="2" customFormat="1" ht="16.5" customHeight="1">
      <c r="A348" s="42"/>
      <c r="B348" s="43"/>
      <c r="C348" s="218" t="s">
        <v>5122</v>
      </c>
      <c r="D348" s="218" t="s">
        <v>230</v>
      </c>
      <c r="E348" s="219" t="s">
        <v>5405</v>
      </c>
      <c r="F348" s="220" t="s">
        <v>5406</v>
      </c>
      <c r="G348" s="221" t="s">
        <v>4953</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5407</v>
      </c>
    </row>
    <row r="349" s="2" customFormat="1" ht="16.5" customHeight="1">
      <c r="A349" s="42"/>
      <c r="B349" s="43"/>
      <c r="C349" s="218" t="s">
        <v>5408</v>
      </c>
      <c r="D349" s="218" t="s">
        <v>230</v>
      </c>
      <c r="E349" s="219" t="s">
        <v>5409</v>
      </c>
      <c r="F349" s="220" t="s">
        <v>5410</v>
      </c>
      <c r="G349" s="221" t="s">
        <v>2137</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5411</v>
      </c>
    </row>
    <row r="350" s="2" customFormat="1" ht="24.15" customHeight="1">
      <c r="A350" s="42"/>
      <c r="B350" s="43"/>
      <c r="C350" s="218" t="s">
        <v>5124</v>
      </c>
      <c r="D350" s="218" t="s">
        <v>230</v>
      </c>
      <c r="E350" s="219" t="s">
        <v>5412</v>
      </c>
      <c r="F350" s="220" t="s">
        <v>5413</v>
      </c>
      <c r="G350" s="221" t="s">
        <v>4908</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5414</v>
      </c>
    </row>
    <row r="351" s="2" customFormat="1" ht="16.5" customHeight="1">
      <c r="A351" s="42"/>
      <c r="B351" s="43"/>
      <c r="C351" s="218" t="s">
        <v>5415</v>
      </c>
      <c r="D351" s="218" t="s">
        <v>230</v>
      </c>
      <c r="E351" s="219" t="s">
        <v>5416</v>
      </c>
      <c r="F351" s="220" t="s">
        <v>5417</v>
      </c>
      <c r="G351" s="221" t="s">
        <v>4908</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5418</v>
      </c>
    </row>
    <row r="352" s="2" customFormat="1" ht="16.5" customHeight="1">
      <c r="A352" s="42"/>
      <c r="B352" s="43"/>
      <c r="C352" s="218" t="s">
        <v>5126</v>
      </c>
      <c r="D352" s="218" t="s">
        <v>230</v>
      </c>
      <c r="E352" s="219" t="s">
        <v>5419</v>
      </c>
      <c r="F352" s="220" t="s">
        <v>5420</v>
      </c>
      <c r="G352" s="221" t="s">
        <v>4908</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5421</v>
      </c>
    </row>
    <row r="353" s="12" customFormat="1" ht="25.92" customHeight="1">
      <c r="A353" s="12"/>
      <c r="B353" s="202"/>
      <c r="C353" s="203"/>
      <c r="D353" s="204" t="s">
        <v>81</v>
      </c>
      <c r="E353" s="205" t="s">
        <v>5422</v>
      </c>
      <c r="F353" s="205" t="s">
        <v>5423</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5424</v>
      </c>
      <c r="D354" s="218" t="s">
        <v>230</v>
      </c>
      <c r="E354" s="219" t="s">
        <v>5425</v>
      </c>
      <c r="F354" s="220" t="s">
        <v>5426</v>
      </c>
      <c r="G354" s="221" t="s">
        <v>4908</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5427</v>
      </c>
    </row>
    <row r="355" s="2" customFormat="1" ht="16.5" customHeight="1">
      <c r="A355" s="42"/>
      <c r="B355" s="43"/>
      <c r="C355" s="218" t="s">
        <v>5128</v>
      </c>
      <c r="D355" s="218" t="s">
        <v>230</v>
      </c>
      <c r="E355" s="219" t="s">
        <v>5428</v>
      </c>
      <c r="F355" s="220" t="s">
        <v>5429</v>
      </c>
      <c r="G355" s="221" t="s">
        <v>4908</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5430</v>
      </c>
    </row>
    <row r="356" s="2" customFormat="1">
      <c r="A356" s="42"/>
      <c r="B356" s="43"/>
      <c r="C356" s="44"/>
      <c r="D356" s="238" t="s">
        <v>323</v>
      </c>
      <c r="E356" s="44"/>
      <c r="F356" s="279" t="s">
        <v>4887</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323</v>
      </c>
      <c r="AU356" s="20" t="s">
        <v>90</v>
      </c>
    </row>
    <row r="357" s="2" customFormat="1" ht="16.5" customHeight="1">
      <c r="A357" s="42"/>
      <c r="B357" s="43"/>
      <c r="C357" s="218" t="s">
        <v>5431</v>
      </c>
      <c r="D357" s="218" t="s">
        <v>230</v>
      </c>
      <c r="E357" s="219" t="s">
        <v>5432</v>
      </c>
      <c r="F357" s="220" t="s">
        <v>5433</v>
      </c>
      <c r="G357" s="221" t="s">
        <v>2137</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5434</v>
      </c>
    </row>
    <row r="358" s="2" customFormat="1" ht="16.5" customHeight="1">
      <c r="A358" s="42"/>
      <c r="B358" s="43"/>
      <c r="C358" s="218" t="s">
        <v>5131</v>
      </c>
      <c r="D358" s="218" t="s">
        <v>230</v>
      </c>
      <c r="E358" s="219" t="s">
        <v>5435</v>
      </c>
      <c r="F358" s="220" t="s">
        <v>5436</v>
      </c>
      <c r="G358" s="221" t="s">
        <v>5437</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5438</v>
      </c>
    </row>
    <row r="359" s="2" customFormat="1" ht="16.5" customHeight="1">
      <c r="A359" s="42"/>
      <c r="B359" s="43"/>
      <c r="C359" s="218" t="s">
        <v>5439</v>
      </c>
      <c r="D359" s="218" t="s">
        <v>230</v>
      </c>
      <c r="E359" s="219" t="s">
        <v>5440</v>
      </c>
      <c r="F359" s="220" t="s">
        <v>5441</v>
      </c>
      <c r="G359" s="221" t="s">
        <v>2137</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3398</v>
      </c>
    </row>
    <row r="360" s="2" customFormat="1" ht="16.5" customHeight="1">
      <c r="A360" s="42"/>
      <c r="B360" s="43"/>
      <c r="C360" s="218" t="s">
        <v>5133</v>
      </c>
      <c r="D360" s="218" t="s">
        <v>230</v>
      </c>
      <c r="E360" s="219" t="s">
        <v>5442</v>
      </c>
      <c r="F360" s="220" t="s">
        <v>5443</v>
      </c>
      <c r="G360" s="221" t="s">
        <v>4908</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5444</v>
      </c>
    </row>
    <row r="361" s="2" customFormat="1" ht="16.5" customHeight="1">
      <c r="A361" s="42"/>
      <c r="B361" s="43"/>
      <c r="C361" s="218" t="s">
        <v>5445</v>
      </c>
      <c r="D361" s="218" t="s">
        <v>230</v>
      </c>
      <c r="E361" s="219" t="s">
        <v>5446</v>
      </c>
      <c r="F361" s="220" t="s">
        <v>5447</v>
      </c>
      <c r="G361" s="221" t="s">
        <v>4974</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5448</v>
      </c>
    </row>
    <row r="362" s="2" customFormat="1">
      <c r="A362" s="42"/>
      <c r="B362" s="43"/>
      <c r="C362" s="44"/>
      <c r="D362" s="238" t="s">
        <v>323</v>
      </c>
      <c r="E362" s="44"/>
      <c r="F362" s="279" t="s">
        <v>4887</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323</v>
      </c>
      <c r="AU362" s="20" t="s">
        <v>90</v>
      </c>
    </row>
    <row r="363" s="2" customFormat="1" ht="16.5" customHeight="1">
      <c r="A363" s="42"/>
      <c r="B363" s="43"/>
      <c r="C363" s="218" t="s">
        <v>5135</v>
      </c>
      <c r="D363" s="218" t="s">
        <v>230</v>
      </c>
      <c r="E363" s="219" t="s">
        <v>5449</v>
      </c>
      <c r="F363" s="220" t="s">
        <v>5450</v>
      </c>
      <c r="G363" s="221" t="s">
        <v>4908</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5451</v>
      </c>
    </row>
    <row r="364" s="2" customFormat="1">
      <c r="A364" s="42"/>
      <c r="B364" s="43"/>
      <c r="C364" s="44"/>
      <c r="D364" s="238" t="s">
        <v>323</v>
      </c>
      <c r="E364" s="44"/>
      <c r="F364" s="279" t="s">
        <v>4887</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323</v>
      </c>
      <c r="AU364" s="20" t="s">
        <v>90</v>
      </c>
    </row>
    <row r="365" s="2" customFormat="1" ht="16.5" customHeight="1">
      <c r="A365" s="42"/>
      <c r="B365" s="43"/>
      <c r="C365" s="218" t="s">
        <v>5452</v>
      </c>
      <c r="D365" s="218" t="s">
        <v>230</v>
      </c>
      <c r="E365" s="219" t="s">
        <v>5453</v>
      </c>
      <c r="F365" s="220" t="s">
        <v>5454</v>
      </c>
      <c r="G365" s="221" t="s">
        <v>4908</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5455</v>
      </c>
    </row>
    <row r="366" s="2" customFormat="1">
      <c r="A366" s="42"/>
      <c r="B366" s="43"/>
      <c r="C366" s="44"/>
      <c r="D366" s="238" t="s">
        <v>323</v>
      </c>
      <c r="E366" s="44"/>
      <c r="F366" s="279" t="s">
        <v>4887</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323</v>
      </c>
      <c r="AU366" s="20" t="s">
        <v>90</v>
      </c>
    </row>
    <row r="367" s="2" customFormat="1" ht="16.5" customHeight="1">
      <c r="A367" s="42"/>
      <c r="B367" s="43"/>
      <c r="C367" s="218" t="s">
        <v>5137</v>
      </c>
      <c r="D367" s="218" t="s">
        <v>230</v>
      </c>
      <c r="E367" s="219" t="s">
        <v>5456</v>
      </c>
      <c r="F367" s="220" t="s">
        <v>4883</v>
      </c>
      <c r="G367" s="221" t="s">
        <v>4908</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5457</v>
      </c>
    </row>
    <row r="368" s="2" customFormat="1">
      <c r="A368" s="42"/>
      <c r="B368" s="43"/>
      <c r="C368" s="44"/>
      <c r="D368" s="238" t="s">
        <v>323</v>
      </c>
      <c r="E368" s="44"/>
      <c r="F368" s="279" t="s">
        <v>4887</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323</v>
      </c>
      <c r="AU368" s="20" t="s">
        <v>90</v>
      </c>
    </row>
    <row r="369" s="2" customFormat="1" ht="16.5" customHeight="1">
      <c r="A369" s="42"/>
      <c r="B369" s="43"/>
      <c r="C369" s="218" t="s">
        <v>5458</v>
      </c>
      <c r="D369" s="218" t="s">
        <v>230</v>
      </c>
      <c r="E369" s="219" t="s">
        <v>5459</v>
      </c>
      <c r="F369" s="220" t="s">
        <v>5460</v>
      </c>
      <c r="G369" s="221" t="s">
        <v>4908</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5461</v>
      </c>
    </row>
    <row r="370" s="2" customFormat="1">
      <c r="A370" s="42"/>
      <c r="B370" s="43"/>
      <c r="C370" s="44"/>
      <c r="D370" s="238" t="s">
        <v>323</v>
      </c>
      <c r="E370" s="44"/>
      <c r="F370" s="279" t="s">
        <v>4887</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323</v>
      </c>
      <c r="AU370" s="20" t="s">
        <v>90</v>
      </c>
    </row>
    <row r="371" s="2" customFormat="1" ht="16.5" customHeight="1">
      <c r="A371" s="42"/>
      <c r="B371" s="43"/>
      <c r="C371" s="218" t="s">
        <v>5139</v>
      </c>
      <c r="D371" s="218" t="s">
        <v>230</v>
      </c>
      <c r="E371" s="219" t="s">
        <v>5462</v>
      </c>
      <c r="F371" s="220" t="s">
        <v>5463</v>
      </c>
      <c r="G371" s="221" t="s">
        <v>4908</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5464</v>
      </c>
    </row>
    <row r="372" s="2" customFormat="1">
      <c r="A372" s="42"/>
      <c r="B372" s="43"/>
      <c r="C372" s="44"/>
      <c r="D372" s="238" t="s">
        <v>323</v>
      </c>
      <c r="E372" s="44"/>
      <c r="F372" s="279" t="s">
        <v>4887</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323</v>
      </c>
      <c r="AU372" s="20" t="s">
        <v>90</v>
      </c>
    </row>
    <row r="373" s="2" customFormat="1" ht="16.5" customHeight="1">
      <c r="A373" s="42"/>
      <c r="B373" s="43"/>
      <c r="C373" s="218" t="s">
        <v>5465</v>
      </c>
      <c r="D373" s="218" t="s">
        <v>230</v>
      </c>
      <c r="E373" s="219" t="s">
        <v>5466</v>
      </c>
      <c r="F373" s="220" t="s">
        <v>5467</v>
      </c>
      <c r="G373" s="221" t="s">
        <v>4908</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5468</v>
      </c>
    </row>
    <row r="374" s="2" customFormat="1" ht="16.5" customHeight="1">
      <c r="A374" s="42"/>
      <c r="B374" s="43"/>
      <c r="C374" s="218" t="s">
        <v>5141</v>
      </c>
      <c r="D374" s="218" t="s">
        <v>230</v>
      </c>
      <c r="E374" s="219" t="s">
        <v>5469</v>
      </c>
      <c r="F374" s="220" t="s">
        <v>5470</v>
      </c>
      <c r="G374" s="221" t="s">
        <v>4908</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5471</v>
      </c>
    </row>
    <row r="375" s="2" customFormat="1">
      <c r="A375" s="42"/>
      <c r="B375" s="43"/>
      <c r="C375" s="44"/>
      <c r="D375" s="238" t="s">
        <v>323</v>
      </c>
      <c r="E375" s="44"/>
      <c r="F375" s="279" t="s">
        <v>4887</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323</v>
      </c>
      <c r="AU375" s="20" t="s">
        <v>90</v>
      </c>
    </row>
    <row r="376" s="2" customFormat="1" ht="16.5" customHeight="1">
      <c r="A376" s="42"/>
      <c r="B376" s="43"/>
      <c r="C376" s="218" t="s">
        <v>5472</v>
      </c>
      <c r="D376" s="218" t="s">
        <v>230</v>
      </c>
      <c r="E376" s="219" t="s">
        <v>5473</v>
      </c>
      <c r="F376" s="220" t="s">
        <v>5474</v>
      </c>
      <c r="G376" s="221" t="s">
        <v>4908</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5475</v>
      </c>
    </row>
    <row r="377" s="2" customFormat="1">
      <c r="A377" s="42"/>
      <c r="B377" s="43"/>
      <c r="C377" s="44"/>
      <c r="D377" s="238" t="s">
        <v>323</v>
      </c>
      <c r="E377" s="44"/>
      <c r="F377" s="279" t="s">
        <v>4887</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323</v>
      </c>
      <c r="AU377" s="20" t="s">
        <v>90</v>
      </c>
    </row>
    <row r="378" s="2" customFormat="1" ht="16.5" customHeight="1">
      <c r="A378" s="42"/>
      <c r="B378" s="43"/>
      <c r="C378" s="218" t="s">
        <v>5143</v>
      </c>
      <c r="D378" s="218" t="s">
        <v>230</v>
      </c>
      <c r="E378" s="219" t="s">
        <v>5476</v>
      </c>
      <c r="F378" s="220" t="s">
        <v>5477</v>
      </c>
      <c r="G378" s="221" t="s">
        <v>4908</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5478</v>
      </c>
    </row>
    <row r="379" s="2" customFormat="1" ht="33" customHeight="1">
      <c r="A379" s="42"/>
      <c r="B379" s="43"/>
      <c r="C379" s="218" t="s">
        <v>5479</v>
      </c>
      <c r="D379" s="218" t="s">
        <v>230</v>
      </c>
      <c r="E379" s="219" t="s">
        <v>5480</v>
      </c>
      <c r="F379" s="220" t="s">
        <v>5481</v>
      </c>
      <c r="G379" s="221" t="s">
        <v>4908</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5482</v>
      </c>
    </row>
    <row r="380" s="2" customFormat="1" ht="37.8" customHeight="1">
      <c r="A380" s="42"/>
      <c r="B380" s="43"/>
      <c r="C380" s="218" t="s">
        <v>5145</v>
      </c>
      <c r="D380" s="218" t="s">
        <v>230</v>
      </c>
      <c r="E380" s="219" t="s">
        <v>5483</v>
      </c>
      <c r="F380" s="220" t="s">
        <v>5484</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5485</v>
      </c>
    </row>
    <row r="381" s="2" customFormat="1">
      <c r="A381" s="42"/>
      <c r="B381" s="43"/>
      <c r="C381" s="44"/>
      <c r="D381" s="238" t="s">
        <v>323</v>
      </c>
      <c r="E381" s="44"/>
      <c r="F381" s="279" t="s">
        <v>5486</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323</v>
      </c>
      <c r="AU381" s="20" t="s">
        <v>90</v>
      </c>
    </row>
    <row r="382" s="2" customFormat="1" ht="24.15" customHeight="1">
      <c r="A382" s="42"/>
      <c r="B382" s="43"/>
      <c r="C382" s="218" t="s">
        <v>5487</v>
      </c>
      <c r="D382" s="218" t="s">
        <v>230</v>
      </c>
      <c r="E382" s="219" t="s">
        <v>5488</v>
      </c>
      <c r="F382" s="220" t="s">
        <v>5489</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5490</v>
      </c>
    </row>
    <row r="383" s="2" customFormat="1">
      <c r="A383" s="42"/>
      <c r="B383" s="43"/>
      <c r="C383" s="44"/>
      <c r="D383" s="238" t="s">
        <v>323</v>
      </c>
      <c r="E383" s="44"/>
      <c r="F383" s="279" t="s">
        <v>5486</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323</v>
      </c>
      <c r="AU383" s="20" t="s">
        <v>90</v>
      </c>
    </row>
    <row r="384" s="2" customFormat="1" ht="78" customHeight="1">
      <c r="A384" s="42"/>
      <c r="B384" s="43"/>
      <c r="C384" s="218" t="s">
        <v>5147</v>
      </c>
      <c r="D384" s="218" t="s">
        <v>230</v>
      </c>
      <c r="E384" s="219" t="s">
        <v>5491</v>
      </c>
      <c r="F384" s="220" t="s">
        <v>5492</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5493</v>
      </c>
    </row>
    <row r="385" s="2" customFormat="1">
      <c r="A385" s="42"/>
      <c r="B385" s="43"/>
      <c r="C385" s="44"/>
      <c r="D385" s="238" t="s">
        <v>323</v>
      </c>
      <c r="E385" s="44"/>
      <c r="F385" s="279" t="s">
        <v>5486</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323</v>
      </c>
      <c r="AU385" s="20" t="s">
        <v>90</v>
      </c>
    </row>
    <row r="386" s="2" customFormat="1" ht="24.15" customHeight="1">
      <c r="A386" s="42"/>
      <c r="B386" s="43"/>
      <c r="C386" s="218" t="s">
        <v>5494</v>
      </c>
      <c r="D386" s="218" t="s">
        <v>230</v>
      </c>
      <c r="E386" s="219" t="s">
        <v>5495</v>
      </c>
      <c r="F386" s="220" t="s">
        <v>5496</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5497</v>
      </c>
    </row>
    <row r="387" s="2" customFormat="1">
      <c r="A387" s="42"/>
      <c r="B387" s="43"/>
      <c r="C387" s="44"/>
      <c r="D387" s="238" t="s">
        <v>323</v>
      </c>
      <c r="E387" s="44"/>
      <c r="F387" s="279" t="s">
        <v>5486</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323</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55GuKnRpFARYFgFtkzgGVkiovbTuSiA+77khqAhOATnZuUT4QC74L65Auwzo/aO62JDF3CEaRBKI2jrE1t7FUw==" hashValue="/OdFZTAwMrOWJF0QChjKYg/ItH4RHR4JvWA+1gZMvDlfXHoo60sAcEty1wRPQTu8lm+UB131aPR/A4TWJG78VA=="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5498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5499</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5500</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5501</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5502</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5503</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5504</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5505</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5506</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5507</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601</v>
      </c>
      <c r="F88" s="25"/>
      <c r="G88" s="25"/>
      <c r="H88" s="25"/>
      <c r="I88" s="25"/>
      <c r="J88" s="25"/>
      <c r="K88" s="25"/>
      <c r="L88" s="23"/>
    </row>
    <row r="89" s="1" customFormat="1" ht="12" customHeight="1">
      <c r="B89" s="24"/>
      <c r="C89" s="35" t="s">
        <v>604</v>
      </c>
      <c r="D89" s="25"/>
      <c r="E89" s="25"/>
      <c r="F89" s="25"/>
      <c r="G89" s="25"/>
      <c r="H89" s="25"/>
      <c r="I89" s="25"/>
      <c r="J89" s="25"/>
      <c r="K89" s="25"/>
      <c r="L89" s="23"/>
    </row>
    <row r="90" s="2" customFormat="1" ht="16.5" customHeight="1">
      <c r="A90" s="42"/>
      <c r="B90" s="43"/>
      <c r="C90" s="44"/>
      <c r="D90" s="44"/>
      <c r="E90" s="299" t="s">
        <v>4379</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610</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5508</v>
      </c>
      <c r="F101" s="205" t="s">
        <v>5509</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5510</v>
      </c>
      <c r="F102" s="220" t="s">
        <v>5511</v>
      </c>
      <c r="G102" s="221" t="s">
        <v>2056</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5512</v>
      </c>
      <c r="F103" s="220" t="s">
        <v>5513</v>
      </c>
      <c r="G103" s="221" t="s">
        <v>4908</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323</v>
      </c>
      <c r="E104" s="44"/>
      <c r="F104" s="279" t="s">
        <v>5514</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2" customFormat="1" ht="16.5" customHeight="1">
      <c r="A105" s="42"/>
      <c r="B105" s="43"/>
      <c r="C105" s="218" t="s">
        <v>105</v>
      </c>
      <c r="D105" s="218" t="s">
        <v>230</v>
      </c>
      <c r="E105" s="219" t="s">
        <v>5515</v>
      </c>
      <c r="F105" s="220" t="s">
        <v>5516</v>
      </c>
      <c r="G105" s="221" t="s">
        <v>4908</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323</v>
      </c>
      <c r="E106" s="44"/>
      <c r="F106" s="279" t="s">
        <v>5517</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90</v>
      </c>
    </row>
    <row r="107" s="2" customFormat="1" ht="16.5" customHeight="1">
      <c r="A107" s="42"/>
      <c r="B107" s="43"/>
      <c r="C107" s="218" t="s">
        <v>145</v>
      </c>
      <c r="D107" s="218" t="s">
        <v>230</v>
      </c>
      <c r="E107" s="219" t="s">
        <v>5518</v>
      </c>
      <c r="F107" s="220" t="s">
        <v>5519</v>
      </c>
      <c r="G107" s="221" t="s">
        <v>4908</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323</v>
      </c>
      <c r="E108" s="44"/>
      <c r="F108" s="279" t="s">
        <v>5520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90</v>
      </c>
    </row>
    <row r="109" s="2" customFormat="1" ht="16.5" customHeight="1">
      <c r="A109" s="42"/>
      <c r="B109" s="43"/>
      <c r="C109" s="218" t="s">
        <v>271</v>
      </c>
      <c r="D109" s="218" t="s">
        <v>230</v>
      </c>
      <c r="E109" s="219" t="s">
        <v>5521</v>
      </c>
      <c r="F109" s="220" t="s">
        <v>5522</v>
      </c>
      <c r="G109" s="221" t="s">
        <v>4953</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310</v>
      </c>
    </row>
    <row r="110" s="2" customFormat="1">
      <c r="A110" s="42"/>
      <c r="B110" s="43"/>
      <c r="C110" s="44"/>
      <c r="D110" s="238" t="s">
        <v>323</v>
      </c>
      <c r="E110" s="44"/>
      <c r="F110" s="279" t="s">
        <v>5523</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90</v>
      </c>
    </row>
    <row r="111" s="2" customFormat="1" ht="21.75" customHeight="1">
      <c r="A111" s="42"/>
      <c r="B111" s="43"/>
      <c r="C111" s="218" t="s">
        <v>276</v>
      </c>
      <c r="D111" s="218" t="s">
        <v>230</v>
      </c>
      <c r="E111" s="219" t="s">
        <v>5524</v>
      </c>
      <c r="F111" s="220" t="s">
        <v>5525</v>
      </c>
      <c r="G111" s="221" t="s">
        <v>4908</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5526</v>
      </c>
      <c r="F112" s="220" t="s">
        <v>5527</v>
      </c>
      <c r="G112" s="221" t="s">
        <v>4908</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351</v>
      </c>
    </row>
    <row r="113" s="2" customFormat="1">
      <c r="A113" s="42"/>
      <c r="B113" s="43"/>
      <c r="C113" s="44"/>
      <c r="D113" s="238" t="s">
        <v>323</v>
      </c>
      <c r="E113" s="44"/>
      <c r="F113" s="279" t="s">
        <v>5528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90</v>
      </c>
    </row>
    <row r="114" s="2" customFormat="1" ht="16.5" customHeight="1">
      <c r="A114" s="42"/>
      <c r="B114" s="43"/>
      <c r="C114" s="218" t="s">
        <v>282</v>
      </c>
      <c r="D114" s="218" t="s">
        <v>230</v>
      </c>
      <c r="E114" s="219" t="s">
        <v>5529</v>
      </c>
      <c r="F114" s="220" t="s">
        <v>5530</v>
      </c>
      <c r="G114" s="221" t="s">
        <v>4908</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365</v>
      </c>
    </row>
    <row r="115" s="2" customFormat="1">
      <c r="A115" s="42"/>
      <c r="B115" s="43"/>
      <c r="C115" s="44"/>
      <c r="D115" s="238" t="s">
        <v>323</v>
      </c>
      <c r="E115" s="44"/>
      <c r="F115" s="279" t="s">
        <v>5531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90</v>
      </c>
    </row>
    <row r="116" s="2" customFormat="1" ht="16.5" customHeight="1">
      <c r="A116" s="42"/>
      <c r="B116" s="43"/>
      <c r="C116" s="218" t="s">
        <v>304</v>
      </c>
      <c r="D116" s="218" t="s">
        <v>230</v>
      </c>
      <c r="E116" s="219" t="s">
        <v>5532</v>
      </c>
      <c r="F116" s="220" t="s">
        <v>5533</v>
      </c>
      <c r="G116" s="221" t="s">
        <v>4908</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315</v>
      </c>
    </row>
    <row r="117" s="2" customFormat="1">
      <c r="A117" s="42"/>
      <c r="B117" s="43"/>
      <c r="C117" s="44"/>
      <c r="D117" s="238" t="s">
        <v>323</v>
      </c>
      <c r="E117" s="44"/>
      <c r="F117" s="279" t="s">
        <v>5534</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90</v>
      </c>
    </row>
    <row r="118" s="2" customFormat="1" ht="16.5" customHeight="1">
      <c r="A118" s="42"/>
      <c r="B118" s="43"/>
      <c r="C118" s="218" t="s">
        <v>310</v>
      </c>
      <c r="D118" s="218" t="s">
        <v>230</v>
      </c>
      <c r="E118" s="219" t="s">
        <v>5535</v>
      </c>
      <c r="F118" s="220" t="s">
        <v>5536</v>
      </c>
      <c r="G118" s="221" t="s">
        <v>4908</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490</v>
      </c>
    </row>
    <row r="119" s="2" customFormat="1">
      <c r="A119" s="42"/>
      <c r="B119" s="43"/>
      <c r="C119" s="44"/>
      <c r="D119" s="238" t="s">
        <v>323</v>
      </c>
      <c r="E119" s="44"/>
      <c r="F119" s="279" t="s">
        <v>5537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323</v>
      </c>
      <c r="AU119" s="20" t="s">
        <v>90</v>
      </c>
    </row>
    <row r="120" s="2" customFormat="1" ht="16.5" customHeight="1">
      <c r="A120" s="42"/>
      <c r="B120" s="43"/>
      <c r="C120" s="218" t="s">
        <v>326</v>
      </c>
      <c r="D120" s="218" t="s">
        <v>230</v>
      </c>
      <c r="E120" s="219" t="s">
        <v>5538</v>
      </c>
      <c r="F120" s="220" t="s">
        <v>5536</v>
      </c>
      <c r="G120" s="221" t="s">
        <v>4908</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501</v>
      </c>
    </row>
    <row r="121" s="2" customFormat="1">
      <c r="A121" s="42"/>
      <c r="B121" s="43"/>
      <c r="C121" s="44"/>
      <c r="D121" s="238" t="s">
        <v>323</v>
      </c>
      <c r="E121" s="44"/>
      <c r="F121" s="279" t="s">
        <v>5539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323</v>
      </c>
      <c r="AU121" s="20" t="s">
        <v>90</v>
      </c>
    </row>
    <row r="122" s="2" customFormat="1" ht="16.5" customHeight="1">
      <c r="A122" s="42"/>
      <c r="B122" s="43"/>
      <c r="C122" s="218" t="s">
        <v>8</v>
      </c>
      <c r="D122" s="218" t="s">
        <v>230</v>
      </c>
      <c r="E122" s="219" t="s">
        <v>5540</v>
      </c>
      <c r="F122" s="220" t="s">
        <v>5541</v>
      </c>
      <c r="G122" s="221" t="s">
        <v>4908</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511</v>
      </c>
    </row>
    <row r="123" s="2" customFormat="1">
      <c r="A123" s="42"/>
      <c r="B123" s="43"/>
      <c r="C123" s="44"/>
      <c r="D123" s="238" t="s">
        <v>323</v>
      </c>
      <c r="E123" s="44"/>
      <c r="F123" s="279" t="s">
        <v>5542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323</v>
      </c>
      <c r="AU123" s="20" t="s">
        <v>90</v>
      </c>
    </row>
    <row r="124" s="2" customFormat="1" ht="16.5" customHeight="1">
      <c r="A124" s="42"/>
      <c r="B124" s="43"/>
      <c r="C124" s="218" t="s">
        <v>342</v>
      </c>
      <c r="D124" s="218" t="s">
        <v>230</v>
      </c>
      <c r="E124" s="219" t="s">
        <v>5543</v>
      </c>
      <c r="F124" s="220" t="s">
        <v>5544</v>
      </c>
      <c r="G124" s="221" t="s">
        <v>4908</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520</v>
      </c>
    </row>
    <row r="125" s="2" customFormat="1">
      <c r="A125" s="42"/>
      <c r="B125" s="43"/>
      <c r="C125" s="44"/>
      <c r="D125" s="238" t="s">
        <v>323</v>
      </c>
      <c r="E125" s="44"/>
      <c r="F125" s="279" t="s">
        <v>5545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323</v>
      </c>
      <c r="AU125" s="20" t="s">
        <v>90</v>
      </c>
    </row>
    <row r="126" s="2" customFormat="1" ht="16.5" customHeight="1">
      <c r="A126" s="42"/>
      <c r="B126" s="43"/>
      <c r="C126" s="218" t="s">
        <v>351</v>
      </c>
      <c r="D126" s="218" t="s">
        <v>230</v>
      </c>
      <c r="E126" s="219" t="s">
        <v>5546</v>
      </c>
      <c r="F126" s="220" t="s">
        <v>5544</v>
      </c>
      <c r="G126" s="221" t="s">
        <v>4908</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529</v>
      </c>
    </row>
    <row r="127" s="2" customFormat="1">
      <c r="A127" s="42"/>
      <c r="B127" s="43"/>
      <c r="C127" s="44"/>
      <c r="D127" s="238" t="s">
        <v>323</v>
      </c>
      <c r="E127" s="44"/>
      <c r="F127" s="279" t="s">
        <v>5545</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323</v>
      </c>
      <c r="AU127" s="20" t="s">
        <v>90</v>
      </c>
    </row>
    <row r="128" s="2" customFormat="1" ht="16.5" customHeight="1">
      <c r="A128" s="42"/>
      <c r="B128" s="43"/>
      <c r="C128" s="218" t="s">
        <v>356</v>
      </c>
      <c r="D128" s="218" t="s">
        <v>230</v>
      </c>
      <c r="E128" s="219" t="s">
        <v>5547</v>
      </c>
      <c r="F128" s="220" t="s">
        <v>5548</v>
      </c>
      <c r="G128" s="221" t="s">
        <v>4908</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539</v>
      </c>
    </row>
    <row r="129" s="2" customFormat="1">
      <c r="A129" s="42"/>
      <c r="B129" s="43"/>
      <c r="C129" s="44"/>
      <c r="D129" s="238" t="s">
        <v>323</v>
      </c>
      <c r="E129" s="44"/>
      <c r="F129" s="279" t="s">
        <v>5549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323</v>
      </c>
      <c r="AU129" s="20" t="s">
        <v>90</v>
      </c>
    </row>
    <row r="130" s="2" customFormat="1" ht="16.5" customHeight="1">
      <c r="A130" s="42"/>
      <c r="B130" s="43"/>
      <c r="C130" s="218" t="s">
        <v>365</v>
      </c>
      <c r="D130" s="218" t="s">
        <v>230</v>
      </c>
      <c r="E130" s="219" t="s">
        <v>5550</v>
      </c>
      <c r="F130" s="220" t="s">
        <v>5551</v>
      </c>
      <c r="G130" s="221" t="s">
        <v>4908</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549</v>
      </c>
    </row>
    <row r="131" s="2" customFormat="1">
      <c r="A131" s="42"/>
      <c r="B131" s="43"/>
      <c r="C131" s="44"/>
      <c r="D131" s="238" t="s">
        <v>323</v>
      </c>
      <c r="E131" s="44"/>
      <c r="F131" s="279" t="s">
        <v>5552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323</v>
      </c>
      <c r="AU131" s="20" t="s">
        <v>90</v>
      </c>
    </row>
    <row r="132" s="12" customFormat="1" ht="25.92" customHeight="1">
      <c r="A132" s="12"/>
      <c r="B132" s="202"/>
      <c r="C132" s="203"/>
      <c r="D132" s="204" t="s">
        <v>81</v>
      </c>
      <c r="E132" s="205" t="s">
        <v>5553</v>
      </c>
      <c r="F132" s="205" t="s">
        <v>5554</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373</v>
      </c>
      <c r="D133" s="218" t="s">
        <v>230</v>
      </c>
      <c r="E133" s="219" t="s">
        <v>5510</v>
      </c>
      <c r="F133" s="220" t="s">
        <v>5511</v>
      </c>
      <c r="G133" s="221" t="s">
        <v>2056</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560</v>
      </c>
    </row>
    <row r="134" s="2" customFormat="1" ht="16.5" customHeight="1">
      <c r="A134" s="42"/>
      <c r="B134" s="43"/>
      <c r="C134" s="218" t="s">
        <v>315</v>
      </c>
      <c r="D134" s="218" t="s">
        <v>230</v>
      </c>
      <c r="E134" s="219" t="s">
        <v>5555</v>
      </c>
      <c r="F134" s="220" t="s">
        <v>5513</v>
      </c>
      <c r="G134" s="221" t="s">
        <v>4908</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568</v>
      </c>
    </row>
    <row r="135" s="2" customFormat="1">
      <c r="A135" s="42"/>
      <c r="B135" s="43"/>
      <c r="C135" s="44"/>
      <c r="D135" s="238" t="s">
        <v>323</v>
      </c>
      <c r="E135" s="44"/>
      <c r="F135" s="279" t="s">
        <v>5556</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323</v>
      </c>
      <c r="AU135" s="20" t="s">
        <v>90</v>
      </c>
    </row>
    <row r="136" s="2" customFormat="1" ht="16.5" customHeight="1">
      <c r="A136" s="42"/>
      <c r="B136" s="43"/>
      <c r="C136" s="218" t="s">
        <v>319</v>
      </c>
      <c r="D136" s="218" t="s">
        <v>230</v>
      </c>
      <c r="E136" s="219" t="s">
        <v>5557</v>
      </c>
      <c r="F136" s="220" t="s">
        <v>5516</v>
      </c>
      <c r="G136" s="221" t="s">
        <v>4908</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572</v>
      </c>
    </row>
    <row r="137" s="2" customFormat="1">
      <c r="A137" s="42"/>
      <c r="B137" s="43"/>
      <c r="C137" s="44"/>
      <c r="D137" s="238" t="s">
        <v>323</v>
      </c>
      <c r="E137" s="44"/>
      <c r="F137" s="279" t="s">
        <v>5558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323</v>
      </c>
      <c r="AU137" s="20" t="s">
        <v>90</v>
      </c>
    </row>
    <row r="138" s="2" customFormat="1" ht="16.5" customHeight="1">
      <c r="A138" s="42"/>
      <c r="B138" s="43"/>
      <c r="C138" s="218" t="s">
        <v>490</v>
      </c>
      <c r="D138" s="218" t="s">
        <v>230</v>
      </c>
      <c r="E138" s="219" t="s">
        <v>5559</v>
      </c>
      <c r="F138" s="220" t="s">
        <v>5522</v>
      </c>
      <c r="G138" s="221" t="s">
        <v>4953</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580</v>
      </c>
    </row>
    <row r="139" s="2" customFormat="1">
      <c r="A139" s="42"/>
      <c r="B139" s="43"/>
      <c r="C139" s="44"/>
      <c r="D139" s="238" t="s">
        <v>323</v>
      </c>
      <c r="E139" s="44"/>
      <c r="F139" s="279" t="s">
        <v>5560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90</v>
      </c>
    </row>
    <row r="140" s="2" customFormat="1" ht="21.75" customHeight="1">
      <c r="A140" s="42"/>
      <c r="B140" s="43"/>
      <c r="C140" s="218" t="s">
        <v>7</v>
      </c>
      <c r="D140" s="218" t="s">
        <v>230</v>
      </c>
      <c r="E140" s="219" t="s">
        <v>5561</v>
      </c>
      <c r="F140" s="220" t="s">
        <v>5525</v>
      </c>
      <c r="G140" s="221" t="s">
        <v>4908</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882</v>
      </c>
    </row>
    <row r="141" s="2" customFormat="1" ht="16.5" customHeight="1">
      <c r="A141" s="42"/>
      <c r="B141" s="43"/>
      <c r="C141" s="218" t="s">
        <v>501</v>
      </c>
      <c r="D141" s="218" t="s">
        <v>230</v>
      </c>
      <c r="E141" s="219" t="s">
        <v>5562</v>
      </c>
      <c r="F141" s="220" t="s">
        <v>5519</v>
      </c>
      <c r="G141" s="221" t="s">
        <v>4908</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900</v>
      </c>
    </row>
    <row r="142" s="2" customFormat="1">
      <c r="A142" s="42"/>
      <c r="B142" s="43"/>
      <c r="C142" s="44"/>
      <c r="D142" s="238" t="s">
        <v>323</v>
      </c>
      <c r="E142" s="44"/>
      <c r="F142" s="279" t="s">
        <v>5520</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323</v>
      </c>
      <c r="AU142" s="20" t="s">
        <v>90</v>
      </c>
    </row>
    <row r="143" s="2" customFormat="1" ht="16.5" customHeight="1">
      <c r="A143" s="42"/>
      <c r="B143" s="43"/>
      <c r="C143" s="218" t="s">
        <v>506</v>
      </c>
      <c r="D143" s="218" t="s">
        <v>230</v>
      </c>
      <c r="E143" s="219" t="s">
        <v>5563</v>
      </c>
      <c r="F143" s="220" t="s">
        <v>5541</v>
      </c>
      <c r="G143" s="221" t="s">
        <v>4908</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915</v>
      </c>
    </row>
    <row r="144" s="2" customFormat="1">
      <c r="A144" s="42"/>
      <c r="B144" s="43"/>
      <c r="C144" s="44"/>
      <c r="D144" s="238" t="s">
        <v>323</v>
      </c>
      <c r="E144" s="44"/>
      <c r="F144" s="279" t="s">
        <v>5542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323</v>
      </c>
      <c r="AU144" s="20" t="s">
        <v>90</v>
      </c>
    </row>
    <row r="145" s="12" customFormat="1" ht="25.92" customHeight="1">
      <c r="A145" s="12"/>
      <c r="B145" s="202"/>
      <c r="C145" s="203"/>
      <c r="D145" s="204" t="s">
        <v>81</v>
      </c>
      <c r="E145" s="205" t="s">
        <v>5564</v>
      </c>
      <c r="F145" s="205" t="s">
        <v>5565</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511</v>
      </c>
      <c r="D146" s="218" t="s">
        <v>230</v>
      </c>
      <c r="E146" s="219" t="s">
        <v>5510</v>
      </c>
      <c r="F146" s="220" t="s">
        <v>5511</v>
      </c>
      <c r="G146" s="221" t="s">
        <v>2056</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931</v>
      </c>
    </row>
    <row r="147" s="2" customFormat="1" ht="16.5" customHeight="1">
      <c r="A147" s="42"/>
      <c r="B147" s="43"/>
      <c r="C147" s="218" t="s">
        <v>516</v>
      </c>
      <c r="D147" s="218" t="s">
        <v>230</v>
      </c>
      <c r="E147" s="219" t="s">
        <v>5566</v>
      </c>
      <c r="F147" s="220" t="s">
        <v>5567</v>
      </c>
      <c r="G147" s="221" t="s">
        <v>4908</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945</v>
      </c>
    </row>
    <row r="148" s="2" customFormat="1">
      <c r="A148" s="42"/>
      <c r="B148" s="43"/>
      <c r="C148" s="44"/>
      <c r="D148" s="238" t="s">
        <v>323</v>
      </c>
      <c r="E148" s="44"/>
      <c r="F148" s="279" t="s">
        <v>5568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323</v>
      </c>
      <c r="AU148" s="20" t="s">
        <v>90</v>
      </c>
    </row>
    <row r="149" s="2" customFormat="1" ht="16.5" customHeight="1">
      <c r="A149" s="42"/>
      <c r="B149" s="43"/>
      <c r="C149" s="218" t="s">
        <v>520</v>
      </c>
      <c r="D149" s="218" t="s">
        <v>230</v>
      </c>
      <c r="E149" s="219" t="s">
        <v>5569</v>
      </c>
      <c r="F149" s="220" t="s">
        <v>5570</v>
      </c>
      <c r="G149" s="221" t="s">
        <v>4908</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958</v>
      </c>
    </row>
    <row r="150" s="2" customFormat="1">
      <c r="A150" s="42"/>
      <c r="B150" s="43"/>
      <c r="C150" s="44"/>
      <c r="D150" s="238" t="s">
        <v>323</v>
      </c>
      <c r="E150" s="44"/>
      <c r="F150" s="279" t="s">
        <v>5571</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323</v>
      </c>
      <c r="AU150" s="20" t="s">
        <v>90</v>
      </c>
    </row>
    <row r="151" s="2" customFormat="1" ht="16.5" customHeight="1">
      <c r="A151" s="42"/>
      <c r="B151" s="43"/>
      <c r="C151" s="218" t="s">
        <v>525</v>
      </c>
      <c r="D151" s="218" t="s">
        <v>230</v>
      </c>
      <c r="E151" s="219" t="s">
        <v>5572</v>
      </c>
      <c r="F151" s="220" t="s">
        <v>5530</v>
      </c>
      <c r="G151" s="221" t="s">
        <v>4908</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972</v>
      </c>
    </row>
    <row r="152" s="2" customFormat="1">
      <c r="A152" s="42"/>
      <c r="B152" s="43"/>
      <c r="C152" s="44"/>
      <c r="D152" s="238" t="s">
        <v>323</v>
      </c>
      <c r="E152" s="44"/>
      <c r="F152" s="279" t="s">
        <v>5531</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323</v>
      </c>
      <c r="AU152" s="20" t="s">
        <v>90</v>
      </c>
    </row>
    <row r="153" s="2" customFormat="1" ht="16.5" customHeight="1">
      <c r="A153" s="42"/>
      <c r="B153" s="43"/>
      <c r="C153" s="218" t="s">
        <v>529</v>
      </c>
      <c r="D153" s="218" t="s">
        <v>230</v>
      </c>
      <c r="E153" s="219" t="s">
        <v>5573</v>
      </c>
      <c r="F153" s="220" t="s">
        <v>5533</v>
      </c>
      <c r="G153" s="221" t="s">
        <v>4908</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988</v>
      </c>
    </row>
    <row r="154" s="2" customFormat="1">
      <c r="A154" s="42"/>
      <c r="B154" s="43"/>
      <c r="C154" s="44"/>
      <c r="D154" s="238" t="s">
        <v>323</v>
      </c>
      <c r="E154" s="44"/>
      <c r="F154" s="279" t="s">
        <v>5574</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90</v>
      </c>
    </row>
    <row r="155" s="2" customFormat="1" ht="16.5" customHeight="1">
      <c r="A155" s="42"/>
      <c r="B155" s="43"/>
      <c r="C155" s="218" t="s">
        <v>534</v>
      </c>
      <c r="D155" s="218" t="s">
        <v>230</v>
      </c>
      <c r="E155" s="219" t="s">
        <v>5575</v>
      </c>
      <c r="F155" s="220" t="s">
        <v>5533</v>
      </c>
      <c r="G155" s="221" t="s">
        <v>4908</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1003</v>
      </c>
    </row>
    <row r="156" s="2" customFormat="1">
      <c r="A156" s="42"/>
      <c r="B156" s="43"/>
      <c r="C156" s="44"/>
      <c r="D156" s="238" t="s">
        <v>323</v>
      </c>
      <c r="E156" s="44"/>
      <c r="F156" s="279" t="s">
        <v>5576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90</v>
      </c>
    </row>
    <row r="157" s="2" customFormat="1" ht="16.5" customHeight="1">
      <c r="A157" s="42"/>
      <c r="B157" s="43"/>
      <c r="C157" s="218" t="s">
        <v>539</v>
      </c>
      <c r="D157" s="218" t="s">
        <v>230</v>
      </c>
      <c r="E157" s="219" t="s">
        <v>5577</v>
      </c>
      <c r="F157" s="220" t="s">
        <v>5578</v>
      </c>
      <c r="G157" s="221" t="s">
        <v>4908</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1015</v>
      </c>
    </row>
    <row r="158" s="2" customFormat="1">
      <c r="A158" s="42"/>
      <c r="B158" s="43"/>
      <c r="C158" s="44"/>
      <c r="D158" s="238" t="s">
        <v>323</v>
      </c>
      <c r="E158" s="44"/>
      <c r="F158" s="279" t="s">
        <v>5579</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323</v>
      </c>
      <c r="AU158" s="20" t="s">
        <v>90</v>
      </c>
    </row>
    <row r="159" s="2" customFormat="1" ht="16.5" customHeight="1">
      <c r="A159" s="42"/>
      <c r="B159" s="43"/>
      <c r="C159" s="218" t="s">
        <v>543</v>
      </c>
      <c r="D159" s="218" t="s">
        <v>230</v>
      </c>
      <c r="E159" s="219" t="s">
        <v>5580</v>
      </c>
      <c r="F159" s="220" t="s">
        <v>5581</v>
      </c>
      <c r="G159" s="221" t="s">
        <v>4908</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1027</v>
      </c>
    </row>
    <row r="160" s="2" customFormat="1">
      <c r="A160" s="42"/>
      <c r="B160" s="43"/>
      <c r="C160" s="44"/>
      <c r="D160" s="238" t="s">
        <v>323</v>
      </c>
      <c r="E160" s="44"/>
      <c r="F160" s="279" t="s">
        <v>5582</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90</v>
      </c>
    </row>
    <row r="161" s="12" customFormat="1" ht="25.92" customHeight="1">
      <c r="A161" s="12"/>
      <c r="B161" s="202"/>
      <c r="C161" s="203"/>
      <c r="D161" s="204" t="s">
        <v>81</v>
      </c>
      <c r="E161" s="205" t="s">
        <v>1967</v>
      </c>
      <c r="F161" s="205" t="s">
        <v>5583</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549</v>
      </c>
      <c r="D162" s="218" t="s">
        <v>230</v>
      </c>
      <c r="E162" s="219" t="s">
        <v>5584</v>
      </c>
      <c r="F162" s="220" t="s">
        <v>5585</v>
      </c>
      <c r="G162" s="221" t="s">
        <v>4908</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1037</v>
      </c>
    </row>
    <row r="163" s="2" customFormat="1">
      <c r="A163" s="42"/>
      <c r="B163" s="43"/>
      <c r="C163" s="44"/>
      <c r="D163" s="238" t="s">
        <v>323</v>
      </c>
      <c r="E163" s="44"/>
      <c r="F163" s="279" t="s">
        <v>5586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555</v>
      </c>
      <c r="D164" s="218" t="s">
        <v>230</v>
      </c>
      <c r="E164" s="219" t="s">
        <v>5587</v>
      </c>
      <c r="F164" s="220" t="s">
        <v>5588</v>
      </c>
      <c r="G164" s="221" t="s">
        <v>4908</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1052</v>
      </c>
    </row>
    <row r="165" s="2" customFormat="1">
      <c r="A165" s="42"/>
      <c r="B165" s="43"/>
      <c r="C165" s="44"/>
      <c r="D165" s="238" t="s">
        <v>323</v>
      </c>
      <c r="E165" s="44"/>
      <c r="F165" s="279" t="s">
        <v>5589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560</v>
      </c>
      <c r="D166" s="218" t="s">
        <v>230</v>
      </c>
      <c r="E166" s="219" t="s">
        <v>5590</v>
      </c>
      <c r="F166" s="220" t="s">
        <v>5591</v>
      </c>
      <c r="G166" s="221" t="s">
        <v>4908</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1065</v>
      </c>
    </row>
    <row r="167" s="2" customFormat="1">
      <c r="A167" s="42"/>
      <c r="B167" s="43"/>
      <c r="C167" s="44"/>
      <c r="D167" s="238" t="s">
        <v>323</v>
      </c>
      <c r="E167" s="44"/>
      <c r="F167" s="279" t="s">
        <v>5589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323</v>
      </c>
      <c r="AU167" s="20" t="s">
        <v>90</v>
      </c>
    </row>
    <row r="168" s="2" customFormat="1" ht="16.5" customHeight="1">
      <c r="A168" s="42"/>
      <c r="B168" s="43"/>
      <c r="C168" s="218" t="s">
        <v>562</v>
      </c>
      <c r="D168" s="218" t="s">
        <v>230</v>
      </c>
      <c r="E168" s="219" t="s">
        <v>5592</v>
      </c>
      <c r="F168" s="220" t="s">
        <v>5593</v>
      </c>
      <c r="G168" s="221" t="s">
        <v>4908</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1076</v>
      </c>
    </row>
    <row r="169" s="2" customFormat="1">
      <c r="A169" s="42"/>
      <c r="B169" s="43"/>
      <c r="C169" s="44"/>
      <c r="D169" s="238" t="s">
        <v>323</v>
      </c>
      <c r="E169" s="44"/>
      <c r="F169" s="279" t="s">
        <v>5589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568</v>
      </c>
      <c r="D170" s="218" t="s">
        <v>230</v>
      </c>
      <c r="E170" s="219" t="s">
        <v>5594</v>
      </c>
      <c r="F170" s="220" t="s">
        <v>5595</v>
      </c>
      <c r="G170" s="221" t="s">
        <v>4908</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1088</v>
      </c>
    </row>
    <row r="171" s="2" customFormat="1">
      <c r="A171" s="42"/>
      <c r="B171" s="43"/>
      <c r="C171" s="44"/>
      <c r="D171" s="238" t="s">
        <v>323</v>
      </c>
      <c r="E171" s="44"/>
      <c r="F171" s="279" t="s">
        <v>5596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323</v>
      </c>
      <c r="AU171" s="20" t="s">
        <v>90</v>
      </c>
    </row>
    <row r="172" s="2" customFormat="1" ht="16.5" customHeight="1">
      <c r="A172" s="42"/>
      <c r="B172" s="43"/>
      <c r="C172" s="218" t="s">
        <v>570</v>
      </c>
      <c r="D172" s="218" t="s">
        <v>230</v>
      </c>
      <c r="E172" s="219" t="s">
        <v>5597</v>
      </c>
      <c r="F172" s="220" t="s">
        <v>5598</v>
      </c>
      <c r="G172" s="221" t="s">
        <v>4908</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1743</v>
      </c>
    </row>
    <row r="173" s="2" customFormat="1">
      <c r="A173" s="42"/>
      <c r="B173" s="43"/>
      <c r="C173" s="44"/>
      <c r="D173" s="238" t="s">
        <v>323</v>
      </c>
      <c r="E173" s="44"/>
      <c r="F173" s="279" t="s">
        <v>5599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323</v>
      </c>
      <c r="AU173" s="20" t="s">
        <v>90</v>
      </c>
    </row>
    <row r="174" s="2" customFormat="1" ht="16.5" customHeight="1">
      <c r="A174" s="42"/>
      <c r="B174" s="43"/>
      <c r="C174" s="218" t="s">
        <v>572</v>
      </c>
      <c r="D174" s="218" t="s">
        <v>230</v>
      </c>
      <c r="E174" s="219" t="s">
        <v>5600</v>
      </c>
      <c r="F174" s="220" t="s">
        <v>5598</v>
      </c>
      <c r="G174" s="221" t="s">
        <v>4908</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1752</v>
      </c>
    </row>
    <row r="175" s="2" customFormat="1">
      <c r="A175" s="42"/>
      <c r="B175" s="43"/>
      <c r="C175" s="44"/>
      <c r="D175" s="238" t="s">
        <v>323</v>
      </c>
      <c r="E175" s="44"/>
      <c r="F175" s="279" t="s">
        <v>5601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90</v>
      </c>
    </row>
    <row r="176" s="2" customFormat="1" ht="16.5" customHeight="1">
      <c r="A176" s="42"/>
      <c r="B176" s="43"/>
      <c r="C176" s="218" t="s">
        <v>574</v>
      </c>
      <c r="D176" s="218" t="s">
        <v>230</v>
      </c>
      <c r="E176" s="219" t="s">
        <v>5602</v>
      </c>
      <c r="F176" s="220" t="s">
        <v>5603</v>
      </c>
      <c r="G176" s="221" t="s">
        <v>4908</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1761</v>
      </c>
    </row>
    <row r="177" s="2" customFormat="1">
      <c r="A177" s="42"/>
      <c r="B177" s="43"/>
      <c r="C177" s="44"/>
      <c r="D177" s="238" t="s">
        <v>323</v>
      </c>
      <c r="E177" s="44"/>
      <c r="F177" s="279" t="s">
        <v>5604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90</v>
      </c>
    </row>
    <row r="178" s="2" customFormat="1" ht="16.5" customHeight="1">
      <c r="A178" s="42"/>
      <c r="B178" s="43"/>
      <c r="C178" s="218" t="s">
        <v>580</v>
      </c>
      <c r="D178" s="218" t="s">
        <v>230</v>
      </c>
      <c r="E178" s="219" t="s">
        <v>5605</v>
      </c>
      <c r="F178" s="220" t="s">
        <v>5606</v>
      </c>
      <c r="G178" s="221" t="s">
        <v>4908</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1769</v>
      </c>
    </row>
    <row r="179" s="2" customFormat="1">
      <c r="A179" s="42"/>
      <c r="B179" s="43"/>
      <c r="C179" s="44"/>
      <c r="D179" s="238" t="s">
        <v>323</v>
      </c>
      <c r="E179" s="44"/>
      <c r="F179" s="279" t="s">
        <v>5607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90</v>
      </c>
    </row>
    <row r="180" s="2" customFormat="1" ht="16.5" customHeight="1">
      <c r="A180" s="42"/>
      <c r="B180" s="43"/>
      <c r="C180" s="218" t="s">
        <v>585</v>
      </c>
      <c r="D180" s="218" t="s">
        <v>230</v>
      </c>
      <c r="E180" s="219" t="s">
        <v>5608</v>
      </c>
      <c r="F180" s="220" t="s">
        <v>5609</v>
      </c>
      <c r="G180" s="221" t="s">
        <v>4908</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1779</v>
      </c>
    </row>
    <row r="181" s="2" customFormat="1">
      <c r="A181" s="42"/>
      <c r="B181" s="43"/>
      <c r="C181" s="44"/>
      <c r="D181" s="238" t="s">
        <v>323</v>
      </c>
      <c r="E181" s="44"/>
      <c r="F181" s="279" t="s">
        <v>5610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323</v>
      </c>
      <c r="AU181" s="20" t="s">
        <v>90</v>
      </c>
    </row>
    <row r="182" s="2" customFormat="1" ht="16.5" customHeight="1">
      <c r="A182" s="42"/>
      <c r="B182" s="43"/>
      <c r="C182" s="218" t="s">
        <v>882</v>
      </c>
      <c r="D182" s="218" t="s">
        <v>230</v>
      </c>
      <c r="E182" s="219" t="s">
        <v>5611</v>
      </c>
      <c r="F182" s="220" t="s">
        <v>5612</v>
      </c>
      <c r="G182" s="221" t="s">
        <v>4908</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1798</v>
      </c>
    </row>
    <row r="183" s="2" customFormat="1">
      <c r="A183" s="42"/>
      <c r="B183" s="43"/>
      <c r="C183" s="44"/>
      <c r="D183" s="238" t="s">
        <v>323</v>
      </c>
      <c r="E183" s="44"/>
      <c r="F183" s="279" t="s">
        <v>5613</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90</v>
      </c>
    </row>
    <row r="184" s="2" customFormat="1" ht="16.5" customHeight="1">
      <c r="A184" s="42"/>
      <c r="B184" s="43"/>
      <c r="C184" s="218" t="s">
        <v>887</v>
      </c>
      <c r="D184" s="218" t="s">
        <v>230</v>
      </c>
      <c r="E184" s="219" t="s">
        <v>5614</v>
      </c>
      <c r="F184" s="220" t="s">
        <v>5615</v>
      </c>
      <c r="G184" s="221" t="s">
        <v>4908</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1812</v>
      </c>
    </row>
    <row r="185" s="2" customFormat="1">
      <c r="A185" s="42"/>
      <c r="B185" s="43"/>
      <c r="C185" s="44"/>
      <c r="D185" s="238" t="s">
        <v>323</v>
      </c>
      <c r="E185" s="44"/>
      <c r="F185" s="279" t="s">
        <v>5616</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90</v>
      </c>
    </row>
    <row r="186" s="2" customFormat="1" ht="16.5" customHeight="1">
      <c r="A186" s="42"/>
      <c r="B186" s="43"/>
      <c r="C186" s="218" t="s">
        <v>900</v>
      </c>
      <c r="D186" s="218" t="s">
        <v>230</v>
      </c>
      <c r="E186" s="219" t="s">
        <v>5617</v>
      </c>
      <c r="F186" s="220" t="s">
        <v>5618</v>
      </c>
      <c r="G186" s="221" t="s">
        <v>4908</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1826</v>
      </c>
    </row>
    <row r="187" s="2" customFormat="1">
      <c r="A187" s="42"/>
      <c r="B187" s="43"/>
      <c r="C187" s="44"/>
      <c r="D187" s="238" t="s">
        <v>323</v>
      </c>
      <c r="E187" s="44"/>
      <c r="F187" s="279" t="s">
        <v>5619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323</v>
      </c>
      <c r="AU187" s="20" t="s">
        <v>90</v>
      </c>
    </row>
    <row r="188" s="12" customFormat="1" ht="25.92" customHeight="1">
      <c r="A188" s="12"/>
      <c r="B188" s="202"/>
      <c r="C188" s="203"/>
      <c r="D188" s="204" t="s">
        <v>81</v>
      </c>
      <c r="E188" s="205" t="s">
        <v>4347</v>
      </c>
      <c r="F188" s="205" t="s">
        <v>5620</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908</v>
      </c>
      <c r="D189" s="218" t="s">
        <v>230</v>
      </c>
      <c r="E189" s="219" t="s">
        <v>5621</v>
      </c>
      <c r="F189" s="220" t="s">
        <v>5622</v>
      </c>
      <c r="G189" s="221" t="s">
        <v>2056</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1904</v>
      </c>
    </row>
    <row r="190" s="2" customFormat="1" ht="16.5" customHeight="1">
      <c r="A190" s="42"/>
      <c r="B190" s="43"/>
      <c r="C190" s="218" t="s">
        <v>915</v>
      </c>
      <c r="D190" s="218" t="s">
        <v>230</v>
      </c>
      <c r="E190" s="219" t="s">
        <v>5623</v>
      </c>
      <c r="F190" s="220" t="s">
        <v>5624</v>
      </c>
      <c r="G190" s="221" t="s">
        <v>4908</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1919</v>
      </c>
    </row>
    <row r="191" s="2" customFormat="1" ht="16.5" customHeight="1">
      <c r="A191" s="42"/>
      <c r="B191" s="43"/>
      <c r="C191" s="218" t="s">
        <v>924</v>
      </c>
      <c r="D191" s="218" t="s">
        <v>230</v>
      </c>
      <c r="E191" s="219" t="s">
        <v>5625</v>
      </c>
      <c r="F191" s="220" t="s">
        <v>5626</v>
      </c>
      <c r="G191" s="221" t="s">
        <v>4908</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1931</v>
      </c>
    </row>
    <row r="192" s="2" customFormat="1" ht="16.5" customHeight="1">
      <c r="A192" s="42"/>
      <c r="B192" s="43"/>
      <c r="C192" s="218" t="s">
        <v>931</v>
      </c>
      <c r="D192" s="218" t="s">
        <v>230</v>
      </c>
      <c r="E192" s="219" t="s">
        <v>5627</v>
      </c>
      <c r="F192" s="220" t="s">
        <v>5628</v>
      </c>
      <c r="G192" s="221" t="s">
        <v>4908</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1943</v>
      </c>
    </row>
    <row r="193" s="2" customFormat="1" ht="16.5" customHeight="1">
      <c r="A193" s="42"/>
      <c r="B193" s="43"/>
      <c r="C193" s="218" t="s">
        <v>937</v>
      </c>
      <c r="D193" s="218" t="s">
        <v>230</v>
      </c>
      <c r="E193" s="219" t="s">
        <v>5629</v>
      </c>
      <c r="F193" s="220" t="s">
        <v>5630</v>
      </c>
      <c r="G193" s="221" t="s">
        <v>4908</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1955</v>
      </c>
    </row>
    <row r="194" s="2" customFormat="1" ht="16.5" customHeight="1">
      <c r="A194" s="42"/>
      <c r="B194" s="43"/>
      <c r="C194" s="218" t="s">
        <v>945</v>
      </c>
      <c r="D194" s="218" t="s">
        <v>230</v>
      </c>
      <c r="E194" s="219" t="s">
        <v>5631</v>
      </c>
      <c r="F194" s="220" t="s">
        <v>5632</v>
      </c>
      <c r="G194" s="221" t="s">
        <v>4908</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1967</v>
      </c>
    </row>
    <row r="195" s="2" customFormat="1" ht="16.5" customHeight="1">
      <c r="A195" s="42"/>
      <c r="B195" s="43"/>
      <c r="C195" s="218" t="s">
        <v>951</v>
      </c>
      <c r="D195" s="218" t="s">
        <v>230</v>
      </c>
      <c r="E195" s="219" t="s">
        <v>5633</v>
      </c>
      <c r="F195" s="220" t="s">
        <v>5634</v>
      </c>
      <c r="G195" s="221" t="s">
        <v>4908</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1976</v>
      </c>
    </row>
    <row r="196" s="2" customFormat="1" ht="16.5" customHeight="1">
      <c r="A196" s="42"/>
      <c r="B196" s="43"/>
      <c r="C196" s="218" t="s">
        <v>958</v>
      </c>
      <c r="D196" s="218" t="s">
        <v>230</v>
      </c>
      <c r="E196" s="219" t="s">
        <v>5635</v>
      </c>
      <c r="F196" s="220" t="s">
        <v>5636</v>
      </c>
      <c r="G196" s="221" t="s">
        <v>4908</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1984</v>
      </c>
    </row>
    <row r="197" s="2" customFormat="1" ht="16.5" customHeight="1">
      <c r="A197" s="42"/>
      <c r="B197" s="43"/>
      <c r="C197" s="218" t="s">
        <v>966</v>
      </c>
      <c r="D197" s="218" t="s">
        <v>230</v>
      </c>
      <c r="E197" s="219" t="s">
        <v>5637</v>
      </c>
      <c r="F197" s="220" t="s">
        <v>5638</v>
      </c>
      <c r="G197" s="221" t="s">
        <v>4908</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1992</v>
      </c>
    </row>
    <row r="198" s="2" customFormat="1" ht="16.5" customHeight="1">
      <c r="A198" s="42"/>
      <c r="B198" s="43"/>
      <c r="C198" s="218" t="s">
        <v>972</v>
      </c>
      <c r="D198" s="218" t="s">
        <v>230</v>
      </c>
      <c r="E198" s="219" t="s">
        <v>5639</v>
      </c>
      <c r="F198" s="220" t="s">
        <v>5640</v>
      </c>
      <c r="G198" s="221" t="s">
        <v>4908</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2000</v>
      </c>
    </row>
    <row r="199" s="2" customFormat="1" ht="16.5" customHeight="1">
      <c r="A199" s="42"/>
      <c r="B199" s="43"/>
      <c r="C199" s="218" t="s">
        <v>979</v>
      </c>
      <c r="D199" s="218" t="s">
        <v>230</v>
      </c>
      <c r="E199" s="219" t="s">
        <v>5641</v>
      </c>
      <c r="F199" s="220" t="s">
        <v>5642</v>
      </c>
      <c r="G199" s="221" t="s">
        <v>4908</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2008</v>
      </c>
    </row>
    <row r="200" s="2" customFormat="1" ht="16.5" customHeight="1">
      <c r="A200" s="42"/>
      <c r="B200" s="43"/>
      <c r="C200" s="218" t="s">
        <v>988</v>
      </c>
      <c r="D200" s="218" t="s">
        <v>230</v>
      </c>
      <c r="E200" s="219" t="s">
        <v>5643</v>
      </c>
      <c r="F200" s="220" t="s">
        <v>5644</v>
      </c>
      <c r="G200" s="221" t="s">
        <v>4908</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2018</v>
      </c>
    </row>
    <row r="201" s="2" customFormat="1" ht="16.5" customHeight="1">
      <c r="A201" s="42"/>
      <c r="B201" s="43"/>
      <c r="C201" s="218" t="s">
        <v>998</v>
      </c>
      <c r="D201" s="218" t="s">
        <v>230</v>
      </c>
      <c r="E201" s="219" t="s">
        <v>5645</v>
      </c>
      <c r="F201" s="220" t="s">
        <v>5646</v>
      </c>
      <c r="G201" s="221" t="s">
        <v>4908</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2028</v>
      </c>
    </row>
    <row r="202" s="2" customFormat="1" ht="16.5" customHeight="1">
      <c r="A202" s="42"/>
      <c r="B202" s="43"/>
      <c r="C202" s="218" t="s">
        <v>1003</v>
      </c>
      <c r="D202" s="218" t="s">
        <v>230</v>
      </c>
      <c r="E202" s="219" t="s">
        <v>5647</v>
      </c>
      <c r="F202" s="220" t="s">
        <v>5648</v>
      </c>
      <c r="G202" s="221" t="s">
        <v>4908</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2039</v>
      </c>
    </row>
    <row r="203" s="2" customFormat="1" ht="16.5" customHeight="1">
      <c r="A203" s="42"/>
      <c r="B203" s="43"/>
      <c r="C203" s="218" t="s">
        <v>1008</v>
      </c>
      <c r="D203" s="218" t="s">
        <v>230</v>
      </c>
      <c r="E203" s="219" t="s">
        <v>5649</v>
      </c>
      <c r="F203" s="220" t="s">
        <v>5650</v>
      </c>
      <c r="G203" s="221" t="s">
        <v>4908</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2048</v>
      </c>
    </row>
    <row r="204" s="2" customFormat="1" ht="16.5" customHeight="1">
      <c r="A204" s="42"/>
      <c r="B204" s="43"/>
      <c r="C204" s="218" t="s">
        <v>1015</v>
      </c>
      <c r="D204" s="218" t="s">
        <v>230</v>
      </c>
      <c r="E204" s="219" t="s">
        <v>5651</v>
      </c>
      <c r="F204" s="220" t="s">
        <v>5652</v>
      </c>
      <c r="G204" s="221" t="s">
        <v>4908</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596</v>
      </c>
    </row>
    <row r="205" s="2" customFormat="1" ht="16.5" customHeight="1">
      <c r="A205" s="42"/>
      <c r="B205" s="43"/>
      <c r="C205" s="218" t="s">
        <v>1022</v>
      </c>
      <c r="D205" s="218" t="s">
        <v>230</v>
      </c>
      <c r="E205" s="219" t="s">
        <v>5653</v>
      </c>
      <c r="F205" s="220" t="s">
        <v>5654</v>
      </c>
      <c r="G205" s="221" t="s">
        <v>4908</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2071</v>
      </c>
    </row>
    <row r="206" s="2" customFormat="1" ht="16.5" customHeight="1">
      <c r="A206" s="42"/>
      <c r="B206" s="43"/>
      <c r="C206" s="218" t="s">
        <v>1027</v>
      </c>
      <c r="D206" s="218" t="s">
        <v>230</v>
      </c>
      <c r="E206" s="219" t="s">
        <v>5655</v>
      </c>
      <c r="F206" s="220" t="s">
        <v>5656</v>
      </c>
      <c r="G206" s="221" t="s">
        <v>4908</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2084</v>
      </c>
    </row>
    <row r="207" s="2" customFormat="1" ht="16.5" customHeight="1">
      <c r="A207" s="42"/>
      <c r="B207" s="43"/>
      <c r="C207" s="218" t="s">
        <v>1031</v>
      </c>
      <c r="D207" s="218" t="s">
        <v>230</v>
      </c>
      <c r="E207" s="219" t="s">
        <v>5657</v>
      </c>
      <c r="F207" s="220" t="s">
        <v>5658</v>
      </c>
      <c r="G207" s="221" t="s">
        <v>4908</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2097</v>
      </c>
    </row>
    <row r="208" s="2" customFormat="1" ht="16.5" customHeight="1">
      <c r="A208" s="42"/>
      <c r="B208" s="43"/>
      <c r="C208" s="218" t="s">
        <v>1037</v>
      </c>
      <c r="D208" s="218" t="s">
        <v>230</v>
      </c>
      <c r="E208" s="219" t="s">
        <v>5659</v>
      </c>
      <c r="F208" s="220" t="s">
        <v>5660</v>
      </c>
      <c r="G208" s="221" t="s">
        <v>4908</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2108</v>
      </c>
    </row>
    <row r="209" s="2" customFormat="1" ht="16.5" customHeight="1">
      <c r="A209" s="42"/>
      <c r="B209" s="43"/>
      <c r="C209" s="218" t="s">
        <v>1047</v>
      </c>
      <c r="D209" s="218" t="s">
        <v>230</v>
      </c>
      <c r="E209" s="219" t="s">
        <v>5661</v>
      </c>
      <c r="F209" s="220" t="s">
        <v>5662</v>
      </c>
      <c r="G209" s="221" t="s">
        <v>4908</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2122</v>
      </c>
    </row>
    <row r="210" s="2" customFormat="1" ht="16.5" customHeight="1">
      <c r="A210" s="42"/>
      <c r="B210" s="43"/>
      <c r="C210" s="218" t="s">
        <v>1052</v>
      </c>
      <c r="D210" s="218" t="s">
        <v>230</v>
      </c>
      <c r="E210" s="219" t="s">
        <v>5663</v>
      </c>
      <c r="F210" s="220" t="s">
        <v>5664</v>
      </c>
      <c r="G210" s="221" t="s">
        <v>4908</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2134</v>
      </c>
    </row>
    <row r="211" s="2" customFormat="1" ht="16.5" customHeight="1">
      <c r="A211" s="42"/>
      <c r="B211" s="43"/>
      <c r="C211" s="218" t="s">
        <v>1059</v>
      </c>
      <c r="D211" s="218" t="s">
        <v>230</v>
      </c>
      <c r="E211" s="219" t="s">
        <v>5665</v>
      </c>
      <c r="F211" s="220" t="s">
        <v>5666</v>
      </c>
      <c r="G211" s="221" t="s">
        <v>4908</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2182</v>
      </c>
    </row>
    <row r="212" s="2" customFormat="1">
      <c r="A212" s="42"/>
      <c r="B212" s="43"/>
      <c r="C212" s="44"/>
      <c r="D212" s="238" t="s">
        <v>323</v>
      </c>
      <c r="E212" s="44"/>
      <c r="F212" s="279" t="s">
        <v>5667</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323</v>
      </c>
      <c r="AU212" s="20" t="s">
        <v>90</v>
      </c>
    </row>
    <row r="213" s="2" customFormat="1" ht="16.5" customHeight="1">
      <c r="A213" s="42"/>
      <c r="B213" s="43"/>
      <c r="C213" s="218" t="s">
        <v>1065</v>
      </c>
      <c r="D213" s="218" t="s">
        <v>230</v>
      </c>
      <c r="E213" s="219" t="s">
        <v>5668</v>
      </c>
      <c r="F213" s="220" t="s">
        <v>5669</v>
      </c>
      <c r="G213" s="221" t="s">
        <v>4908</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2193</v>
      </c>
    </row>
    <row r="214" s="2" customFormat="1">
      <c r="A214" s="42"/>
      <c r="B214" s="43"/>
      <c r="C214" s="44"/>
      <c r="D214" s="238" t="s">
        <v>323</v>
      </c>
      <c r="E214" s="44"/>
      <c r="F214" s="279" t="s">
        <v>5670</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323</v>
      </c>
      <c r="AU214" s="20" t="s">
        <v>90</v>
      </c>
    </row>
    <row r="215" s="2" customFormat="1" ht="16.5" customHeight="1">
      <c r="A215" s="42"/>
      <c r="B215" s="43"/>
      <c r="C215" s="218" t="s">
        <v>1071</v>
      </c>
      <c r="D215" s="218" t="s">
        <v>230</v>
      </c>
      <c r="E215" s="219" t="s">
        <v>5671</v>
      </c>
      <c r="F215" s="220" t="s">
        <v>5672</v>
      </c>
      <c r="G215" s="221" t="s">
        <v>4908</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2204</v>
      </c>
    </row>
    <row r="216" s="2" customFormat="1">
      <c r="A216" s="42"/>
      <c r="B216" s="43"/>
      <c r="C216" s="44"/>
      <c r="D216" s="238" t="s">
        <v>323</v>
      </c>
      <c r="E216" s="44"/>
      <c r="F216" s="279" t="s">
        <v>5673</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323</v>
      </c>
      <c r="AU216" s="20" t="s">
        <v>90</v>
      </c>
    </row>
    <row r="217" s="2" customFormat="1" ht="16.5" customHeight="1">
      <c r="A217" s="42"/>
      <c r="B217" s="43"/>
      <c r="C217" s="218" t="s">
        <v>1076</v>
      </c>
      <c r="D217" s="218" t="s">
        <v>230</v>
      </c>
      <c r="E217" s="219" t="s">
        <v>5674</v>
      </c>
      <c r="F217" s="220" t="s">
        <v>5675</v>
      </c>
      <c r="G217" s="221" t="s">
        <v>4908</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2214</v>
      </c>
    </row>
    <row r="218" s="2" customFormat="1">
      <c r="A218" s="42"/>
      <c r="B218" s="43"/>
      <c r="C218" s="44"/>
      <c r="D218" s="238" t="s">
        <v>323</v>
      </c>
      <c r="E218" s="44"/>
      <c r="F218" s="279" t="s">
        <v>5676</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90</v>
      </c>
    </row>
    <row r="219" s="2" customFormat="1" ht="16.5" customHeight="1">
      <c r="A219" s="42"/>
      <c r="B219" s="43"/>
      <c r="C219" s="218" t="s">
        <v>1082</v>
      </c>
      <c r="D219" s="218" t="s">
        <v>230</v>
      </c>
      <c r="E219" s="219" t="s">
        <v>5677</v>
      </c>
      <c r="F219" s="220" t="s">
        <v>5678</v>
      </c>
      <c r="G219" s="221" t="s">
        <v>4908</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2226</v>
      </c>
    </row>
    <row r="220" s="2" customFormat="1">
      <c r="A220" s="42"/>
      <c r="B220" s="43"/>
      <c r="C220" s="44"/>
      <c r="D220" s="238" t="s">
        <v>323</v>
      </c>
      <c r="E220" s="44"/>
      <c r="F220" s="279" t="s">
        <v>5679</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90</v>
      </c>
    </row>
    <row r="221" s="2" customFormat="1" ht="16.5" customHeight="1">
      <c r="A221" s="42"/>
      <c r="B221" s="43"/>
      <c r="C221" s="218" t="s">
        <v>1088</v>
      </c>
      <c r="D221" s="218" t="s">
        <v>230</v>
      </c>
      <c r="E221" s="219" t="s">
        <v>5680</v>
      </c>
      <c r="F221" s="220" t="s">
        <v>5681</v>
      </c>
      <c r="G221" s="221" t="s">
        <v>4908</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2236</v>
      </c>
    </row>
    <row r="222" s="2" customFormat="1">
      <c r="A222" s="42"/>
      <c r="B222" s="43"/>
      <c r="C222" s="44"/>
      <c r="D222" s="238" t="s">
        <v>323</v>
      </c>
      <c r="E222" s="44"/>
      <c r="F222" s="279" t="s">
        <v>5682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90</v>
      </c>
    </row>
    <row r="223" s="2" customFormat="1" ht="16.5" customHeight="1">
      <c r="A223" s="42"/>
      <c r="B223" s="43"/>
      <c r="C223" s="218" t="s">
        <v>1739</v>
      </c>
      <c r="D223" s="218" t="s">
        <v>230</v>
      </c>
      <c r="E223" s="219" t="s">
        <v>5683</v>
      </c>
      <c r="F223" s="220" t="s">
        <v>5684</v>
      </c>
      <c r="G223" s="221" t="s">
        <v>4908</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2276</v>
      </c>
    </row>
    <row r="224" s="2" customFormat="1">
      <c r="A224" s="42"/>
      <c r="B224" s="43"/>
      <c r="C224" s="44"/>
      <c r="D224" s="238" t="s">
        <v>323</v>
      </c>
      <c r="E224" s="44"/>
      <c r="F224" s="279" t="s">
        <v>5685</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90</v>
      </c>
    </row>
    <row r="225" s="2" customFormat="1" ht="16.5" customHeight="1">
      <c r="A225" s="42"/>
      <c r="B225" s="43"/>
      <c r="C225" s="218" t="s">
        <v>1743</v>
      </c>
      <c r="D225" s="218" t="s">
        <v>230</v>
      </c>
      <c r="E225" s="219" t="s">
        <v>5686</v>
      </c>
      <c r="F225" s="220" t="s">
        <v>5687</v>
      </c>
      <c r="G225" s="221" t="s">
        <v>4908</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4188</v>
      </c>
    </row>
    <row r="226" s="2" customFormat="1">
      <c r="A226" s="42"/>
      <c r="B226" s="43"/>
      <c r="C226" s="44"/>
      <c r="D226" s="238" t="s">
        <v>323</v>
      </c>
      <c r="E226" s="44"/>
      <c r="F226" s="279" t="s">
        <v>5688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323</v>
      </c>
      <c r="AU226" s="20" t="s">
        <v>90</v>
      </c>
    </row>
    <row r="227" s="2" customFormat="1" ht="16.5" customHeight="1">
      <c r="A227" s="42"/>
      <c r="B227" s="43"/>
      <c r="C227" s="218" t="s">
        <v>1746</v>
      </c>
      <c r="D227" s="218" t="s">
        <v>230</v>
      </c>
      <c r="E227" s="219" t="s">
        <v>5689</v>
      </c>
      <c r="F227" s="220" t="s">
        <v>5690</v>
      </c>
      <c r="G227" s="221" t="s">
        <v>4908</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4194</v>
      </c>
    </row>
    <row r="228" s="2" customFormat="1">
      <c r="A228" s="42"/>
      <c r="B228" s="43"/>
      <c r="C228" s="44"/>
      <c r="D228" s="238" t="s">
        <v>323</v>
      </c>
      <c r="E228" s="44"/>
      <c r="F228" s="279" t="s">
        <v>5691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323</v>
      </c>
      <c r="AU228" s="20" t="s">
        <v>90</v>
      </c>
    </row>
    <row r="229" s="2" customFormat="1" ht="16.5" customHeight="1">
      <c r="A229" s="42"/>
      <c r="B229" s="43"/>
      <c r="C229" s="218" t="s">
        <v>1752</v>
      </c>
      <c r="D229" s="218" t="s">
        <v>230</v>
      </c>
      <c r="E229" s="219" t="s">
        <v>5692</v>
      </c>
      <c r="F229" s="220" t="s">
        <v>5693</v>
      </c>
      <c r="G229" s="221" t="s">
        <v>4908</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4200</v>
      </c>
    </row>
    <row r="230" s="2" customFormat="1">
      <c r="A230" s="42"/>
      <c r="B230" s="43"/>
      <c r="C230" s="44"/>
      <c r="D230" s="238" t="s">
        <v>323</v>
      </c>
      <c r="E230" s="44"/>
      <c r="F230" s="279" t="s">
        <v>5694</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16.5" customHeight="1">
      <c r="A231" s="42"/>
      <c r="B231" s="43"/>
      <c r="C231" s="218" t="s">
        <v>1758</v>
      </c>
      <c r="D231" s="218" t="s">
        <v>230</v>
      </c>
      <c r="E231" s="219" t="s">
        <v>5695</v>
      </c>
      <c r="F231" s="220" t="s">
        <v>5693</v>
      </c>
      <c r="G231" s="221" t="s">
        <v>4908</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4206</v>
      </c>
    </row>
    <row r="232" s="2" customFormat="1">
      <c r="A232" s="42"/>
      <c r="B232" s="43"/>
      <c r="C232" s="44"/>
      <c r="D232" s="238" t="s">
        <v>323</v>
      </c>
      <c r="E232" s="44"/>
      <c r="F232" s="279" t="s">
        <v>5696</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2" customFormat="1" ht="16.5" customHeight="1">
      <c r="A233" s="42"/>
      <c r="B233" s="43"/>
      <c r="C233" s="218" t="s">
        <v>1761</v>
      </c>
      <c r="D233" s="218" t="s">
        <v>230</v>
      </c>
      <c r="E233" s="219" t="s">
        <v>5697</v>
      </c>
      <c r="F233" s="220" t="s">
        <v>5693</v>
      </c>
      <c r="G233" s="221" t="s">
        <v>4908</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4212</v>
      </c>
    </row>
    <row r="234" s="2" customFormat="1">
      <c r="A234" s="42"/>
      <c r="B234" s="43"/>
      <c r="C234" s="44"/>
      <c r="D234" s="238" t="s">
        <v>323</v>
      </c>
      <c r="E234" s="44"/>
      <c r="F234" s="279" t="s">
        <v>5698</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323</v>
      </c>
      <c r="AU234" s="20" t="s">
        <v>90</v>
      </c>
    </row>
    <row r="235" s="2" customFormat="1" ht="16.5" customHeight="1">
      <c r="A235" s="42"/>
      <c r="B235" s="43"/>
      <c r="C235" s="218" t="s">
        <v>1764</v>
      </c>
      <c r="D235" s="218" t="s">
        <v>230</v>
      </c>
      <c r="E235" s="219" t="s">
        <v>5699</v>
      </c>
      <c r="F235" s="220" t="s">
        <v>5693</v>
      </c>
      <c r="G235" s="221" t="s">
        <v>4908</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4218</v>
      </c>
    </row>
    <row r="236" s="2" customFormat="1">
      <c r="A236" s="42"/>
      <c r="B236" s="43"/>
      <c r="C236" s="44"/>
      <c r="D236" s="238" t="s">
        <v>323</v>
      </c>
      <c r="E236" s="44"/>
      <c r="F236" s="279" t="s">
        <v>5700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323</v>
      </c>
      <c r="AU236" s="20" t="s">
        <v>90</v>
      </c>
    </row>
    <row r="237" s="2" customFormat="1" ht="16.5" customHeight="1">
      <c r="A237" s="42"/>
      <c r="B237" s="43"/>
      <c r="C237" s="218" t="s">
        <v>1769</v>
      </c>
      <c r="D237" s="218" t="s">
        <v>230</v>
      </c>
      <c r="E237" s="219" t="s">
        <v>5701</v>
      </c>
      <c r="F237" s="220" t="s">
        <v>5693</v>
      </c>
      <c r="G237" s="221" t="s">
        <v>4908</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4224</v>
      </c>
    </row>
    <row r="238" s="2" customFormat="1">
      <c r="A238" s="42"/>
      <c r="B238" s="43"/>
      <c r="C238" s="44"/>
      <c r="D238" s="238" t="s">
        <v>323</v>
      </c>
      <c r="E238" s="44"/>
      <c r="F238" s="279" t="s">
        <v>5702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323</v>
      </c>
      <c r="AU238" s="20" t="s">
        <v>90</v>
      </c>
    </row>
    <row r="239" s="2" customFormat="1" ht="16.5" customHeight="1">
      <c r="A239" s="42"/>
      <c r="B239" s="43"/>
      <c r="C239" s="218" t="s">
        <v>1774</v>
      </c>
      <c r="D239" s="218" t="s">
        <v>230</v>
      </c>
      <c r="E239" s="219" t="s">
        <v>5703</v>
      </c>
      <c r="F239" s="220" t="s">
        <v>5693</v>
      </c>
      <c r="G239" s="221" t="s">
        <v>4908</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2391</v>
      </c>
    </row>
    <row r="240" s="2" customFormat="1">
      <c r="A240" s="42"/>
      <c r="B240" s="43"/>
      <c r="C240" s="44"/>
      <c r="D240" s="238" t="s">
        <v>323</v>
      </c>
      <c r="E240" s="44"/>
      <c r="F240" s="279" t="s">
        <v>5704</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323</v>
      </c>
      <c r="AU240" s="20" t="s">
        <v>90</v>
      </c>
    </row>
    <row r="241" s="2" customFormat="1" ht="16.5" customHeight="1">
      <c r="A241" s="42"/>
      <c r="B241" s="43"/>
      <c r="C241" s="218" t="s">
        <v>1779</v>
      </c>
      <c r="D241" s="218" t="s">
        <v>230</v>
      </c>
      <c r="E241" s="219" t="s">
        <v>5705</v>
      </c>
      <c r="F241" s="220" t="s">
        <v>5693</v>
      </c>
      <c r="G241" s="221" t="s">
        <v>4908</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4235</v>
      </c>
    </row>
    <row r="242" s="2" customFormat="1">
      <c r="A242" s="42"/>
      <c r="B242" s="43"/>
      <c r="C242" s="44"/>
      <c r="D242" s="238" t="s">
        <v>323</v>
      </c>
      <c r="E242" s="44"/>
      <c r="F242" s="279" t="s">
        <v>5706</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323</v>
      </c>
      <c r="AU242" s="20" t="s">
        <v>90</v>
      </c>
    </row>
    <row r="243" s="2" customFormat="1" ht="16.5" customHeight="1">
      <c r="A243" s="42"/>
      <c r="B243" s="43"/>
      <c r="C243" s="218" t="s">
        <v>1788</v>
      </c>
      <c r="D243" s="218" t="s">
        <v>230</v>
      </c>
      <c r="E243" s="219" t="s">
        <v>5707</v>
      </c>
      <c r="F243" s="220" t="s">
        <v>5693</v>
      </c>
      <c r="G243" s="221" t="s">
        <v>4908</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4242</v>
      </c>
    </row>
    <row r="244" s="2" customFormat="1">
      <c r="A244" s="42"/>
      <c r="B244" s="43"/>
      <c r="C244" s="44"/>
      <c r="D244" s="238" t="s">
        <v>323</v>
      </c>
      <c r="E244" s="44"/>
      <c r="F244" s="279" t="s">
        <v>5708</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323</v>
      </c>
      <c r="AU244" s="20" t="s">
        <v>90</v>
      </c>
    </row>
    <row r="245" s="2" customFormat="1" ht="16.5" customHeight="1">
      <c r="A245" s="42"/>
      <c r="B245" s="43"/>
      <c r="C245" s="218" t="s">
        <v>1798</v>
      </c>
      <c r="D245" s="218" t="s">
        <v>230</v>
      </c>
      <c r="E245" s="219" t="s">
        <v>5709</v>
      </c>
      <c r="F245" s="220" t="s">
        <v>5710</v>
      </c>
      <c r="G245" s="221" t="s">
        <v>4908</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4248</v>
      </c>
    </row>
    <row r="246" s="2" customFormat="1">
      <c r="A246" s="42"/>
      <c r="B246" s="43"/>
      <c r="C246" s="44"/>
      <c r="D246" s="238" t="s">
        <v>323</v>
      </c>
      <c r="E246" s="44"/>
      <c r="F246" s="279" t="s">
        <v>5711</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323</v>
      </c>
      <c r="AU246" s="20" t="s">
        <v>90</v>
      </c>
    </row>
    <row r="247" s="2" customFormat="1" ht="16.5" customHeight="1">
      <c r="A247" s="42"/>
      <c r="B247" s="43"/>
      <c r="C247" s="218" t="s">
        <v>1806</v>
      </c>
      <c r="D247" s="218" t="s">
        <v>230</v>
      </c>
      <c r="E247" s="219" t="s">
        <v>5712</v>
      </c>
      <c r="F247" s="220" t="s">
        <v>5710</v>
      </c>
      <c r="G247" s="221" t="s">
        <v>4908</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4254</v>
      </c>
    </row>
    <row r="248" s="2" customFormat="1">
      <c r="A248" s="42"/>
      <c r="B248" s="43"/>
      <c r="C248" s="44"/>
      <c r="D248" s="238" t="s">
        <v>323</v>
      </c>
      <c r="E248" s="44"/>
      <c r="F248" s="279" t="s">
        <v>5713</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323</v>
      </c>
      <c r="AU248" s="20" t="s">
        <v>90</v>
      </c>
    </row>
    <row r="249" s="2" customFormat="1" ht="16.5" customHeight="1">
      <c r="A249" s="42"/>
      <c r="B249" s="43"/>
      <c r="C249" s="218" t="s">
        <v>1812</v>
      </c>
      <c r="D249" s="218" t="s">
        <v>230</v>
      </c>
      <c r="E249" s="219" t="s">
        <v>5714</v>
      </c>
      <c r="F249" s="220" t="s">
        <v>5710</v>
      </c>
      <c r="G249" s="221" t="s">
        <v>4908</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4260</v>
      </c>
    </row>
    <row r="250" s="2" customFormat="1">
      <c r="A250" s="42"/>
      <c r="B250" s="43"/>
      <c r="C250" s="44"/>
      <c r="D250" s="238" t="s">
        <v>323</v>
      </c>
      <c r="E250" s="44"/>
      <c r="F250" s="279" t="s">
        <v>5715</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323</v>
      </c>
      <c r="AU250" s="20" t="s">
        <v>90</v>
      </c>
    </row>
    <row r="251" s="2" customFormat="1" ht="16.5" customHeight="1">
      <c r="A251" s="42"/>
      <c r="B251" s="43"/>
      <c r="C251" s="218" t="s">
        <v>1817</v>
      </c>
      <c r="D251" s="218" t="s">
        <v>230</v>
      </c>
      <c r="E251" s="219" t="s">
        <v>5716</v>
      </c>
      <c r="F251" s="220" t="s">
        <v>5710</v>
      </c>
      <c r="G251" s="221" t="s">
        <v>4908</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4266</v>
      </c>
    </row>
    <row r="252" s="2" customFormat="1">
      <c r="A252" s="42"/>
      <c r="B252" s="43"/>
      <c r="C252" s="44"/>
      <c r="D252" s="238" t="s">
        <v>323</v>
      </c>
      <c r="E252" s="44"/>
      <c r="F252" s="279" t="s">
        <v>5717</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323</v>
      </c>
      <c r="AU252" s="20" t="s">
        <v>90</v>
      </c>
    </row>
    <row r="253" s="2" customFormat="1" ht="16.5" customHeight="1">
      <c r="A253" s="42"/>
      <c r="B253" s="43"/>
      <c r="C253" s="218" t="s">
        <v>1826</v>
      </c>
      <c r="D253" s="218" t="s">
        <v>230</v>
      </c>
      <c r="E253" s="219" t="s">
        <v>5718</v>
      </c>
      <c r="F253" s="220" t="s">
        <v>5710</v>
      </c>
      <c r="G253" s="221" t="s">
        <v>4908</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4272</v>
      </c>
    </row>
    <row r="254" s="2" customFormat="1">
      <c r="A254" s="42"/>
      <c r="B254" s="43"/>
      <c r="C254" s="44"/>
      <c r="D254" s="238" t="s">
        <v>323</v>
      </c>
      <c r="E254" s="44"/>
      <c r="F254" s="279" t="s">
        <v>5719</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323</v>
      </c>
      <c r="AU254" s="20" t="s">
        <v>90</v>
      </c>
    </row>
    <row r="255" s="2" customFormat="1" ht="16.5" customHeight="1">
      <c r="A255" s="42"/>
      <c r="B255" s="43"/>
      <c r="C255" s="218" t="s">
        <v>1897</v>
      </c>
      <c r="D255" s="218" t="s">
        <v>230</v>
      </c>
      <c r="E255" s="219" t="s">
        <v>5720</v>
      </c>
      <c r="F255" s="220" t="s">
        <v>5710</v>
      </c>
      <c r="G255" s="221" t="s">
        <v>4908</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4278</v>
      </c>
    </row>
    <row r="256" s="2" customFormat="1">
      <c r="A256" s="42"/>
      <c r="B256" s="43"/>
      <c r="C256" s="44"/>
      <c r="D256" s="238" t="s">
        <v>323</v>
      </c>
      <c r="E256" s="44"/>
      <c r="F256" s="279" t="s">
        <v>5721</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323</v>
      </c>
      <c r="AU256" s="20" t="s">
        <v>90</v>
      </c>
    </row>
    <row r="257" s="2" customFormat="1" ht="16.5" customHeight="1">
      <c r="A257" s="42"/>
      <c r="B257" s="43"/>
      <c r="C257" s="218" t="s">
        <v>1904</v>
      </c>
      <c r="D257" s="218" t="s">
        <v>230</v>
      </c>
      <c r="E257" s="219" t="s">
        <v>5722</v>
      </c>
      <c r="F257" s="220" t="s">
        <v>5710</v>
      </c>
      <c r="G257" s="221" t="s">
        <v>4908</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4284</v>
      </c>
    </row>
    <row r="258" s="2" customFormat="1">
      <c r="A258" s="42"/>
      <c r="B258" s="43"/>
      <c r="C258" s="44"/>
      <c r="D258" s="238" t="s">
        <v>323</v>
      </c>
      <c r="E258" s="44"/>
      <c r="F258" s="279" t="s">
        <v>5723</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323</v>
      </c>
      <c r="AU258" s="20" t="s">
        <v>90</v>
      </c>
    </row>
    <row r="259" s="2" customFormat="1" ht="16.5" customHeight="1">
      <c r="A259" s="42"/>
      <c r="B259" s="43"/>
      <c r="C259" s="218" t="s">
        <v>1911</v>
      </c>
      <c r="D259" s="218" t="s">
        <v>230</v>
      </c>
      <c r="E259" s="219" t="s">
        <v>5724</v>
      </c>
      <c r="F259" s="220" t="s">
        <v>5725</v>
      </c>
      <c r="G259" s="221" t="s">
        <v>4908</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4290</v>
      </c>
    </row>
    <row r="260" s="2" customFormat="1">
      <c r="A260" s="42"/>
      <c r="B260" s="43"/>
      <c r="C260" s="44"/>
      <c r="D260" s="238" t="s">
        <v>323</v>
      </c>
      <c r="E260" s="44"/>
      <c r="F260" s="279" t="s">
        <v>5726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323</v>
      </c>
      <c r="AU260" s="20" t="s">
        <v>90</v>
      </c>
    </row>
    <row r="261" s="2" customFormat="1" ht="16.5" customHeight="1">
      <c r="A261" s="42"/>
      <c r="B261" s="43"/>
      <c r="C261" s="218" t="s">
        <v>1919</v>
      </c>
      <c r="D261" s="218" t="s">
        <v>230</v>
      </c>
      <c r="E261" s="219" t="s">
        <v>5727</v>
      </c>
      <c r="F261" s="220" t="s">
        <v>5725</v>
      </c>
      <c r="G261" s="221" t="s">
        <v>4908</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4296</v>
      </c>
    </row>
    <row r="262" s="2" customFormat="1">
      <c r="A262" s="42"/>
      <c r="B262" s="43"/>
      <c r="C262" s="44"/>
      <c r="D262" s="238" t="s">
        <v>323</v>
      </c>
      <c r="E262" s="44"/>
      <c r="F262" s="279" t="s">
        <v>5728</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323</v>
      </c>
      <c r="AU262" s="20" t="s">
        <v>90</v>
      </c>
    </row>
    <row r="263" s="2" customFormat="1" ht="16.5" customHeight="1">
      <c r="A263" s="42"/>
      <c r="B263" s="43"/>
      <c r="C263" s="218" t="s">
        <v>1925</v>
      </c>
      <c r="D263" s="218" t="s">
        <v>230</v>
      </c>
      <c r="E263" s="219" t="s">
        <v>5729</v>
      </c>
      <c r="F263" s="220" t="s">
        <v>5725</v>
      </c>
      <c r="G263" s="221" t="s">
        <v>4908</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4303</v>
      </c>
    </row>
    <row r="264" s="2" customFormat="1">
      <c r="A264" s="42"/>
      <c r="B264" s="43"/>
      <c r="C264" s="44"/>
      <c r="D264" s="238" t="s">
        <v>323</v>
      </c>
      <c r="E264" s="44"/>
      <c r="F264" s="279" t="s">
        <v>5730</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323</v>
      </c>
      <c r="AU264" s="20" t="s">
        <v>90</v>
      </c>
    </row>
    <row r="265" s="2" customFormat="1" ht="16.5" customHeight="1">
      <c r="A265" s="42"/>
      <c r="B265" s="43"/>
      <c r="C265" s="218" t="s">
        <v>1931</v>
      </c>
      <c r="D265" s="218" t="s">
        <v>230</v>
      </c>
      <c r="E265" s="219" t="s">
        <v>5731</v>
      </c>
      <c r="F265" s="220" t="s">
        <v>5732</v>
      </c>
      <c r="G265" s="221" t="s">
        <v>4908</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4309</v>
      </c>
    </row>
    <row r="266" s="2" customFormat="1">
      <c r="A266" s="42"/>
      <c r="B266" s="43"/>
      <c r="C266" s="44"/>
      <c r="D266" s="238" t="s">
        <v>323</v>
      </c>
      <c r="E266" s="44"/>
      <c r="F266" s="279" t="s">
        <v>5733</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323</v>
      </c>
      <c r="AU266" s="20" t="s">
        <v>90</v>
      </c>
    </row>
    <row r="267" s="2" customFormat="1" ht="16.5" customHeight="1">
      <c r="A267" s="42"/>
      <c r="B267" s="43"/>
      <c r="C267" s="218" t="s">
        <v>1937</v>
      </c>
      <c r="D267" s="218" t="s">
        <v>230</v>
      </c>
      <c r="E267" s="219" t="s">
        <v>5734</v>
      </c>
      <c r="F267" s="220" t="s">
        <v>5735</v>
      </c>
      <c r="G267" s="221" t="s">
        <v>4908</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4315</v>
      </c>
    </row>
    <row r="268" s="2" customFormat="1">
      <c r="A268" s="42"/>
      <c r="B268" s="43"/>
      <c r="C268" s="44"/>
      <c r="D268" s="238" t="s">
        <v>323</v>
      </c>
      <c r="E268" s="44"/>
      <c r="F268" s="279" t="s">
        <v>5736</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323</v>
      </c>
      <c r="AU268" s="20" t="s">
        <v>90</v>
      </c>
    </row>
    <row r="269" s="2" customFormat="1" ht="16.5" customHeight="1">
      <c r="A269" s="42"/>
      <c r="B269" s="43"/>
      <c r="C269" s="218" t="s">
        <v>1943</v>
      </c>
      <c r="D269" s="218" t="s">
        <v>230</v>
      </c>
      <c r="E269" s="219" t="s">
        <v>5737</v>
      </c>
      <c r="F269" s="220" t="s">
        <v>5738</v>
      </c>
      <c r="G269" s="221" t="s">
        <v>4908</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4321</v>
      </c>
    </row>
    <row r="270" s="2" customFormat="1">
      <c r="A270" s="42"/>
      <c r="B270" s="43"/>
      <c r="C270" s="44"/>
      <c r="D270" s="238" t="s">
        <v>323</v>
      </c>
      <c r="E270" s="44"/>
      <c r="F270" s="279" t="s">
        <v>5736</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323</v>
      </c>
      <c r="AU270" s="20" t="s">
        <v>90</v>
      </c>
    </row>
    <row r="271" s="2" customFormat="1" ht="16.5" customHeight="1">
      <c r="A271" s="42"/>
      <c r="B271" s="43"/>
      <c r="C271" s="218" t="s">
        <v>1949</v>
      </c>
      <c r="D271" s="218" t="s">
        <v>230</v>
      </c>
      <c r="E271" s="219" t="s">
        <v>5739</v>
      </c>
      <c r="F271" s="220" t="s">
        <v>5738</v>
      </c>
      <c r="G271" s="221" t="s">
        <v>4908</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4327</v>
      </c>
    </row>
    <row r="272" s="2" customFormat="1">
      <c r="A272" s="42"/>
      <c r="B272" s="43"/>
      <c r="C272" s="44"/>
      <c r="D272" s="238" t="s">
        <v>323</v>
      </c>
      <c r="E272" s="44"/>
      <c r="F272" s="279" t="s">
        <v>5736</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323</v>
      </c>
      <c r="AU272" s="20" t="s">
        <v>90</v>
      </c>
    </row>
    <row r="273" s="2" customFormat="1" ht="16.5" customHeight="1">
      <c r="A273" s="42"/>
      <c r="B273" s="43"/>
      <c r="C273" s="218" t="s">
        <v>1955</v>
      </c>
      <c r="D273" s="218" t="s">
        <v>230</v>
      </c>
      <c r="E273" s="219" t="s">
        <v>5740</v>
      </c>
      <c r="F273" s="220" t="s">
        <v>5741</v>
      </c>
      <c r="G273" s="221" t="s">
        <v>4908</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4333</v>
      </c>
    </row>
    <row r="274" s="2" customFormat="1">
      <c r="A274" s="42"/>
      <c r="B274" s="43"/>
      <c r="C274" s="44"/>
      <c r="D274" s="238" t="s">
        <v>323</v>
      </c>
      <c r="E274" s="44"/>
      <c r="F274" s="279" t="s">
        <v>5742</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323</v>
      </c>
      <c r="AU274" s="20" t="s">
        <v>90</v>
      </c>
    </row>
    <row r="275" s="2" customFormat="1" ht="16.5" customHeight="1">
      <c r="A275" s="42"/>
      <c r="B275" s="43"/>
      <c r="C275" s="218" t="s">
        <v>1961</v>
      </c>
      <c r="D275" s="218" t="s">
        <v>230</v>
      </c>
      <c r="E275" s="219" t="s">
        <v>5743</v>
      </c>
      <c r="F275" s="220" t="s">
        <v>5744</v>
      </c>
      <c r="G275" s="221" t="s">
        <v>4908</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4340</v>
      </c>
    </row>
    <row r="276" s="2" customFormat="1">
      <c r="A276" s="42"/>
      <c r="B276" s="43"/>
      <c r="C276" s="44"/>
      <c r="D276" s="238" t="s">
        <v>323</v>
      </c>
      <c r="E276" s="44"/>
      <c r="F276" s="279" t="s">
        <v>5742</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323</v>
      </c>
      <c r="AU276" s="20" t="s">
        <v>90</v>
      </c>
    </row>
    <row r="277" s="2" customFormat="1" ht="16.5" customHeight="1">
      <c r="A277" s="42"/>
      <c r="B277" s="43"/>
      <c r="C277" s="218" t="s">
        <v>1967</v>
      </c>
      <c r="D277" s="218" t="s">
        <v>230</v>
      </c>
      <c r="E277" s="219" t="s">
        <v>5745</v>
      </c>
      <c r="F277" s="220" t="s">
        <v>5746</v>
      </c>
      <c r="G277" s="221" t="s">
        <v>4908</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4347</v>
      </c>
    </row>
    <row r="278" s="2" customFormat="1">
      <c r="A278" s="42"/>
      <c r="B278" s="43"/>
      <c r="C278" s="44"/>
      <c r="D278" s="238" t="s">
        <v>323</v>
      </c>
      <c r="E278" s="44"/>
      <c r="F278" s="279" t="s">
        <v>5736</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323</v>
      </c>
      <c r="AU278" s="20" t="s">
        <v>90</v>
      </c>
    </row>
    <row r="279" s="2" customFormat="1" ht="16.5" customHeight="1">
      <c r="A279" s="42"/>
      <c r="B279" s="43"/>
      <c r="C279" s="218" t="s">
        <v>1972</v>
      </c>
      <c r="D279" s="218" t="s">
        <v>230</v>
      </c>
      <c r="E279" s="219" t="s">
        <v>5747</v>
      </c>
      <c r="F279" s="220" t="s">
        <v>5748</v>
      </c>
      <c r="G279" s="221" t="s">
        <v>4908</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4353</v>
      </c>
    </row>
    <row r="280" s="2" customFormat="1">
      <c r="A280" s="42"/>
      <c r="B280" s="43"/>
      <c r="C280" s="44"/>
      <c r="D280" s="238" t="s">
        <v>323</v>
      </c>
      <c r="E280" s="44"/>
      <c r="F280" s="279" t="s">
        <v>5736</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323</v>
      </c>
      <c r="AU280" s="20" t="s">
        <v>90</v>
      </c>
    </row>
    <row r="281" s="2" customFormat="1" ht="16.5" customHeight="1">
      <c r="A281" s="42"/>
      <c r="B281" s="43"/>
      <c r="C281" s="218" t="s">
        <v>1976</v>
      </c>
      <c r="D281" s="218" t="s">
        <v>230</v>
      </c>
      <c r="E281" s="219" t="s">
        <v>5749</v>
      </c>
      <c r="F281" s="220" t="s">
        <v>5750</v>
      </c>
      <c r="G281" s="221" t="s">
        <v>4908</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5091</v>
      </c>
    </row>
    <row r="282" s="2" customFormat="1" ht="16.5" customHeight="1">
      <c r="A282" s="42"/>
      <c r="B282" s="43"/>
      <c r="C282" s="218" t="s">
        <v>1980</v>
      </c>
      <c r="D282" s="218" t="s">
        <v>230</v>
      </c>
      <c r="E282" s="219" t="s">
        <v>5751</v>
      </c>
      <c r="F282" s="220" t="s">
        <v>5752</v>
      </c>
      <c r="G282" s="221" t="s">
        <v>4908</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5094</v>
      </c>
    </row>
    <row r="283" s="2" customFormat="1" ht="16.5" customHeight="1">
      <c r="A283" s="42"/>
      <c r="B283" s="43"/>
      <c r="C283" s="218" t="s">
        <v>1984</v>
      </c>
      <c r="D283" s="218" t="s">
        <v>230</v>
      </c>
      <c r="E283" s="219" t="s">
        <v>5753</v>
      </c>
      <c r="F283" s="220" t="s">
        <v>5754</v>
      </c>
      <c r="G283" s="221" t="s">
        <v>4908</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5097</v>
      </c>
    </row>
    <row r="284" s="2" customFormat="1" ht="16.5" customHeight="1">
      <c r="A284" s="42"/>
      <c r="B284" s="43"/>
      <c r="C284" s="218" t="s">
        <v>1988</v>
      </c>
      <c r="D284" s="218" t="s">
        <v>230</v>
      </c>
      <c r="E284" s="219" t="s">
        <v>5755</v>
      </c>
      <c r="F284" s="220" t="s">
        <v>5756</v>
      </c>
      <c r="G284" s="221" t="s">
        <v>4908</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5100</v>
      </c>
    </row>
    <row r="285" s="2" customFormat="1" ht="16.5" customHeight="1">
      <c r="A285" s="42"/>
      <c r="B285" s="43"/>
      <c r="C285" s="218" t="s">
        <v>1992</v>
      </c>
      <c r="D285" s="218" t="s">
        <v>230</v>
      </c>
      <c r="E285" s="219" t="s">
        <v>5757</v>
      </c>
      <c r="F285" s="220" t="s">
        <v>5758</v>
      </c>
      <c r="G285" s="221" t="s">
        <v>4908</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5102</v>
      </c>
    </row>
    <row r="286" s="2" customFormat="1" ht="16.5" customHeight="1">
      <c r="A286" s="42"/>
      <c r="B286" s="43"/>
      <c r="C286" s="218" t="s">
        <v>1996</v>
      </c>
      <c r="D286" s="218" t="s">
        <v>230</v>
      </c>
      <c r="E286" s="219" t="s">
        <v>5759</v>
      </c>
      <c r="F286" s="220" t="s">
        <v>5760</v>
      </c>
      <c r="G286" s="221" t="s">
        <v>4908</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5104</v>
      </c>
    </row>
    <row r="287" s="2" customFormat="1" ht="16.5" customHeight="1">
      <c r="A287" s="42"/>
      <c r="B287" s="43"/>
      <c r="C287" s="218" t="s">
        <v>2000</v>
      </c>
      <c r="D287" s="218" t="s">
        <v>230</v>
      </c>
      <c r="E287" s="219" t="s">
        <v>5761</v>
      </c>
      <c r="F287" s="220" t="s">
        <v>5762</v>
      </c>
      <c r="G287" s="221" t="s">
        <v>4908</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5107</v>
      </c>
    </row>
    <row r="288" s="2" customFormat="1" ht="16.5" customHeight="1">
      <c r="A288" s="42"/>
      <c r="B288" s="43"/>
      <c r="C288" s="218" t="s">
        <v>2004</v>
      </c>
      <c r="D288" s="218" t="s">
        <v>230</v>
      </c>
      <c r="E288" s="219" t="s">
        <v>5763</v>
      </c>
      <c r="F288" s="220" t="s">
        <v>5764</v>
      </c>
      <c r="G288" s="221" t="s">
        <v>4908</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5110</v>
      </c>
    </row>
    <row r="289" s="2" customFormat="1" ht="16.5" customHeight="1">
      <c r="A289" s="42"/>
      <c r="B289" s="43"/>
      <c r="C289" s="218" t="s">
        <v>2008</v>
      </c>
      <c r="D289" s="218" t="s">
        <v>230</v>
      </c>
      <c r="E289" s="219" t="s">
        <v>5765</v>
      </c>
      <c r="F289" s="220" t="s">
        <v>5766</v>
      </c>
      <c r="G289" s="221" t="s">
        <v>4908</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5113</v>
      </c>
    </row>
    <row r="290" s="2" customFormat="1" ht="16.5" customHeight="1">
      <c r="A290" s="42"/>
      <c r="B290" s="43"/>
      <c r="C290" s="218" t="s">
        <v>2012</v>
      </c>
      <c r="D290" s="218" t="s">
        <v>230</v>
      </c>
      <c r="E290" s="219" t="s">
        <v>5767</v>
      </c>
      <c r="F290" s="220" t="s">
        <v>5768</v>
      </c>
      <c r="G290" s="221" t="s">
        <v>4908</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5116</v>
      </c>
    </row>
    <row r="291" s="2" customFormat="1" ht="16.5" customHeight="1">
      <c r="A291" s="42"/>
      <c r="B291" s="43"/>
      <c r="C291" s="218" t="s">
        <v>2018</v>
      </c>
      <c r="D291" s="218" t="s">
        <v>230</v>
      </c>
      <c r="E291" s="219" t="s">
        <v>5769</v>
      </c>
      <c r="F291" s="220" t="s">
        <v>5770</v>
      </c>
      <c r="G291" s="221" t="s">
        <v>4908</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5119</v>
      </c>
    </row>
    <row r="292" s="12" customFormat="1" ht="25.92" customHeight="1">
      <c r="A292" s="12"/>
      <c r="B292" s="202"/>
      <c r="C292" s="203"/>
      <c r="D292" s="204" t="s">
        <v>81</v>
      </c>
      <c r="E292" s="205" t="s">
        <v>5210</v>
      </c>
      <c r="F292" s="205" t="s">
        <v>5771</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2023</v>
      </c>
      <c r="D293" s="218" t="s">
        <v>230</v>
      </c>
      <c r="E293" s="219" t="s">
        <v>5772</v>
      </c>
      <c r="F293" s="220" t="s">
        <v>5773</v>
      </c>
      <c r="G293" s="221" t="s">
        <v>4953</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5122</v>
      </c>
    </row>
    <row r="294" s="2" customFormat="1" ht="37.8" customHeight="1">
      <c r="A294" s="42"/>
      <c r="B294" s="43"/>
      <c r="C294" s="218" t="s">
        <v>2028</v>
      </c>
      <c r="D294" s="218" t="s">
        <v>230</v>
      </c>
      <c r="E294" s="219" t="s">
        <v>5774</v>
      </c>
      <c r="F294" s="220" t="s">
        <v>5775</v>
      </c>
      <c r="G294" s="221" t="s">
        <v>4953</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5124</v>
      </c>
    </row>
    <row r="295" s="2" customFormat="1" ht="37.8" customHeight="1">
      <c r="A295" s="42"/>
      <c r="B295" s="43"/>
      <c r="C295" s="218" t="s">
        <v>2034</v>
      </c>
      <c r="D295" s="218" t="s">
        <v>230</v>
      </c>
      <c r="E295" s="219" t="s">
        <v>5776</v>
      </c>
      <c r="F295" s="220" t="s">
        <v>5777</v>
      </c>
      <c r="G295" s="221" t="s">
        <v>4953</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5126</v>
      </c>
    </row>
    <row r="296" s="2" customFormat="1" ht="37.8" customHeight="1">
      <c r="A296" s="42"/>
      <c r="B296" s="43"/>
      <c r="C296" s="218" t="s">
        <v>2039</v>
      </c>
      <c r="D296" s="218" t="s">
        <v>230</v>
      </c>
      <c r="E296" s="219" t="s">
        <v>5778</v>
      </c>
      <c r="F296" s="220" t="s">
        <v>5779</v>
      </c>
      <c r="G296" s="221" t="s">
        <v>4953</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5128</v>
      </c>
    </row>
    <row r="297" s="2" customFormat="1" ht="37.8" customHeight="1">
      <c r="A297" s="42"/>
      <c r="B297" s="43"/>
      <c r="C297" s="218" t="s">
        <v>2043</v>
      </c>
      <c r="D297" s="218" t="s">
        <v>230</v>
      </c>
      <c r="E297" s="219" t="s">
        <v>5780</v>
      </c>
      <c r="F297" s="220" t="s">
        <v>5781</v>
      </c>
      <c r="G297" s="221" t="s">
        <v>4953</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5131</v>
      </c>
    </row>
    <row r="298" s="2" customFormat="1" ht="37.8" customHeight="1">
      <c r="A298" s="42"/>
      <c r="B298" s="43"/>
      <c r="C298" s="218" t="s">
        <v>2048</v>
      </c>
      <c r="D298" s="218" t="s">
        <v>230</v>
      </c>
      <c r="E298" s="219" t="s">
        <v>5782</v>
      </c>
      <c r="F298" s="220" t="s">
        <v>5783</v>
      </c>
      <c r="G298" s="221" t="s">
        <v>4953</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5133</v>
      </c>
    </row>
    <row r="299" s="2" customFormat="1" ht="37.8" customHeight="1">
      <c r="A299" s="42"/>
      <c r="B299" s="43"/>
      <c r="C299" s="218" t="s">
        <v>2053</v>
      </c>
      <c r="D299" s="218" t="s">
        <v>230</v>
      </c>
      <c r="E299" s="219" t="s">
        <v>5784</v>
      </c>
      <c r="F299" s="220" t="s">
        <v>5785</v>
      </c>
      <c r="G299" s="221" t="s">
        <v>4953</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5135</v>
      </c>
    </row>
    <row r="300" s="2" customFormat="1" ht="37.8" customHeight="1">
      <c r="A300" s="42"/>
      <c r="B300" s="43"/>
      <c r="C300" s="218" t="s">
        <v>596</v>
      </c>
      <c r="D300" s="218" t="s">
        <v>230</v>
      </c>
      <c r="E300" s="219" t="s">
        <v>5786</v>
      </c>
      <c r="F300" s="220" t="s">
        <v>5787</v>
      </c>
      <c r="G300" s="221" t="s">
        <v>4953</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5137</v>
      </c>
    </row>
    <row r="301" s="2" customFormat="1" ht="37.8" customHeight="1">
      <c r="A301" s="42"/>
      <c r="B301" s="43"/>
      <c r="C301" s="218" t="s">
        <v>2066</v>
      </c>
      <c r="D301" s="218" t="s">
        <v>230</v>
      </c>
      <c r="E301" s="219" t="s">
        <v>5788</v>
      </c>
      <c r="F301" s="220" t="s">
        <v>5789</v>
      </c>
      <c r="G301" s="221" t="s">
        <v>4953</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5139</v>
      </c>
    </row>
    <row r="302" s="2" customFormat="1" ht="37.8" customHeight="1">
      <c r="A302" s="42"/>
      <c r="B302" s="43"/>
      <c r="C302" s="218" t="s">
        <v>2071</v>
      </c>
      <c r="D302" s="218" t="s">
        <v>230</v>
      </c>
      <c r="E302" s="219" t="s">
        <v>5790</v>
      </c>
      <c r="F302" s="220" t="s">
        <v>5791</v>
      </c>
      <c r="G302" s="221" t="s">
        <v>4953</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5141</v>
      </c>
    </row>
    <row r="303" s="2" customFormat="1" ht="16.5" customHeight="1">
      <c r="A303" s="42"/>
      <c r="B303" s="43"/>
      <c r="C303" s="218" t="s">
        <v>2077</v>
      </c>
      <c r="D303" s="218" t="s">
        <v>230</v>
      </c>
      <c r="E303" s="219" t="s">
        <v>5792</v>
      </c>
      <c r="F303" s="220" t="s">
        <v>5793</v>
      </c>
      <c r="G303" s="221" t="s">
        <v>4953</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5143</v>
      </c>
    </row>
    <row r="304" s="2" customFormat="1">
      <c r="A304" s="42"/>
      <c r="B304" s="43"/>
      <c r="C304" s="44"/>
      <c r="D304" s="238" t="s">
        <v>323</v>
      </c>
      <c r="E304" s="44"/>
      <c r="F304" s="279" t="s">
        <v>5794</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323</v>
      </c>
      <c r="AU304" s="20" t="s">
        <v>90</v>
      </c>
    </row>
    <row r="305" s="2" customFormat="1" ht="16.5" customHeight="1">
      <c r="A305" s="42"/>
      <c r="B305" s="43"/>
      <c r="C305" s="218" t="s">
        <v>2084</v>
      </c>
      <c r="D305" s="218" t="s">
        <v>230</v>
      </c>
      <c r="E305" s="219" t="s">
        <v>5795</v>
      </c>
      <c r="F305" s="220" t="s">
        <v>5793</v>
      </c>
      <c r="G305" s="221" t="s">
        <v>4953</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5145</v>
      </c>
    </row>
    <row r="306" s="2" customFormat="1">
      <c r="A306" s="42"/>
      <c r="B306" s="43"/>
      <c r="C306" s="44"/>
      <c r="D306" s="238" t="s">
        <v>323</v>
      </c>
      <c r="E306" s="44"/>
      <c r="F306" s="279" t="s">
        <v>5796</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323</v>
      </c>
      <c r="AU306" s="20" t="s">
        <v>90</v>
      </c>
    </row>
    <row r="307" s="2" customFormat="1" ht="16.5" customHeight="1">
      <c r="A307" s="42"/>
      <c r="B307" s="43"/>
      <c r="C307" s="218" t="s">
        <v>2091</v>
      </c>
      <c r="D307" s="218" t="s">
        <v>230</v>
      </c>
      <c r="E307" s="219" t="s">
        <v>5797</v>
      </c>
      <c r="F307" s="220" t="s">
        <v>5793</v>
      </c>
      <c r="G307" s="221" t="s">
        <v>4953</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5147</v>
      </c>
    </row>
    <row r="308" s="2" customFormat="1">
      <c r="A308" s="42"/>
      <c r="B308" s="43"/>
      <c r="C308" s="44"/>
      <c r="D308" s="238" t="s">
        <v>323</v>
      </c>
      <c r="E308" s="44"/>
      <c r="F308" s="279" t="s">
        <v>5798</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323</v>
      </c>
      <c r="AU308" s="20" t="s">
        <v>90</v>
      </c>
    </row>
    <row r="309" s="2" customFormat="1" ht="16.5" customHeight="1">
      <c r="A309" s="42"/>
      <c r="B309" s="43"/>
      <c r="C309" s="218" t="s">
        <v>2097</v>
      </c>
      <c r="D309" s="218" t="s">
        <v>230</v>
      </c>
      <c r="E309" s="219" t="s">
        <v>5799</v>
      </c>
      <c r="F309" s="220" t="s">
        <v>5793</v>
      </c>
      <c r="G309" s="221" t="s">
        <v>4953</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5149</v>
      </c>
    </row>
    <row r="310" s="2" customFormat="1">
      <c r="A310" s="42"/>
      <c r="B310" s="43"/>
      <c r="C310" s="44"/>
      <c r="D310" s="238" t="s">
        <v>323</v>
      </c>
      <c r="E310" s="44"/>
      <c r="F310" s="279" t="s">
        <v>5800</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323</v>
      </c>
      <c r="AU310" s="20" t="s">
        <v>90</v>
      </c>
    </row>
    <row r="311" s="2" customFormat="1" ht="16.5" customHeight="1">
      <c r="A311" s="42"/>
      <c r="B311" s="43"/>
      <c r="C311" s="218" t="s">
        <v>2103</v>
      </c>
      <c r="D311" s="218" t="s">
        <v>230</v>
      </c>
      <c r="E311" s="219" t="s">
        <v>5801</v>
      </c>
      <c r="F311" s="220" t="s">
        <v>5793</v>
      </c>
      <c r="G311" s="221" t="s">
        <v>4953</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5151</v>
      </c>
    </row>
    <row r="312" s="2" customFormat="1">
      <c r="A312" s="42"/>
      <c r="B312" s="43"/>
      <c r="C312" s="44"/>
      <c r="D312" s="238" t="s">
        <v>323</v>
      </c>
      <c r="E312" s="44"/>
      <c r="F312" s="279" t="s">
        <v>5802</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323</v>
      </c>
      <c r="AU312" s="20" t="s">
        <v>90</v>
      </c>
    </row>
    <row r="313" s="2" customFormat="1" ht="16.5" customHeight="1">
      <c r="A313" s="42"/>
      <c r="B313" s="43"/>
      <c r="C313" s="218" t="s">
        <v>2108</v>
      </c>
      <c r="D313" s="218" t="s">
        <v>230</v>
      </c>
      <c r="E313" s="219" t="s">
        <v>5803</v>
      </c>
      <c r="F313" s="220" t="s">
        <v>5793</v>
      </c>
      <c r="G313" s="221" t="s">
        <v>4953</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5153</v>
      </c>
    </row>
    <row r="314" s="2" customFormat="1">
      <c r="A314" s="42"/>
      <c r="B314" s="43"/>
      <c r="C314" s="44"/>
      <c r="D314" s="238" t="s">
        <v>323</v>
      </c>
      <c r="E314" s="44"/>
      <c r="F314" s="279" t="s">
        <v>5804</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323</v>
      </c>
      <c r="AU314" s="20" t="s">
        <v>90</v>
      </c>
    </row>
    <row r="315" s="2" customFormat="1" ht="16.5" customHeight="1">
      <c r="A315" s="42"/>
      <c r="B315" s="43"/>
      <c r="C315" s="218" t="s">
        <v>2114</v>
      </c>
      <c r="D315" s="218" t="s">
        <v>230</v>
      </c>
      <c r="E315" s="219" t="s">
        <v>5805</v>
      </c>
      <c r="F315" s="220" t="s">
        <v>5793</v>
      </c>
      <c r="G315" s="221" t="s">
        <v>4953</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5155</v>
      </c>
    </row>
    <row r="316" s="2" customFormat="1">
      <c r="A316" s="42"/>
      <c r="B316" s="43"/>
      <c r="C316" s="44"/>
      <c r="D316" s="238" t="s">
        <v>323</v>
      </c>
      <c r="E316" s="44"/>
      <c r="F316" s="279" t="s">
        <v>5806</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323</v>
      </c>
      <c r="AU316" s="20" t="s">
        <v>90</v>
      </c>
    </row>
    <row r="317" s="2" customFormat="1" ht="16.5" customHeight="1">
      <c r="A317" s="42"/>
      <c r="B317" s="43"/>
      <c r="C317" s="218" t="s">
        <v>2122</v>
      </c>
      <c r="D317" s="218" t="s">
        <v>230</v>
      </c>
      <c r="E317" s="219" t="s">
        <v>5807</v>
      </c>
      <c r="F317" s="220" t="s">
        <v>5793</v>
      </c>
      <c r="G317" s="221" t="s">
        <v>4953</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5157</v>
      </c>
    </row>
    <row r="318" s="2" customFormat="1">
      <c r="A318" s="42"/>
      <c r="B318" s="43"/>
      <c r="C318" s="44"/>
      <c r="D318" s="238" t="s">
        <v>323</v>
      </c>
      <c r="E318" s="44"/>
      <c r="F318" s="279" t="s">
        <v>5808</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323</v>
      </c>
      <c r="AU318" s="20" t="s">
        <v>90</v>
      </c>
    </row>
    <row r="319" s="2" customFormat="1" ht="16.5" customHeight="1">
      <c r="A319" s="42"/>
      <c r="B319" s="43"/>
      <c r="C319" s="218" t="s">
        <v>2127</v>
      </c>
      <c r="D319" s="218" t="s">
        <v>230</v>
      </c>
      <c r="E319" s="219" t="s">
        <v>5809</v>
      </c>
      <c r="F319" s="220" t="s">
        <v>5793</v>
      </c>
      <c r="G319" s="221" t="s">
        <v>4953</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5160</v>
      </c>
    </row>
    <row r="320" s="2" customFormat="1">
      <c r="A320" s="42"/>
      <c r="B320" s="43"/>
      <c r="C320" s="44"/>
      <c r="D320" s="238" t="s">
        <v>323</v>
      </c>
      <c r="E320" s="44"/>
      <c r="F320" s="279" t="s">
        <v>5810</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323</v>
      </c>
      <c r="AU320" s="20" t="s">
        <v>90</v>
      </c>
    </row>
    <row r="321" s="2" customFormat="1" ht="16.5" customHeight="1">
      <c r="A321" s="42"/>
      <c r="B321" s="43"/>
      <c r="C321" s="218" t="s">
        <v>2134</v>
      </c>
      <c r="D321" s="218" t="s">
        <v>230</v>
      </c>
      <c r="E321" s="219" t="s">
        <v>5811</v>
      </c>
      <c r="F321" s="220" t="s">
        <v>5793</v>
      </c>
      <c r="G321" s="221" t="s">
        <v>4953</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5162</v>
      </c>
    </row>
    <row r="322" s="2" customFormat="1">
      <c r="A322" s="42"/>
      <c r="B322" s="43"/>
      <c r="C322" s="44"/>
      <c r="D322" s="238" t="s">
        <v>323</v>
      </c>
      <c r="E322" s="44"/>
      <c r="F322" s="279" t="s">
        <v>5812</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323</v>
      </c>
      <c r="AU322" s="20" t="s">
        <v>90</v>
      </c>
    </row>
    <row r="323" s="2" customFormat="1" ht="16.5" customHeight="1">
      <c r="A323" s="42"/>
      <c r="B323" s="43"/>
      <c r="C323" s="218" t="s">
        <v>2177</v>
      </c>
      <c r="D323" s="218" t="s">
        <v>230</v>
      </c>
      <c r="E323" s="219" t="s">
        <v>5813</v>
      </c>
      <c r="F323" s="220" t="s">
        <v>5814</v>
      </c>
      <c r="G323" s="221" t="s">
        <v>4953</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5164</v>
      </c>
    </row>
    <row r="324" s="2" customFormat="1">
      <c r="A324" s="42"/>
      <c r="B324" s="43"/>
      <c r="C324" s="44"/>
      <c r="D324" s="238" t="s">
        <v>323</v>
      </c>
      <c r="E324" s="44"/>
      <c r="F324" s="279" t="s">
        <v>5815</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323</v>
      </c>
      <c r="AU324" s="20" t="s">
        <v>90</v>
      </c>
    </row>
    <row r="325" s="2" customFormat="1" ht="16.5" customHeight="1">
      <c r="A325" s="42"/>
      <c r="B325" s="43"/>
      <c r="C325" s="218" t="s">
        <v>2182</v>
      </c>
      <c r="D325" s="218" t="s">
        <v>230</v>
      </c>
      <c r="E325" s="219" t="s">
        <v>5816</v>
      </c>
      <c r="F325" s="220" t="s">
        <v>5814</v>
      </c>
      <c r="G325" s="221" t="s">
        <v>4953</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5167</v>
      </c>
    </row>
    <row r="326" s="2" customFormat="1">
      <c r="A326" s="42"/>
      <c r="B326" s="43"/>
      <c r="C326" s="44"/>
      <c r="D326" s="238" t="s">
        <v>323</v>
      </c>
      <c r="E326" s="44"/>
      <c r="F326" s="279" t="s">
        <v>5817</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323</v>
      </c>
      <c r="AU326" s="20" t="s">
        <v>90</v>
      </c>
    </row>
    <row r="327" s="2" customFormat="1" ht="16.5" customHeight="1">
      <c r="A327" s="42"/>
      <c r="B327" s="43"/>
      <c r="C327" s="218" t="s">
        <v>2186</v>
      </c>
      <c r="D327" s="218" t="s">
        <v>230</v>
      </c>
      <c r="E327" s="219" t="s">
        <v>5818</v>
      </c>
      <c r="F327" s="220" t="s">
        <v>5814</v>
      </c>
      <c r="G327" s="221" t="s">
        <v>4953</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5170</v>
      </c>
    </row>
    <row r="328" s="2" customFormat="1">
      <c r="A328" s="42"/>
      <c r="B328" s="43"/>
      <c r="C328" s="44"/>
      <c r="D328" s="238" t="s">
        <v>323</v>
      </c>
      <c r="E328" s="44"/>
      <c r="F328" s="279" t="s">
        <v>5819</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323</v>
      </c>
      <c r="AU328" s="20" t="s">
        <v>90</v>
      </c>
    </row>
    <row r="329" s="2" customFormat="1" ht="16.5" customHeight="1">
      <c r="A329" s="42"/>
      <c r="B329" s="43"/>
      <c r="C329" s="218" t="s">
        <v>2193</v>
      </c>
      <c r="D329" s="218" t="s">
        <v>230</v>
      </c>
      <c r="E329" s="219" t="s">
        <v>5820</v>
      </c>
      <c r="F329" s="220" t="s">
        <v>5814</v>
      </c>
      <c r="G329" s="221" t="s">
        <v>4953</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5173</v>
      </c>
    </row>
    <row r="330" s="2" customFormat="1">
      <c r="A330" s="42"/>
      <c r="B330" s="43"/>
      <c r="C330" s="44"/>
      <c r="D330" s="238" t="s">
        <v>323</v>
      </c>
      <c r="E330" s="44"/>
      <c r="F330" s="279" t="s">
        <v>5821</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323</v>
      </c>
      <c r="AU330" s="20" t="s">
        <v>90</v>
      </c>
    </row>
    <row r="331" s="2" customFormat="1" ht="16.5" customHeight="1">
      <c r="A331" s="42"/>
      <c r="B331" s="43"/>
      <c r="C331" s="218" t="s">
        <v>2197</v>
      </c>
      <c r="D331" s="218" t="s">
        <v>230</v>
      </c>
      <c r="E331" s="219" t="s">
        <v>5822</v>
      </c>
      <c r="F331" s="220" t="s">
        <v>5814</v>
      </c>
      <c r="G331" s="221" t="s">
        <v>4953</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5176</v>
      </c>
    </row>
    <row r="332" s="2" customFormat="1">
      <c r="A332" s="42"/>
      <c r="B332" s="43"/>
      <c r="C332" s="44"/>
      <c r="D332" s="238" t="s">
        <v>323</v>
      </c>
      <c r="E332" s="44"/>
      <c r="F332" s="279" t="s">
        <v>5823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323</v>
      </c>
      <c r="AU332" s="20" t="s">
        <v>90</v>
      </c>
    </row>
    <row r="333" s="2" customFormat="1" ht="16.5" customHeight="1">
      <c r="A333" s="42"/>
      <c r="B333" s="43"/>
      <c r="C333" s="218" t="s">
        <v>2204</v>
      </c>
      <c r="D333" s="218" t="s">
        <v>230</v>
      </c>
      <c r="E333" s="219" t="s">
        <v>5824</v>
      </c>
      <c r="F333" s="220" t="s">
        <v>5814</v>
      </c>
      <c r="G333" s="221" t="s">
        <v>4953</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5179</v>
      </c>
    </row>
    <row r="334" s="2" customFormat="1">
      <c r="A334" s="42"/>
      <c r="B334" s="43"/>
      <c r="C334" s="44"/>
      <c r="D334" s="238" t="s">
        <v>323</v>
      </c>
      <c r="E334" s="44"/>
      <c r="F334" s="279" t="s">
        <v>5825</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323</v>
      </c>
      <c r="AU334" s="20" t="s">
        <v>90</v>
      </c>
    </row>
    <row r="335" s="2" customFormat="1" ht="16.5" customHeight="1">
      <c r="A335" s="42"/>
      <c r="B335" s="43"/>
      <c r="C335" s="218" t="s">
        <v>2209</v>
      </c>
      <c r="D335" s="218" t="s">
        <v>230</v>
      </c>
      <c r="E335" s="219" t="s">
        <v>5826</v>
      </c>
      <c r="F335" s="220" t="s">
        <v>5827</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5182</v>
      </c>
    </row>
    <row r="336" s="2" customFormat="1" ht="16.5" customHeight="1">
      <c r="A336" s="42"/>
      <c r="B336" s="43"/>
      <c r="C336" s="218" t="s">
        <v>2214</v>
      </c>
      <c r="D336" s="218" t="s">
        <v>230</v>
      </c>
      <c r="E336" s="219" t="s">
        <v>5828</v>
      </c>
      <c r="F336" s="220" t="s">
        <v>5829</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5185</v>
      </c>
    </row>
    <row r="337" s="2" customFormat="1" ht="16.5" customHeight="1">
      <c r="A337" s="42"/>
      <c r="B337" s="43"/>
      <c r="C337" s="218" t="s">
        <v>2221</v>
      </c>
      <c r="D337" s="218" t="s">
        <v>230</v>
      </c>
      <c r="E337" s="219" t="s">
        <v>5830</v>
      </c>
      <c r="F337" s="220" t="s">
        <v>5831</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5188</v>
      </c>
    </row>
    <row r="338" s="2" customFormat="1" ht="16.5" customHeight="1">
      <c r="A338" s="42"/>
      <c r="B338" s="43"/>
      <c r="C338" s="218" t="s">
        <v>2226</v>
      </c>
      <c r="D338" s="218" t="s">
        <v>230</v>
      </c>
      <c r="E338" s="219" t="s">
        <v>5832</v>
      </c>
      <c r="F338" s="220" t="s">
        <v>5833</v>
      </c>
      <c r="G338" s="221" t="s">
        <v>4953</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5191</v>
      </c>
    </row>
    <row r="339" s="2" customFormat="1" ht="16.5" customHeight="1">
      <c r="A339" s="42"/>
      <c r="B339" s="43"/>
      <c r="C339" s="218" t="s">
        <v>2231</v>
      </c>
      <c r="D339" s="218" t="s">
        <v>230</v>
      </c>
      <c r="E339" s="219" t="s">
        <v>5834</v>
      </c>
      <c r="F339" s="220" t="s">
        <v>5835</v>
      </c>
      <c r="G339" s="221" t="s">
        <v>4908</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5194</v>
      </c>
    </row>
    <row r="340" s="12" customFormat="1" ht="25.92" customHeight="1">
      <c r="A340" s="12"/>
      <c r="B340" s="202"/>
      <c r="C340" s="203"/>
      <c r="D340" s="204" t="s">
        <v>81</v>
      </c>
      <c r="E340" s="205" t="s">
        <v>5326</v>
      </c>
      <c r="F340" s="205" t="s">
        <v>5836</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2236</v>
      </c>
      <c r="D341" s="218" t="s">
        <v>230</v>
      </c>
      <c r="E341" s="219" t="s">
        <v>5837</v>
      </c>
      <c r="F341" s="220" t="s">
        <v>5838</v>
      </c>
      <c r="G341" s="221" t="s">
        <v>4908</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5197</v>
      </c>
    </row>
    <row r="342" s="2" customFormat="1">
      <c r="A342" s="42"/>
      <c r="B342" s="43"/>
      <c r="C342" s="44"/>
      <c r="D342" s="238" t="s">
        <v>323</v>
      </c>
      <c r="E342" s="44"/>
      <c r="F342" s="279" t="s">
        <v>5839</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323</v>
      </c>
      <c r="AU342" s="20" t="s">
        <v>90</v>
      </c>
    </row>
    <row r="343" s="2" customFormat="1" ht="55.5" customHeight="1">
      <c r="A343" s="42"/>
      <c r="B343" s="43"/>
      <c r="C343" s="218" t="s">
        <v>2262</v>
      </c>
      <c r="D343" s="218" t="s">
        <v>230</v>
      </c>
      <c r="E343" s="219" t="s">
        <v>5840</v>
      </c>
      <c r="F343" s="220" t="s">
        <v>5841</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5200</v>
      </c>
    </row>
    <row r="344" s="2" customFormat="1" ht="21.75" customHeight="1">
      <c r="A344" s="42"/>
      <c r="B344" s="43"/>
      <c r="C344" s="218" t="s">
        <v>2276</v>
      </c>
      <c r="D344" s="218" t="s">
        <v>230</v>
      </c>
      <c r="E344" s="219" t="s">
        <v>5842</v>
      </c>
      <c r="F344" s="220" t="s">
        <v>5843</v>
      </c>
      <c r="G344" s="221" t="s">
        <v>4908</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5202</v>
      </c>
    </row>
    <row r="345" s="2" customFormat="1">
      <c r="A345" s="42"/>
      <c r="B345" s="43"/>
      <c r="C345" s="44"/>
      <c r="D345" s="238" t="s">
        <v>323</v>
      </c>
      <c r="E345" s="44"/>
      <c r="F345" s="279" t="s">
        <v>5844</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323</v>
      </c>
      <c r="AU345" s="20" t="s">
        <v>90</v>
      </c>
    </row>
    <row r="346" s="2" customFormat="1" ht="21.75" customHeight="1">
      <c r="A346" s="42"/>
      <c r="B346" s="43"/>
      <c r="C346" s="218" t="s">
        <v>4185</v>
      </c>
      <c r="D346" s="218" t="s">
        <v>230</v>
      </c>
      <c r="E346" s="219" t="s">
        <v>5845</v>
      </c>
      <c r="F346" s="220" t="s">
        <v>5843</v>
      </c>
      <c r="G346" s="221" t="s">
        <v>4908</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5204</v>
      </c>
    </row>
    <row r="347" s="2" customFormat="1">
      <c r="A347" s="42"/>
      <c r="B347" s="43"/>
      <c r="C347" s="44"/>
      <c r="D347" s="238" t="s">
        <v>323</v>
      </c>
      <c r="E347" s="44"/>
      <c r="F347" s="279" t="s">
        <v>5846</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323</v>
      </c>
      <c r="AU347" s="20" t="s">
        <v>90</v>
      </c>
    </row>
    <row r="348" s="2" customFormat="1" ht="21.75" customHeight="1">
      <c r="A348" s="42"/>
      <c r="B348" s="43"/>
      <c r="C348" s="218" t="s">
        <v>4188</v>
      </c>
      <c r="D348" s="218" t="s">
        <v>230</v>
      </c>
      <c r="E348" s="219" t="s">
        <v>5847</v>
      </c>
      <c r="F348" s="220" t="s">
        <v>5843</v>
      </c>
      <c r="G348" s="221" t="s">
        <v>4908</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5206</v>
      </c>
    </row>
    <row r="349" s="2" customFormat="1">
      <c r="A349" s="42"/>
      <c r="B349" s="43"/>
      <c r="C349" s="44"/>
      <c r="D349" s="238" t="s">
        <v>323</v>
      </c>
      <c r="E349" s="44"/>
      <c r="F349" s="279" t="s">
        <v>5848</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323</v>
      </c>
      <c r="AU349" s="20" t="s">
        <v>90</v>
      </c>
    </row>
    <row r="350" s="2" customFormat="1" ht="21.75" customHeight="1">
      <c r="A350" s="42"/>
      <c r="B350" s="43"/>
      <c r="C350" s="218" t="s">
        <v>4191</v>
      </c>
      <c r="D350" s="218" t="s">
        <v>230</v>
      </c>
      <c r="E350" s="219" t="s">
        <v>5849</v>
      </c>
      <c r="F350" s="220" t="s">
        <v>5850</v>
      </c>
      <c r="G350" s="221" t="s">
        <v>4908</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5208</v>
      </c>
    </row>
    <row r="351" s="2" customFormat="1">
      <c r="A351" s="42"/>
      <c r="B351" s="43"/>
      <c r="C351" s="44"/>
      <c r="D351" s="238" t="s">
        <v>323</v>
      </c>
      <c r="E351" s="44"/>
      <c r="F351" s="279" t="s">
        <v>5851</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323</v>
      </c>
      <c r="AU351" s="20" t="s">
        <v>90</v>
      </c>
    </row>
    <row r="352" s="2" customFormat="1" ht="21.75" customHeight="1">
      <c r="A352" s="42"/>
      <c r="B352" s="43"/>
      <c r="C352" s="218" t="s">
        <v>4194</v>
      </c>
      <c r="D352" s="218" t="s">
        <v>230</v>
      </c>
      <c r="E352" s="219" t="s">
        <v>5852</v>
      </c>
      <c r="F352" s="220" t="s">
        <v>5850</v>
      </c>
      <c r="G352" s="221" t="s">
        <v>4908</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5210</v>
      </c>
    </row>
    <row r="353" s="2" customFormat="1">
      <c r="A353" s="42"/>
      <c r="B353" s="43"/>
      <c r="C353" s="44"/>
      <c r="D353" s="238" t="s">
        <v>323</v>
      </c>
      <c r="E353" s="44"/>
      <c r="F353" s="279" t="s">
        <v>5844</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323</v>
      </c>
      <c r="AU353" s="20" t="s">
        <v>90</v>
      </c>
    </row>
    <row r="354" s="2" customFormat="1" ht="21.75" customHeight="1">
      <c r="A354" s="42"/>
      <c r="B354" s="43"/>
      <c r="C354" s="218" t="s">
        <v>4197</v>
      </c>
      <c r="D354" s="218" t="s">
        <v>230</v>
      </c>
      <c r="E354" s="219" t="s">
        <v>5853</v>
      </c>
      <c r="F354" s="220" t="s">
        <v>5850</v>
      </c>
      <c r="G354" s="221" t="s">
        <v>4908</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5212</v>
      </c>
    </row>
    <row r="355" s="2" customFormat="1">
      <c r="A355" s="42"/>
      <c r="B355" s="43"/>
      <c r="C355" s="44"/>
      <c r="D355" s="238" t="s">
        <v>323</v>
      </c>
      <c r="E355" s="44"/>
      <c r="F355" s="279" t="s">
        <v>5846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323</v>
      </c>
      <c r="AU355" s="20" t="s">
        <v>90</v>
      </c>
    </row>
    <row r="356" s="2" customFormat="1" ht="21.75" customHeight="1">
      <c r="A356" s="42"/>
      <c r="B356" s="43"/>
      <c r="C356" s="218" t="s">
        <v>4200</v>
      </c>
      <c r="D356" s="218" t="s">
        <v>230</v>
      </c>
      <c r="E356" s="219" t="s">
        <v>5854</v>
      </c>
      <c r="F356" s="220" t="s">
        <v>5850</v>
      </c>
      <c r="G356" s="221" t="s">
        <v>4908</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5214</v>
      </c>
    </row>
    <row r="357" s="2" customFormat="1">
      <c r="A357" s="42"/>
      <c r="B357" s="43"/>
      <c r="C357" s="44"/>
      <c r="D357" s="238" t="s">
        <v>323</v>
      </c>
      <c r="E357" s="44"/>
      <c r="F357" s="279" t="s">
        <v>5855</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323</v>
      </c>
      <c r="AU357" s="20" t="s">
        <v>90</v>
      </c>
    </row>
    <row r="358" s="2" customFormat="1" ht="21.75" customHeight="1">
      <c r="A358" s="42"/>
      <c r="B358" s="43"/>
      <c r="C358" s="218" t="s">
        <v>4203</v>
      </c>
      <c r="D358" s="218" t="s">
        <v>230</v>
      </c>
      <c r="E358" s="219" t="s">
        <v>5856</v>
      </c>
      <c r="F358" s="220" t="s">
        <v>5850</v>
      </c>
      <c r="G358" s="221" t="s">
        <v>4908</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5219</v>
      </c>
    </row>
    <row r="359" s="2" customFormat="1">
      <c r="A359" s="42"/>
      <c r="B359" s="43"/>
      <c r="C359" s="44"/>
      <c r="D359" s="238" t="s">
        <v>323</v>
      </c>
      <c r="E359" s="44"/>
      <c r="F359" s="279" t="s">
        <v>5857</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323</v>
      </c>
      <c r="AU359" s="20" t="s">
        <v>90</v>
      </c>
    </row>
    <row r="360" s="2" customFormat="1" ht="16.5" customHeight="1">
      <c r="A360" s="42"/>
      <c r="B360" s="43"/>
      <c r="C360" s="218" t="s">
        <v>4206</v>
      </c>
      <c r="D360" s="218" t="s">
        <v>230</v>
      </c>
      <c r="E360" s="219" t="s">
        <v>5858</v>
      </c>
      <c r="F360" s="220" t="s">
        <v>5859</v>
      </c>
      <c r="G360" s="221" t="s">
        <v>4908</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5221</v>
      </c>
    </row>
    <row r="361" s="2" customFormat="1" ht="16.5" customHeight="1">
      <c r="A361" s="42"/>
      <c r="B361" s="43"/>
      <c r="C361" s="218" t="s">
        <v>4209</v>
      </c>
      <c r="D361" s="218" t="s">
        <v>230</v>
      </c>
      <c r="E361" s="219" t="s">
        <v>5860</v>
      </c>
      <c r="F361" s="220" t="s">
        <v>5861</v>
      </c>
      <c r="G361" s="221" t="s">
        <v>4908</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5223</v>
      </c>
    </row>
    <row r="362" s="2" customFormat="1" ht="16.5" customHeight="1">
      <c r="A362" s="42"/>
      <c r="B362" s="43"/>
      <c r="C362" s="218" t="s">
        <v>4212</v>
      </c>
      <c r="D362" s="218" t="s">
        <v>230</v>
      </c>
      <c r="E362" s="219" t="s">
        <v>5862</v>
      </c>
      <c r="F362" s="220" t="s">
        <v>5863</v>
      </c>
      <c r="G362" s="221" t="s">
        <v>4908</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5226</v>
      </c>
    </row>
    <row r="363" s="2" customFormat="1" ht="16.5" customHeight="1">
      <c r="A363" s="42"/>
      <c r="B363" s="43"/>
      <c r="C363" s="218" t="s">
        <v>4215</v>
      </c>
      <c r="D363" s="218" t="s">
        <v>230</v>
      </c>
      <c r="E363" s="219" t="s">
        <v>5864</v>
      </c>
      <c r="F363" s="220" t="s">
        <v>5863</v>
      </c>
      <c r="G363" s="221" t="s">
        <v>4908</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5229</v>
      </c>
    </row>
    <row r="364" s="12" customFormat="1" ht="25.92" customHeight="1">
      <c r="A364" s="12"/>
      <c r="B364" s="202"/>
      <c r="C364" s="203"/>
      <c r="D364" s="204" t="s">
        <v>81</v>
      </c>
      <c r="E364" s="205" t="s">
        <v>5865</v>
      </c>
      <c r="F364" s="205" t="s">
        <v>5865</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4218</v>
      </c>
      <c r="D365" s="218" t="s">
        <v>230</v>
      </c>
      <c r="E365" s="219" t="s">
        <v>5866</v>
      </c>
      <c r="F365" s="220" t="s">
        <v>5867</v>
      </c>
      <c r="G365" s="221" t="s">
        <v>4974</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5232</v>
      </c>
    </row>
    <row r="366" s="2" customFormat="1" ht="16.5" customHeight="1">
      <c r="A366" s="42"/>
      <c r="B366" s="43"/>
      <c r="C366" s="218" t="s">
        <v>4221</v>
      </c>
      <c r="D366" s="218" t="s">
        <v>230</v>
      </c>
      <c r="E366" s="219" t="s">
        <v>5868</v>
      </c>
      <c r="F366" s="220" t="s">
        <v>5869</v>
      </c>
      <c r="G366" s="221" t="s">
        <v>2137</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5234</v>
      </c>
    </row>
    <row r="367" s="2" customFormat="1" ht="16.5" customHeight="1">
      <c r="A367" s="42"/>
      <c r="B367" s="43"/>
      <c r="C367" s="218" t="s">
        <v>4224</v>
      </c>
      <c r="D367" s="218" t="s">
        <v>230</v>
      </c>
      <c r="E367" s="219" t="s">
        <v>5870</v>
      </c>
      <c r="F367" s="220" t="s">
        <v>5871</v>
      </c>
      <c r="G367" s="221" t="s">
        <v>4908</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5236</v>
      </c>
    </row>
    <row r="368" s="2" customFormat="1" ht="16.5" customHeight="1">
      <c r="A368" s="42"/>
      <c r="B368" s="43"/>
      <c r="C368" s="218" t="s">
        <v>4227</v>
      </c>
      <c r="D368" s="218" t="s">
        <v>230</v>
      </c>
      <c r="E368" s="219" t="s">
        <v>5872</v>
      </c>
      <c r="F368" s="220" t="s">
        <v>5873</v>
      </c>
      <c r="G368" s="221" t="s">
        <v>4953</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5238</v>
      </c>
    </row>
    <row r="369" s="2" customFormat="1" ht="16.5" customHeight="1">
      <c r="A369" s="42"/>
      <c r="B369" s="43"/>
      <c r="C369" s="218" t="s">
        <v>2391</v>
      </c>
      <c r="D369" s="218" t="s">
        <v>230</v>
      </c>
      <c r="E369" s="219" t="s">
        <v>5874</v>
      </c>
      <c r="F369" s="220" t="s">
        <v>5875</v>
      </c>
      <c r="G369" s="221" t="s">
        <v>4974</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5243</v>
      </c>
    </row>
    <row r="370" s="2" customFormat="1" ht="16.5" customHeight="1">
      <c r="A370" s="42"/>
      <c r="B370" s="43"/>
      <c r="C370" s="218" t="s">
        <v>4232</v>
      </c>
      <c r="D370" s="218" t="s">
        <v>230</v>
      </c>
      <c r="E370" s="219" t="s">
        <v>5876</v>
      </c>
      <c r="F370" s="220" t="s">
        <v>5877</v>
      </c>
      <c r="G370" s="221" t="s">
        <v>4908</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5245</v>
      </c>
    </row>
    <row r="371" s="2" customFormat="1">
      <c r="A371" s="42"/>
      <c r="B371" s="43"/>
      <c r="C371" s="44"/>
      <c r="D371" s="238" t="s">
        <v>323</v>
      </c>
      <c r="E371" s="44"/>
      <c r="F371" s="279" t="s">
        <v>4887</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323</v>
      </c>
      <c r="AU371" s="20" t="s">
        <v>90</v>
      </c>
    </row>
    <row r="372" s="2" customFormat="1" ht="16.5" customHeight="1">
      <c r="A372" s="42"/>
      <c r="B372" s="43"/>
      <c r="C372" s="218" t="s">
        <v>4235</v>
      </c>
      <c r="D372" s="218" t="s">
        <v>230</v>
      </c>
      <c r="E372" s="219" t="s">
        <v>5878</v>
      </c>
      <c r="F372" s="220" t="s">
        <v>5879</v>
      </c>
      <c r="G372" s="221" t="s">
        <v>4908</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5247</v>
      </c>
    </row>
    <row r="373" s="2" customFormat="1" ht="16.5" customHeight="1">
      <c r="A373" s="42"/>
      <c r="B373" s="43"/>
      <c r="C373" s="218" t="s">
        <v>4238</v>
      </c>
      <c r="D373" s="218" t="s">
        <v>230</v>
      </c>
      <c r="E373" s="219" t="s">
        <v>5880</v>
      </c>
      <c r="F373" s="220" t="s">
        <v>5881</v>
      </c>
      <c r="G373" s="221" t="s">
        <v>4974</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5249</v>
      </c>
    </row>
    <row r="374" s="2" customFormat="1">
      <c r="A374" s="42"/>
      <c r="B374" s="43"/>
      <c r="C374" s="44"/>
      <c r="D374" s="238" t="s">
        <v>323</v>
      </c>
      <c r="E374" s="44"/>
      <c r="F374" s="279" t="s">
        <v>4887</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323</v>
      </c>
      <c r="AU374" s="20" t="s">
        <v>90</v>
      </c>
    </row>
    <row r="375" s="2" customFormat="1" ht="16.5" customHeight="1">
      <c r="A375" s="42"/>
      <c r="B375" s="43"/>
      <c r="C375" s="218" t="s">
        <v>4242</v>
      </c>
      <c r="D375" s="218" t="s">
        <v>230</v>
      </c>
      <c r="E375" s="219" t="s">
        <v>5882</v>
      </c>
      <c r="F375" s="220" t="s">
        <v>5883</v>
      </c>
      <c r="G375" s="221" t="s">
        <v>4974</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5251</v>
      </c>
    </row>
    <row r="376" s="2" customFormat="1">
      <c r="A376" s="42"/>
      <c r="B376" s="43"/>
      <c r="C376" s="44"/>
      <c r="D376" s="238" t="s">
        <v>323</v>
      </c>
      <c r="E376" s="44"/>
      <c r="F376" s="279" t="s">
        <v>4887</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323</v>
      </c>
      <c r="AU376" s="20" t="s">
        <v>90</v>
      </c>
    </row>
    <row r="377" s="2" customFormat="1" ht="16.5" customHeight="1">
      <c r="A377" s="42"/>
      <c r="B377" s="43"/>
      <c r="C377" s="218" t="s">
        <v>4245</v>
      </c>
      <c r="D377" s="218" t="s">
        <v>230</v>
      </c>
      <c r="E377" s="219" t="s">
        <v>5884</v>
      </c>
      <c r="F377" s="220" t="s">
        <v>5885</v>
      </c>
      <c r="G377" s="221" t="s">
        <v>4908</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5253</v>
      </c>
    </row>
    <row r="378" s="2" customFormat="1">
      <c r="A378" s="42"/>
      <c r="B378" s="43"/>
      <c r="C378" s="44"/>
      <c r="D378" s="238" t="s">
        <v>323</v>
      </c>
      <c r="E378" s="44"/>
      <c r="F378" s="279" t="s">
        <v>4887</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323</v>
      </c>
      <c r="AU378" s="20" t="s">
        <v>90</v>
      </c>
    </row>
    <row r="379" s="2" customFormat="1" ht="16.5" customHeight="1">
      <c r="A379" s="42"/>
      <c r="B379" s="43"/>
      <c r="C379" s="218" t="s">
        <v>4248</v>
      </c>
      <c r="D379" s="218" t="s">
        <v>230</v>
      </c>
      <c r="E379" s="219" t="s">
        <v>5886</v>
      </c>
      <c r="F379" s="220" t="s">
        <v>5887</v>
      </c>
      <c r="G379" s="221" t="s">
        <v>4974</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5255</v>
      </c>
    </row>
    <row r="380" s="2" customFormat="1">
      <c r="A380" s="42"/>
      <c r="B380" s="43"/>
      <c r="C380" s="44"/>
      <c r="D380" s="238" t="s">
        <v>323</v>
      </c>
      <c r="E380" s="44"/>
      <c r="F380" s="279" t="s">
        <v>4887</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323</v>
      </c>
      <c r="AU380" s="20" t="s">
        <v>90</v>
      </c>
    </row>
    <row r="381" s="2" customFormat="1" ht="16.5" customHeight="1">
      <c r="A381" s="42"/>
      <c r="B381" s="43"/>
      <c r="C381" s="218" t="s">
        <v>4251</v>
      </c>
      <c r="D381" s="218" t="s">
        <v>230</v>
      </c>
      <c r="E381" s="219" t="s">
        <v>5888</v>
      </c>
      <c r="F381" s="220" t="s">
        <v>5889</v>
      </c>
      <c r="G381" s="221" t="s">
        <v>4974</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5257</v>
      </c>
    </row>
    <row r="382" s="2" customFormat="1">
      <c r="A382" s="42"/>
      <c r="B382" s="43"/>
      <c r="C382" s="44"/>
      <c r="D382" s="238" t="s">
        <v>323</v>
      </c>
      <c r="E382" s="44"/>
      <c r="F382" s="279" t="s">
        <v>4887</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323</v>
      </c>
      <c r="AU382" s="20" t="s">
        <v>90</v>
      </c>
    </row>
    <row r="383" s="2" customFormat="1" ht="16.5" customHeight="1">
      <c r="A383" s="42"/>
      <c r="B383" s="43"/>
      <c r="C383" s="218" t="s">
        <v>4254</v>
      </c>
      <c r="D383" s="218" t="s">
        <v>230</v>
      </c>
      <c r="E383" s="219" t="s">
        <v>5890</v>
      </c>
      <c r="F383" s="220" t="s">
        <v>5477</v>
      </c>
      <c r="G383" s="221" t="s">
        <v>1050</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5261</v>
      </c>
    </row>
    <row r="384" s="2" customFormat="1" ht="16.5" customHeight="1">
      <c r="A384" s="42"/>
      <c r="B384" s="43"/>
      <c r="C384" s="218" t="s">
        <v>4257</v>
      </c>
      <c r="D384" s="218" t="s">
        <v>230</v>
      </c>
      <c r="E384" s="219" t="s">
        <v>5891</v>
      </c>
      <c r="F384" s="220" t="s">
        <v>5892</v>
      </c>
      <c r="G384" s="221" t="s">
        <v>4974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5263</v>
      </c>
    </row>
    <row r="385" s="2" customFormat="1">
      <c r="A385" s="42"/>
      <c r="B385" s="43"/>
      <c r="C385" s="44"/>
      <c r="D385" s="238" t="s">
        <v>323</v>
      </c>
      <c r="E385" s="44"/>
      <c r="F385" s="279" t="s">
        <v>4887</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323</v>
      </c>
      <c r="AU385" s="20" t="s">
        <v>90</v>
      </c>
    </row>
    <row r="386" s="2" customFormat="1" ht="16.5" customHeight="1">
      <c r="A386" s="42"/>
      <c r="B386" s="43"/>
      <c r="C386" s="218" t="s">
        <v>4260</v>
      </c>
      <c r="D386" s="218" t="s">
        <v>230</v>
      </c>
      <c r="E386" s="219" t="s">
        <v>5893</v>
      </c>
      <c r="F386" s="220" t="s">
        <v>5894</v>
      </c>
      <c r="G386" s="221" t="s">
        <v>4974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5265</v>
      </c>
    </row>
    <row r="387" s="2" customFormat="1">
      <c r="A387" s="42"/>
      <c r="B387" s="43"/>
      <c r="C387" s="44"/>
      <c r="D387" s="238" t="s">
        <v>323</v>
      </c>
      <c r="E387" s="44"/>
      <c r="F387" s="279" t="s">
        <v>4887</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323</v>
      </c>
      <c r="AU387" s="20" t="s">
        <v>90</v>
      </c>
    </row>
    <row r="388" s="2" customFormat="1" ht="16.5" customHeight="1">
      <c r="A388" s="42"/>
      <c r="B388" s="43"/>
      <c r="C388" s="218" t="s">
        <v>4263</v>
      </c>
      <c r="D388" s="218" t="s">
        <v>230</v>
      </c>
      <c r="E388" s="219" t="s">
        <v>5895</v>
      </c>
      <c r="F388" s="220" t="s">
        <v>5896</v>
      </c>
      <c r="G388" s="221" t="s">
        <v>4908</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5267</v>
      </c>
    </row>
    <row r="389" s="2" customFormat="1">
      <c r="A389" s="42"/>
      <c r="B389" s="43"/>
      <c r="C389" s="44"/>
      <c r="D389" s="238" t="s">
        <v>323</v>
      </c>
      <c r="E389" s="44"/>
      <c r="F389" s="279" t="s">
        <v>4887</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323</v>
      </c>
      <c r="AU389" s="20" t="s">
        <v>90</v>
      </c>
    </row>
    <row r="390" s="2" customFormat="1" ht="16.5" customHeight="1">
      <c r="A390" s="42"/>
      <c r="B390" s="43"/>
      <c r="C390" s="218" t="s">
        <v>4266</v>
      </c>
      <c r="D390" s="218" t="s">
        <v>230</v>
      </c>
      <c r="E390" s="219" t="s">
        <v>5897</v>
      </c>
      <c r="F390" s="220" t="s">
        <v>5898</v>
      </c>
      <c r="G390" s="221" t="s">
        <v>4908</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5269</v>
      </c>
    </row>
    <row r="391" s="2" customFormat="1">
      <c r="A391" s="42"/>
      <c r="B391" s="43"/>
      <c r="C391" s="44"/>
      <c r="D391" s="238" t="s">
        <v>323</v>
      </c>
      <c r="E391" s="44"/>
      <c r="F391" s="279" t="s">
        <v>4887</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323</v>
      </c>
      <c r="AU391" s="20" t="s">
        <v>90</v>
      </c>
    </row>
    <row r="392" s="12" customFormat="1" ht="25.92" customHeight="1">
      <c r="A392" s="12"/>
      <c r="B392" s="202"/>
      <c r="C392" s="203"/>
      <c r="D392" s="204" t="s">
        <v>81</v>
      </c>
      <c r="E392" s="205" t="s">
        <v>5899</v>
      </c>
      <c r="F392" s="205" t="s">
        <v>5899</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4269</v>
      </c>
      <c r="D393" s="218" t="s">
        <v>230</v>
      </c>
      <c r="E393" s="219" t="s">
        <v>5900</v>
      </c>
      <c r="F393" s="220" t="s">
        <v>5901</v>
      </c>
      <c r="G393" s="221" t="s">
        <v>1050</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5273</v>
      </c>
    </row>
    <row r="394" s="2" customFormat="1" ht="16.5" customHeight="1">
      <c r="A394" s="42"/>
      <c r="B394" s="43"/>
      <c r="C394" s="218" t="s">
        <v>4272</v>
      </c>
      <c r="D394" s="218" t="s">
        <v>230</v>
      </c>
      <c r="E394" s="219" t="s">
        <v>5902</v>
      </c>
      <c r="F394" s="220" t="s">
        <v>5903</v>
      </c>
      <c r="G394" s="221" t="s">
        <v>1050</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5275</v>
      </c>
    </row>
    <row r="395" s="2" customFormat="1" ht="16.5" customHeight="1">
      <c r="A395" s="42"/>
      <c r="B395" s="43"/>
      <c r="C395" s="218" t="s">
        <v>4275</v>
      </c>
      <c r="D395" s="218" t="s">
        <v>230</v>
      </c>
      <c r="E395" s="219" t="s">
        <v>5904</v>
      </c>
      <c r="F395" s="220" t="s">
        <v>5905</v>
      </c>
      <c r="G395" s="221" t="s">
        <v>1050</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5906</v>
      </c>
    </row>
    <row r="396" s="2" customFormat="1">
      <c r="A396" s="42"/>
      <c r="B396" s="43"/>
      <c r="C396" s="44"/>
      <c r="D396" s="238" t="s">
        <v>323</v>
      </c>
      <c r="E396" s="44"/>
      <c r="F396" s="279" t="s">
        <v>4887</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323</v>
      </c>
      <c r="AU396" s="20" t="s">
        <v>90</v>
      </c>
    </row>
    <row r="397" s="2" customFormat="1" ht="16.5" customHeight="1">
      <c r="A397" s="42"/>
      <c r="B397" s="43"/>
      <c r="C397" s="218" t="s">
        <v>4278</v>
      </c>
      <c r="D397" s="218" t="s">
        <v>230</v>
      </c>
      <c r="E397" s="219" t="s">
        <v>5907</v>
      </c>
      <c r="F397" s="220" t="s">
        <v>5908</v>
      </c>
      <c r="G397" s="221" t="s">
        <v>1050</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5909</v>
      </c>
    </row>
    <row r="398" s="2" customFormat="1">
      <c r="A398" s="42"/>
      <c r="B398" s="43"/>
      <c r="C398" s="44"/>
      <c r="D398" s="238" t="s">
        <v>323</v>
      </c>
      <c r="E398" s="44"/>
      <c r="F398" s="279" t="s">
        <v>4887</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323</v>
      </c>
      <c r="AU398" s="20" t="s">
        <v>90</v>
      </c>
    </row>
    <row r="399" s="2" customFormat="1" ht="16.5" customHeight="1">
      <c r="A399" s="42"/>
      <c r="B399" s="43"/>
      <c r="C399" s="218" t="s">
        <v>4281</v>
      </c>
      <c r="D399" s="218" t="s">
        <v>230</v>
      </c>
      <c r="E399" s="219" t="s">
        <v>5910</v>
      </c>
      <c r="F399" s="220" t="s">
        <v>5911</v>
      </c>
      <c r="G399" s="221" t="s">
        <v>1050</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5282</v>
      </c>
    </row>
    <row r="400" s="2" customFormat="1" ht="101.25" customHeight="1">
      <c r="A400" s="42"/>
      <c r="B400" s="43"/>
      <c r="C400" s="218" t="s">
        <v>4284</v>
      </c>
      <c r="D400" s="218" t="s">
        <v>230</v>
      </c>
      <c r="E400" s="219" t="s">
        <v>5912</v>
      </c>
      <c r="F400" s="220" t="s">
        <v>5913</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5284</v>
      </c>
    </row>
    <row r="401" s="2" customFormat="1" ht="66.75" customHeight="1">
      <c r="A401" s="42"/>
      <c r="B401" s="43"/>
      <c r="C401" s="218" t="s">
        <v>4287</v>
      </c>
      <c r="D401" s="218" t="s">
        <v>230</v>
      </c>
      <c r="E401" s="219" t="s">
        <v>5914</v>
      </c>
      <c r="F401" s="220" t="s">
        <v>5915</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5286</v>
      </c>
    </row>
    <row r="402" s="2" customFormat="1" ht="78" customHeight="1">
      <c r="A402" s="42"/>
      <c r="B402" s="43"/>
      <c r="C402" s="218" t="s">
        <v>4290</v>
      </c>
      <c r="D402" s="218" t="s">
        <v>230</v>
      </c>
      <c r="E402" s="219" t="s">
        <v>5916</v>
      </c>
      <c r="F402" s="220" t="s">
        <v>5917</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5288</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atWBcc4zAwW5c72sbXXnsk4yXSbne3MRqw8MmzTyHwoG1u5TAWbceN3IkeoiMX2Vtv2nsLlTw3Iw+y2hjbp7uA==" hashValue="dAxIR8k0Q66AX4AdsN+GbzHJDw1I5JZYV29ujWcSkEOpsAElijdDQRshS2QBjuKMKGZnmjGlVTC8XMakarVR8Q=="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5919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5920</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5921</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5922</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5923</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5924</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5925</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5926</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5927</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5928</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5929</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5930</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5931</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601</v>
      </c>
      <c r="F91" s="25"/>
      <c r="G91" s="25"/>
      <c r="H91" s="25"/>
      <c r="I91" s="25"/>
      <c r="J91" s="25"/>
      <c r="K91" s="25"/>
      <c r="L91" s="23"/>
    </row>
    <row r="92" s="1" customFormat="1" ht="12" customHeight="1">
      <c r="B92" s="24"/>
      <c r="C92" s="35" t="s">
        <v>604</v>
      </c>
      <c r="D92" s="25"/>
      <c r="E92" s="25"/>
      <c r="F92" s="25"/>
      <c r="G92" s="25"/>
      <c r="H92" s="25"/>
      <c r="I92" s="25"/>
      <c r="J92" s="25"/>
      <c r="K92" s="25"/>
      <c r="L92" s="23"/>
    </row>
    <row r="93" s="2" customFormat="1" ht="16.5" customHeight="1">
      <c r="A93" s="42"/>
      <c r="B93" s="43"/>
      <c r="C93" s="44"/>
      <c r="D93" s="44"/>
      <c r="E93" s="299" t="s">
        <v>4379</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5918</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5932</v>
      </c>
      <c r="F104" s="205" t="s">
        <v>5933</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5934</v>
      </c>
      <c r="F105" s="220" t="s">
        <v>5935</v>
      </c>
      <c r="G105" s="221" t="s">
        <v>4908</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5936</v>
      </c>
      <c r="F106" s="220" t="s">
        <v>5937</v>
      </c>
      <c r="G106" s="221" t="s">
        <v>4908</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5938</v>
      </c>
      <c r="F107" s="220" t="s">
        <v>5939</v>
      </c>
      <c r="G107" s="221" t="s">
        <v>4908</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5940</v>
      </c>
      <c r="F108" s="220" t="s">
        <v>5941</v>
      </c>
      <c r="G108" s="221" t="s">
        <v>4908</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5942</v>
      </c>
      <c r="F109" s="220" t="s">
        <v>5943</v>
      </c>
      <c r="G109" s="221" t="s">
        <v>4908</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310</v>
      </c>
    </row>
    <row r="110" s="2" customFormat="1" ht="16.5" customHeight="1">
      <c r="A110" s="42"/>
      <c r="B110" s="43"/>
      <c r="C110" s="218" t="s">
        <v>276</v>
      </c>
      <c r="D110" s="218" t="s">
        <v>230</v>
      </c>
      <c r="E110" s="219" t="s">
        <v>5944</v>
      </c>
      <c r="F110" s="220" t="s">
        <v>5945</v>
      </c>
      <c r="G110" s="221" t="s">
        <v>4908</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5946</v>
      </c>
      <c r="F111" s="220" t="s">
        <v>5947</v>
      </c>
      <c r="G111" s="221" t="s">
        <v>4908</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351</v>
      </c>
    </row>
    <row r="112" s="2" customFormat="1" ht="16.5" customHeight="1">
      <c r="A112" s="42"/>
      <c r="B112" s="43"/>
      <c r="C112" s="218" t="s">
        <v>282</v>
      </c>
      <c r="D112" s="218" t="s">
        <v>230</v>
      </c>
      <c r="E112" s="219" t="s">
        <v>5948</v>
      </c>
      <c r="F112" s="220" t="s">
        <v>5949</v>
      </c>
      <c r="G112" s="221" t="s">
        <v>4908</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365</v>
      </c>
    </row>
    <row r="113" s="2" customFormat="1" ht="16.5" customHeight="1">
      <c r="A113" s="42"/>
      <c r="B113" s="43"/>
      <c r="C113" s="218" t="s">
        <v>304</v>
      </c>
      <c r="D113" s="218" t="s">
        <v>230</v>
      </c>
      <c r="E113" s="219" t="s">
        <v>5950</v>
      </c>
      <c r="F113" s="220" t="s">
        <v>5951</v>
      </c>
      <c r="G113" s="221" t="s">
        <v>4908</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16.5" customHeight="1">
      <c r="A114" s="42"/>
      <c r="B114" s="43"/>
      <c r="C114" s="218" t="s">
        <v>310</v>
      </c>
      <c r="D114" s="218" t="s">
        <v>230</v>
      </c>
      <c r="E114" s="219" t="s">
        <v>5952</v>
      </c>
      <c r="F114" s="220" t="s">
        <v>5953</v>
      </c>
      <c r="G114" s="221" t="s">
        <v>4908</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490</v>
      </c>
    </row>
    <row r="115" s="12" customFormat="1" ht="25.92" customHeight="1">
      <c r="A115" s="12"/>
      <c r="B115" s="202"/>
      <c r="C115" s="203"/>
      <c r="D115" s="204" t="s">
        <v>81</v>
      </c>
      <c r="E115" s="205" t="s">
        <v>5954</v>
      </c>
      <c r="F115" s="205" t="s">
        <v>5955</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326</v>
      </c>
      <c r="D116" s="218" t="s">
        <v>230</v>
      </c>
      <c r="E116" s="219" t="s">
        <v>5956</v>
      </c>
      <c r="F116" s="220" t="s">
        <v>5957</v>
      </c>
      <c r="G116" s="221" t="s">
        <v>5958</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501</v>
      </c>
    </row>
    <row r="117" s="2" customFormat="1" ht="16.5" customHeight="1">
      <c r="A117" s="42"/>
      <c r="B117" s="43"/>
      <c r="C117" s="218" t="s">
        <v>8</v>
      </c>
      <c r="D117" s="218" t="s">
        <v>230</v>
      </c>
      <c r="E117" s="219" t="s">
        <v>5959</v>
      </c>
      <c r="F117" s="220" t="s">
        <v>5960</v>
      </c>
      <c r="G117" s="221" t="s">
        <v>4908</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511</v>
      </c>
    </row>
    <row r="118" s="2" customFormat="1" ht="16.5" customHeight="1">
      <c r="A118" s="42"/>
      <c r="B118" s="43"/>
      <c r="C118" s="218" t="s">
        <v>342</v>
      </c>
      <c r="D118" s="218" t="s">
        <v>230</v>
      </c>
      <c r="E118" s="219" t="s">
        <v>5961</v>
      </c>
      <c r="F118" s="220" t="s">
        <v>5962</v>
      </c>
      <c r="G118" s="221" t="s">
        <v>4908</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520</v>
      </c>
    </row>
    <row r="119" s="2" customFormat="1" ht="16.5" customHeight="1">
      <c r="A119" s="42"/>
      <c r="B119" s="43"/>
      <c r="C119" s="218" t="s">
        <v>351</v>
      </c>
      <c r="D119" s="218" t="s">
        <v>230</v>
      </c>
      <c r="E119" s="219" t="s">
        <v>5963</v>
      </c>
      <c r="F119" s="220" t="s">
        <v>5964</v>
      </c>
      <c r="G119" s="221" t="s">
        <v>4908</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529</v>
      </c>
    </row>
    <row r="120" s="2" customFormat="1" ht="16.5" customHeight="1">
      <c r="A120" s="42"/>
      <c r="B120" s="43"/>
      <c r="C120" s="218" t="s">
        <v>356</v>
      </c>
      <c r="D120" s="218" t="s">
        <v>230</v>
      </c>
      <c r="E120" s="219" t="s">
        <v>5965</v>
      </c>
      <c r="F120" s="220" t="s">
        <v>5966</v>
      </c>
      <c r="G120" s="221" t="s">
        <v>4908</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539</v>
      </c>
    </row>
    <row r="121" s="2" customFormat="1" ht="16.5" customHeight="1">
      <c r="A121" s="42"/>
      <c r="B121" s="43"/>
      <c r="C121" s="218" t="s">
        <v>365</v>
      </c>
      <c r="D121" s="218" t="s">
        <v>230</v>
      </c>
      <c r="E121" s="219" t="s">
        <v>5967</v>
      </c>
      <c r="F121" s="220" t="s">
        <v>5968</v>
      </c>
      <c r="G121" s="221" t="s">
        <v>4908</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549</v>
      </c>
    </row>
    <row r="122" s="2" customFormat="1" ht="21.75" customHeight="1">
      <c r="A122" s="42"/>
      <c r="B122" s="43"/>
      <c r="C122" s="218" t="s">
        <v>373</v>
      </c>
      <c r="D122" s="218" t="s">
        <v>230</v>
      </c>
      <c r="E122" s="219" t="s">
        <v>5969</v>
      </c>
      <c r="F122" s="220" t="s">
        <v>5970</v>
      </c>
      <c r="G122" s="221" t="s">
        <v>4908</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560</v>
      </c>
    </row>
    <row r="123" s="2" customFormat="1" ht="16.5" customHeight="1">
      <c r="A123" s="42"/>
      <c r="B123" s="43"/>
      <c r="C123" s="218" t="s">
        <v>315</v>
      </c>
      <c r="D123" s="218" t="s">
        <v>230</v>
      </c>
      <c r="E123" s="219" t="s">
        <v>5971</v>
      </c>
      <c r="F123" s="220" t="s">
        <v>5972</v>
      </c>
      <c r="G123" s="221" t="s">
        <v>4908</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568</v>
      </c>
    </row>
    <row r="124" s="2" customFormat="1" ht="24.15" customHeight="1">
      <c r="A124" s="42"/>
      <c r="B124" s="43"/>
      <c r="C124" s="218" t="s">
        <v>319</v>
      </c>
      <c r="D124" s="218" t="s">
        <v>230</v>
      </c>
      <c r="E124" s="219" t="s">
        <v>5973</v>
      </c>
      <c r="F124" s="220" t="s">
        <v>5974</v>
      </c>
      <c r="G124" s="221" t="s">
        <v>5958</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572</v>
      </c>
    </row>
    <row r="125" s="2" customFormat="1" ht="16.5" customHeight="1">
      <c r="A125" s="42"/>
      <c r="B125" s="43"/>
      <c r="C125" s="218" t="s">
        <v>490</v>
      </c>
      <c r="D125" s="218" t="s">
        <v>230</v>
      </c>
      <c r="E125" s="219" t="s">
        <v>5975</v>
      </c>
      <c r="F125" s="220" t="s">
        <v>5976</v>
      </c>
      <c r="G125" s="221" t="s">
        <v>4908</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580</v>
      </c>
    </row>
    <row r="126" s="2" customFormat="1" ht="16.5" customHeight="1">
      <c r="A126" s="42"/>
      <c r="B126" s="43"/>
      <c r="C126" s="218" t="s">
        <v>7</v>
      </c>
      <c r="D126" s="218" t="s">
        <v>230</v>
      </c>
      <c r="E126" s="219" t="s">
        <v>5977</v>
      </c>
      <c r="F126" s="220" t="s">
        <v>5978</v>
      </c>
      <c r="G126" s="221" t="s">
        <v>4908</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882</v>
      </c>
    </row>
    <row r="127" s="2" customFormat="1" ht="16.5" customHeight="1">
      <c r="A127" s="42"/>
      <c r="B127" s="43"/>
      <c r="C127" s="218" t="s">
        <v>501</v>
      </c>
      <c r="D127" s="218" t="s">
        <v>230</v>
      </c>
      <c r="E127" s="219" t="s">
        <v>5979</v>
      </c>
      <c r="F127" s="220" t="s">
        <v>5980</v>
      </c>
      <c r="G127" s="221" t="s">
        <v>4908</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900</v>
      </c>
    </row>
    <row r="128" s="2" customFormat="1" ht="16.5" customHeight="1">
      <c r="A128" s="42"/>
      <c r="B128" s="43"/>
      <c r="C128" s="218" t="s">
        <v>506</v>
      </c>
      <c r="D128" s="218" t="s">
        <v>230</v>
      </c>
      <c r="E128" s="219" t="s">
        <v>5981</v>
      </c>
      <c r="F128" s="220" t="s">
        <v>5982</v>
      </c>
      <c r="G128" s="221" t="s">
        <v>4908</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915</v>
      </c>
    </row>
    <row r="129" s="2" customFormat="1" ht="16.5" customHeight="1">
      <c r="A129" s="42"/>
      <c r="B129" s="43"/>
      <c r="C129" s="218" t="s">
        <v>511</v>
      </c>
      <c r="D129" s="218" t="s">
        <v>230</v>
      </c>
      <c r="E129" s="219" t="s">
        <v>5983</v>
      </c>
      <c r="F129" s="220" t="s">
        <v>5984</v>
      </c>
      <c r="G129" s="221" t="s">
        <v>4908</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931</v>
      </c>
    </row>
    <row r="130" s="2" customFormat="1" ht="16.5" customHeight="1">
      <c r="A130" s="42"/>
      <c r="B130" s="43"/>
      <c r="C130" s="218" t="s">
        <v>516</v>
      </c>
      <c r="D130" s="218" t="s">
        <v>230</v>
      </c>
      <c r="E130" s="219" t="s">
        <v>5985</v>
      </c>
      <c r="F130" s="220" t="s">
        <v>5986</v>
      </c>
      <c r="G130" s="221" t="s">
        <v>4908</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945</v>
      </c>
    </row>
    <row r="131" s="12" customFormat="1" ht="25.92" customHeight="1">
      <c r="A131" s="12"/>
      <c r="B131" s="202"/>
      <c r="C131" s="203"/>
      <c r="D131" s="204" t="s">
        <v>81</v>
      </c>
      <c r="E131" s="205" t="s">
        <v>5987</v>
      </c>
      <c r="F131" s="205" t="s">
        <v>5988</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520</v>
      </c>
      <c r="D132" s="218" t="s">
        <v>230</v>
      </c>
      <c r="E132" s="219" t="s">
        <v>5989</v>
      </c>
      <c r="F132" s="220" t="s">
        <v>5990</v>
      </c>
      <c r="G132" s="221" t="s">
        <v>4908</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958</v>
      </c>
    </row>
    <row r="133" s="2" customFormat="1" ht="16.5" customHeight="1">
      <c r="A133" s="42"/>
      <c r="B133" s="43"/>
      <c r="C133" s="218" t="s">
        <v>525</v>
      </c>
      <c r="D133" s="218" t="s">
        <v>230</v>
      </c>
      <c r="E133" s="219" t="s">
        <v>5991</v>
      </c>
      <c r="F133" s="220" t="s">
        <v>5992</v>
      </c>
      <c r="G133" s="221" t="s">
        <v>4908</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972</v>
      </c>
    </row>
    <row r="134" s="2" customFormat="1" ht="16.5" customHeight="1">
      <c r="A134" s="42"/>
      <c r="B134" s="43"/>
      <c r="C134" s="218" t="s">
        <v>529</v>
      </c>
      <c r="D134" s="218" t="s">
        <v>230</v>
      </c>
      <c r="E134" s="219" t="s">
        <v>5993</v>
      </c>
      <c r="F134" s="220" t="s">
        <v>5994</v>
      </c>
      <c r="G134" s="221" t="s">
        <v>4908</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988</v>
      </c>
    </row>
    <row r="135" s="2" customFormat="1" ht="16.5" customHeight="1">
      <c r="A135" s="42"/>
      <c r="B135" s="43"/>
      <c r="C135" s="218" t="s">
        <v>534</v>
      </c>
      <c r="D135" s="218" t="s">
        <v>230</v>
      </c>
      <c r="E135" s="219" t="s">
        <v>5995</v>
      </c>
      <c r="F135" s="220" t="s">
        <v>5996</v>
      </c>
      <c r="G135" s="221" t="s">
        <v>4908</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1003</v>
      </c>
    </row>
    <row r="136" s="2" customFormat="1" ht="16.5" customHeight="1">
      <c r="A136" s="42"/>
      <c r="B136" s="43"/>
      <c r="C136" s="218" t="s">
        <v>539</v>
      </c>
      <c r="D136" s="218" t="s">
        <v>230</v>
      </c>
      <c r="E136" s="219" t="s">
        <v>5997</v>
      </c>
      <c r="F136" s="220" t="s">
        <v>5998</v>
      </c>
      <c r="G136" s="221" t="s">
        <v>4908</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1015</v>
      </c>
    </row>
    <row r="137" s="2" customFormat="1" ht="16.5" customHeight="1">
      <c r="A137" s="42"/>
      <c r="B137" s="43"/>
      <c r="C137" s="218" t="s">
        <v>543</v>
      </c>
      <c r="D137" s="218" t="s">
        <v>230</v>
      </c>
      <c r="E137" s="219" t="s">
        <v>5999</v>
      </c>
      <c r="F137" s="220" t="s">
        <v>6000</v>
      </c>
      <c r="G137" s="221" t="s">
        <v>4908</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1027</v>
      </c>
    </row>
    <row r="138" s="12" customFormat="1" ht="25.92" customHeight="1">
      <c r="A138" s="12"/>
      <c r="B138" s="202"/>
      <c r="C138" s="203"/>
      <c r="D138" s="204" t="s">
        <v>81</v>
      </c>
      <c r="E138" s="205" t="s">
        <v>6001</v>
      </c>
      <c r="F138" s="205" t="s">
        <v>6002</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549</v>
      </c>
      <c r="D139" s="218" t="s">
        <v>230</v>
      </c>
      <c r="E139" s="219" t="s">
        <v>6003</v>
      </c>
      <c r="F139" s="220" t="s">
        <v>6004</v>
      </c>
      <c r="G139" s="221" t="s">
        <v>4908</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1037</v>
      </c>
    </row>
    <row r="140" s="2" customFormat="1" ht="16.5" customHeight="1">
      <c r="A140" s="42"/>
      <c r="B140" s="43"/>
      <c r="C140" s="218" t="s">
        <v>555</v>
      </c>
      <c r="D140" s="218" t="s">
        <v>230</v>
      </c>
      <c r="E140" s="219" t="s">
        <v>6005</v>
      </c>
      <c r="F140" s="220" t="s">
        <v>6006</v>
      </c>
      <c r="G140" s="221" t="s">
        <v>4908</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1052</v>
      </c>
    </row>
    <row r="141" s="2" customFormat="1" ht="16.5" customHeight="1">
      <c r="A141" s="42"/>
      <c r="B141" s="43"/>
      <c r="C141" s="218" t="s">
        <v>560</v>
      </c>
      <c r="D141" s="218" t="s">
        <v>230</v>
      </c>
      <c r="E141" s="219" t="s">
        <v>6007</v>
      </c>
      <c r="F141" s="220" t="s">
        <v>6008</v>
      </c>
      <c r="G141" s="221" t="s">
        <v>4908</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1065</v>
      </c>
    </row>
    <row r="142" s="2" customFormat="1" ht="16.5" customHeight="1">
      <c r="A142" s="42"/>
      <c r="B142" s="43"/>
      <c r="C142" s="218" t="s">
        <v>562</v>
      </c>
      <c r="D142" s="218" t="s">
        <v>230</v>
      </c>
      <c r="E142" s="219" t="s">
        <v>6009</v>
      </c>
      <c r="F142" s="220" t="s">
        <v>6010</v>
      </c>
      <c r="G142" s="221" t="s">
        <v>4908</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1076</v>
      </c>
    </row>
    <row r="143" s="12" customFormat="1" ht="25.92" customHeight="1">
      <c r="A143" s="12"/>
      <c r="B143" s="202"/>
      <c r="C143" s="203"/>
      <c r="D143" s="204" t="s">
        <v>81</v>
      </c>
      <c r="E143" s="205" t="s">
        <v>6011</v>
      </c>
      <c r="F143" s="205" t="s">
        <v>5433</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568</v>
      </c>
      <c r="D144" s="218" t="s">
        <v>230</v>
      </c>
      <c r="E144" s="219" t="s">
        <v>6012</v>
      </c>
      <c r="F144" s="220" t="s">
        <v>6013</v>
      </c>
      <c r="G144" s="221" t="s">
        <v>4908</v>
      </c>
      <c r="H144" s="222">
        <v>100</v>
      </c>
      <c r="I144" s="223"/>
      <c r="J144" s="224">
        <f>ROUND(I144*H144,2)</f>
        <v>0</v>
      </c>
      <c r="K144" s="220" t="s">
        <v>6014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1088</v>
      </c>
    </row>
    <row r="145" s="2" customFormat="1" ht="16.5" customHeight="1">
      <c r="A145" s="42"/>
      <c r="B145" s="43"/>
      <c r="C145" s="218" t="s">
        <v>570</v>
      </c>
      <c r="D145" s="218" t="s">
        <v>230</v>
      </c>
      <c r="E145" s="219" t="s">
        <v>6015</v>
      </c>
      <c r="F145" s="220" t="s">
        <v>6016</v>
      </c>
      <c r="G145" s="221" t="s">
        <v>413</v>
      </c>
      <c r="H145" s="222">
        <v>100</v>
      </c>
      <c r="I145" s="223"/>
      <c r="J145" s="224">
        <f>ROUND(I145*H145,2)</f>
        <v>0</v>
      </c>
      <c r="K145" s="220" t="s">
        <v>6014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1743</v>
      </c>
    </row>
    <row r="146" s="2" customFormat="1" ht="16.5" customHeight="1">
      <c r="A146" s="42"/>
      <c r="B146" s="43"/>
      <c r="C146" s="218" t="s">
        <v>572</v>
      </c>
      <c r="D146" s="218" t="s">
        <v>230</v>
      </c>
      <c r="E146" s="219" t="s">
        <v>6017</v>
      </c>
      <c r="F146" s="220" t="s">
        <v>6018</v>
      </c>
      <c r="G146" s="221" t="s">
        <v>6019</v>
      </c>
      <c r="H146" s="222">
        <v>4</v>
      </c>
      <c r="I146" s="223"/>
      <c r="J146" s="224">
        <f>ROUND(I146*H146,2)</f>
        <v>0</v>
      </c>
      <c r="K146" s="220" t="s">
        <v>6014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1752</v>
      </c>
    </row>
    <row r="147" s="2" customFormat="1" ht="16.5" customHeight="1">
      <c r="A147" s="42"/>
      <c r="B147" s="43"/>
      <c r="C147" s="218" t="s">
        <v>574</v>
      </c>
      <c r="D147" s="218" t="s">
        <v>230</v>
      </c>
      <c r="E147" s="219" t="s">
        <v>6020</v>
      </c>
      <c r="F147" s="220" t="s">
        <v>6021</v>
      </c>
      <c r="G147" s="221" t="s">
        <v>6019</v>
      </c>
      <c r="H147" s="222">
        <v>2</v>
      </c>
      <c r="I147" s="223"/>
      <c r="J147" s="224">
        <f>ROUND(I147*H147,2)</f>
        <v>0</v>
      </c>
      <c r="K147" s="220" t="s">
        <v>6014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1761</v>
      </c>
    </row>
    <row r="148" s="2" customFormat="1" ht="16.5" customHeight="1">
      <c r="A148" s="42"/>
      <c r="B148" s="43"/>
      <c r="C148" s="218" t="s">
        <v>580</v>
      </c>
      <c r="D148" s="218" t="s">
        <v>230</v>
      </c>
      <c r="E148" s="219" t="s">
        <v>6022</v>
      </c>
      <c r="F148" s="220" t="s">
        <v>6023</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1769</v>
      </c>
    </row>
    <row r="149" s="2" customFormat="1" ht="16.5" customHeight="1">
      <c r="A149" s="42"/>
      <c r="B149" s="43"/>
      <c r="C149" s="218" t="s">
        <v>585</v>
      </c>
      <c r="D149" s="218" t="s">
        <v>230</v>
      </c>
      <c r="E149" s="219" t="s">
        <v>6024</v>
      </c>
      <c r="F149" s="220" t="s">
        <v>6025</v>
      </c>
      <c r="G149" s="221" t="s">
        <v>4908</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1779</v>
      </c>
    </row>
    <row r="150" s="2" customFormat="1" ht="16.5" customHeight="1">
      <c r="A150" s="42"/>
      <c r="B150" s="43"/>
      <c r="C150" s="218" t="s">
        <v>882</v>
      </c>
      <c r="D150" s="218" t="s">
        <v>230</v>
      </c>
      <c r="E150" s="219" t="s">
        <v>6026</v>
      </c>
      <c r="F150" s="220" t="s">
        <v>6027</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1798</v>
      </c>
    </row>
    <row r="151" s="2" customFormat="1" ht="16.5" customHeight="1">
      <c r="A151" s="42"/>
      <c r="B151" s="43"/>
      <c r="C151" s="218" t="s">
        <v>887</v>
      </c>
      <c r="D151" s="218" t="s">
        <v>230</v>
      </c>
      <c r="E151" s="219" t="s">
        <v>6028</v>
      </c>
      <c r="F151" s="220" t="s">
        <v>6029</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1812</v>
      </c>
    </row>
    <row r="152" s="2" customFormat="1" ht="16.5" customHeight="1">
      <c r="A152" s="42"/>
      <c r="B152" s="43"/>
      <c r="C152" s="218" t="s">
        <v>900</v>
      </c>
      <c r="D152" s="218" t="s">
        <v>230</v>
      </c>
      <c r="E152" s="219" t="s">
        <v>6030</v>
      </c>
      <c r="F152" s="220" t="s">
        <v>6031</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1826</v>
      </c>
    </row>
    <row r="153" s="2" customFormat="1" ht="16.5" customHeight="1">
      <c r="A153" s="42"/>
      <c r="B153" s="43"/>
      <c r="C153" s="218" t="s">
        <v>908</v>
      </c>
      <c r="D153" s="218" t="s">
        <v>230</v>
      </c>
      <c r="E153" s="219" t="s">
        <v>6032</v>
      </c>
      <c r="F153" s="220" t="s">
        <v>6033</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1904</v>
      </c>
    </row>
    <row r="154" s="2" customFormat="1" ht="16.5" customHeight="1">
      <c r="A154" s="42"/>
      <c r="B154" s="43"/>
      <c r="C154" s="218" t="s">
        <v>915</v>
      </c>
      <c r="D154" s="218" t="s">
        <v>230</v>
      </c>
      <c r="E154" s="219" t="s">
        <v>6034</v>
      </c>
      <c r="F154" s="220" t="s">
        <v>6035</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1919</v>
      </c>
    </row>
    <row r="155" s="2" customFormat="1" ht="16.5" customHeight="1">
      <c r="A155" s="42"/>
      <c r="B155" s="43"/>
      <c r="C155" s="218" t="s">
        <v>924</v>
      </c>
      <c r="D155" s="218" t="s">
        <v>230</v>
      </c>
      <c r="E155" s="219" t="s">
        <v>6036</v>
      </c>
      <c r="F155" s="220" t="s">
        <v>6037</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1931</v>
      </c>
    </row>
    <row r="156" s="2" customFormat="1" ht="16.5" customHeight="1">
      <c r="A156" s="42"/>
      <c r="B156" s="43"/>
      <c r="C156" s="218" t="s">
        <v>931</v>
      </c>
      <c r="D156" s="218" t="s">
        <v>230</v>
      </c>
      <c r="E156" s="219" t="s">
        <v>6038</v>
      </c>
      <c r="F156" s="220" t="s">
        <v>6039</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1943</v>
      </c>
    </row>
    <row r="157" s="2" customFormat="1" ht="16.5" customHeight="1">
      <c r="A157" s="42"/>
      <c r="B157" s="43"/>
      <c r="C157" s="218" t="s">
        <v>937</v>
      </c>
      <c r="D157" s="218" t="s">
        <v>230</v>
      </c>
      <c r="E157" s="219" t="s">
        <v>6040</v>
      </c>
      <c r="F157" s="220" t="s">
        <v>6041</v>
      </c>
      <c r="G157" s="221" t="s">
        <v>4908</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1955</v>
      </c>
    </row>
    <row r="158" s="2" customFormat="1" ht="16.5" customHeight="1">
      <c r="A158" s="42"/>
      <c r="B158" s="43"/>
      <c r="C158" s="218" t="s">
        <v>945</v>
      </c>
      <c r="D158" s="218" t="s">
        <v>230</v>
      </c>
      <c r="E158" s="219" t="s">
        <v>6042</v>
      </c>
      <c r="F158" s="220" t="s">
        <v>6043</v>
      </c>
      <c r="G158" s="221" t="s">
        <v>6044</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1967</v>
      </c>
    </row>
    <row r="159" s="2" customFormat="1" ht="16.5" customHeight="1">
      <c r="A159" s="42"/>
      <c r="B159" s="43"/>
      <c r="C159" s="218" t="s">
        <v>951</v>
      </c>
      <c r="D159" s="218" t="s">
        <v>230</v>
      </c>
      <c r="E159" s="219" t="s">
        <v>6045</v>
      </c>
      <c r="F159" s="220" t="s">
        <v>6046</v>
      </c>
      <c r="G159" s="221" t="s">
        <v>1050</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1976</v>
      </c>
    </row>
    <row r="160" s="2" customFormat="1" ht="16.5" customHeight="1">
      <c r="A160" s="42"/>
      <c r="B160" s="43"/>
      <c r="C160" s="218" t="s">
        <v>958</v>
      </c>
      <c r="D160" s="218" t="s">
        <v>230</v>
      </c>
      <c r="E160" s="219" t="s">
        <v>6047</v>
      </c>
      <c r="F160" s="220" t="s">
        <v>6048</v>
      </c>
      <c r="G160" s="221" t="s">
        <v>4908</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1984</v>
      </c>
    </row>
    <row r="161" s="2" customFormat="1" ht="16.5" customHeight="1">
      <c r="A161" s="42"/>
      <c r="B161" s="43"/>
      <c r="C161" s="218" t="s">
        <v>966</v>
      </c>
      <c r="D161" s="218" t="s">
        <v>230</v>
      </c>
      <c r="E161" s="219" t="s">
        <v>6049</v>
      </c>
      <c r="F161" s="220" t="s">
        <v>6050</v>
      </c>
      <c r="G161" s="221" t="s">
        <v>4908</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1992</v>
      </c>
    </row>
    <row r="162" s="2" customFormat="1" ht="16.5" customHeight="1">
      <c r="A162" s="42"/>
      <c r="B162" s="43"/>
      <c r="C162" s="218" t="s">
        <v>972</v>
      </c>
      <c r="D162" s="218" t="s">
        <v>230</v>
      </c>
      <c r="E162" s="219" t="s">
        <v>6051</v>
      </c>
      <c r="F162" s="220" t="s">
        <v>6052</v>
      </c>
      <c r="G162" s="221" t="s">
        <v>4908</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2000</v>
      </c>
    </row>
    <row r="163" s="2" customFormat="1" ht="16.5" customHeight="1">
      <c r="A163" s="42"/>
      <c r="B163" s="43"/>
      <c r="C163" s="218" t="s">
        <v>979</v>
      </c>
      <c r="D163" s="218" t="s">
        <v>230</v>
      </c>
      <c r="E163" s="219" t="s">
        <v>6053</v>
      </c>
      <c r="F163" s="220" t="s">
        <v>6054</v>
      </c>
      <c r="G163" s="221" t="s">
        <v>4908</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2008</v>
      </c>
    </row>
    <row r="164" s="2" customFormat="1" ht="16.5" customHeight="1">
      <c r="A164" s="42"/>
      <c r="B164" s="43"/>
      <c r="C164" s="218" t="s">
        <v>988</v>
      </c>
      <c r="D164" s="218" t="s">
        <v>230</v>
      </c>
      <c r="E164" s="219" t="s">
        <v>6055</v>
      </c>
      <c r="F164" s="220" t="s">
        <v>6056</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2018</v>
      </c>
    </row>
    <row r="165" s="2" customFormat="1" ht="16.5" customHeight="1">
      <c r="A165" s="42"/>
      <c r="B165" s="43"/>
      <c r="C165" s="218" t="s">
        <v>998</v>
      </c>
      <c r="D165" s="218" t="s">
        <v>230</v>
      </c>
      <c r="E165" s="219" t="s">
        <v>6057</v>
      </c>
      <c r="F165" s="220" t="s">
        <v>6058</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2028</v>
      </c>
    </row>
    <row r="166" s="2" customFormat="1" ht="16.5" customHeight="1">
      <c r="A166" s="42"/>
      <c r="B166" s="43"/>
      <c r="C166" s="218" t="s">
        <v>1003</v>
      </c>
      <c r="D166" s="218" t="s">
        <v>230</v>
      </c>
      <c r="E166" s="219" t="s">
        <v>6059</v>
      </c>
      <c r="F166" s="220" t="s">
        <v>6060</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2039</v>
      </c>
    </row>
    <row r="167" s="12" customFormat="1" ht="25.92" customHeight="1">
      <c r="A167" s="12"/>
      <c r="B167" s="202"/>
      <c r="C167" s="203"/>
      <c r="D167" s="204" t="s">
        <v>81</v>
      </c>
      <c r="E167" s="205" t="s">
        <v>6061</v>
      </c>
      <c r="F167" s="205" t="s">
        <v>6062</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1008</v>
      </c>
      <c r="D168" s="218" t="s">
        <v>230</v>
      </c>
      <c r="E168" s="219" t="s">
        <v>6063</v>
      </c>
      <c r="F168" s="220" t="s">
        <v>6064</v>
      </c>
      <c r="G168" s="221" t="s">
        <v>4974</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2048</v>
      </c>
    </row>
    <row r="169" s="2" customFormat="1" ht="16.5" customHeight="1">
      <c r="A169" s="42"/>
      <c r="B169" s="43"/>
      <c r="C169" s="218" t="s">
        <v>1015</v>
      </c>
      <c r="D169" s="218" t="s">
        <v>230</v>
      </c>
      <c r="E169" s="219" t="s">
        <v>6065</v>
      </c>
      <c r="F169" s="220" t="s">
        <v>5426</v>
      </c>
      <c r="G169" s="221" t="s">
        <v>6066</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596</v>
      </c>
    </row>
    <row r="170" s="2" customFormat="1" ht="16.5" customHeight="1">
      <c r="A170" s="42"/>
      <c r="B170" s="43"/>
      <c r="C170" s="218" t="s">
        <v>1022</v>
      </c>
      <c r="D170" s="218" t="s">
        <v>230</v>
      </c>
      <c r="E170" s="219" t="s">
        <v>6067</v>
      </c>
      <c r="F170" s="220" t="s">
        <v>6068</v>
      </c>
      <c r="G170" s="221" t="s">
        <v>4974</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2071</v>
      </c>
    </row>
    <row r="171" s="12" customFormat="1" ht="25.92" customHeight="1">
      <c r="A171" s="12"/>
      <c r="B171" s="202"/>
      <c r="C171" s="203"/>
      <c r="D171" s="204" t="s">
        <v>81</v>
      </c>
      <c r="E171" s="205" t="s">
        <v>6069</v>
      </c>
      <c r="F171" s="205" t="s">
        <v>6070</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1027</v>
      </c>
      <c r="D172" s="218" t="s">
        <v>230</v>
      </c>
      <c r="E172" s="219" t="s">
        <v>6071</v>
      </c>
      <c r="F172" s="220" t="s">
        <v>6072</v>
      </c>
      <c r="G172" s="221" t="s">
        <v>299</v>
      </c>
      <c r="H172" s="222">
        <v>80</v>
      </c>
      <c r="I172" s="223"/>
      <c r="J172" s="224">
        <f>ROUND(I172*H172,2)</f>
        <v>0</v>
      </c>
      <c r="K172" s="220" t="s">
        <v>6014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2084</v>
      </c>
    </row>
    <row r="173" s="2" customFormat="1" ht="16.5" customHeight="1">
      <c r="A173" s="42"/>
      <c r="B173" s="43"/>
      <c r="C173" s="218" t="s">
        <v>1031</v>
      </c>
      <c r="D173" s="218" t="s">
        <v>230</v>
      </c>
      <c r="E173" s="219" t="s">
        <v>6073</v>
      </c>
      <c r="F173" s="220" t="s">
        <v>6074</v>
      </c>
      <c r="G173" s="221" t="s">
        <v>299</v>
      </c>
      <c r="H173" s="222">
        <v>60</v>
      </c>
      <c r="I173" s="223"/>
      <c r="J173" s="224">
        <f>ROUND(I173*H173,2)</f>
        <v>0</v>
      </c>
      <c r="K173" s="220" t="s">
        <v>6014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2097</v>
      </c>
    </row>
    <row r="174" s="2" customFormat="1" ht="16.5" customHeight="1">
      <c r="A174" s="42"/>
      <c r="B174" s="43"/>
      <c r="C174" s="218" t="s">
        <v>1037</v>
      </c>
      <c r="D174" s="218" t="s">
        <v>230</v>
      </c>
      <c r="E174" s="219" t="s">
        <v>6075</v>
      </c>
      <c r="F174" s="220" t="s">
        <v>6076</v>
      </c>
      <c r="G174" s="221" t="s">
        <v>299</v>
      </c>
      <c r="H174" s="222">
        <v>60</v>
      </c>
      <c r="I174" s="223"/>
      <c r="J174" s="224">
        <f>ROUND(I174*H174,2)</f>
        <v>0</v>
      </c>
      <c r="K174" s="220" t="s">
        <v>6014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2108</v>
      </c>
    </row>
    <row r="175" s="2" customFormat="1" ht="16.5" customHeight="1">
      <c r="A175" s="42"/>
      <c r="B175" s="43"/>
      <c r="C175" s="218" t="s">
        <v>1047</v>
      </c>
      <c r="D175" s="218" t="s">
        <v>230</v>
      </c>
      <c r="E175" s="219" t="s">
        <v>6077</v>
      </c>
      <c r="F175" s="220" t="s">
        <v>6078</v>
      </c>
      <c r="G175" s="221" t="s">
        <v>233</v>
      </c>
      <c r="H175" s="222">
        <v>0.59999999999999998</v>
      </c>
      <c r="I175" s="223"/>
      <c r="J175" s="224">
        <f>ROUND(I175*H175,2)</f>
        <v>0</v>
      </c>
      <c r="K175" s="220" t="s">
        <v>6014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2122</v>
      </c>
    </row>
    <row r="176" s="2" customFormat="1" ht="16.5" customHeight="1">
      <c r="A176" s="42"/>
      <c r="B176" s="43"/>
      <c r="C176" s="218" t="s">
        <v>1052</v>
      </c>
      <c r="D176" s="218" t="s">
        <v>230</v>
      </c>
      <c r="E176" s="219" t="s">
        <v>6079</v>
      </c>
      <c r="F176" s="220" t="s">
        <v>6080</v>
      </c>
      <c r="G176" s="221" t="s">
        <v>4908</v>
      </c>
      <c r="H176" s="222">
        <v>600</v>
      </c>
      <c r="I176" s="223"/>
      <c r="J176" s="224">
        <f>ROUND(I176*H176,2)</f>
        <v>0</v>
      </c>
      <c r="K176" s="220" t="s">
        <v>6014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2134</v>
      </c>
    </row>
    <row r="177" s="2" customFormat="1" ht="16.5" customHeight="1">
      <c r="A177" s="42"/>
      <c r="B177" s="43"/>
      <c r="C177" s="218" t="s">
        <v>1059</v>
      </c>
      <c r="D177" s="218" t="s">
        <v>230</v>
      </c>
      <c r="E177" s="219" t="s">
        <v>6081</v>
      </c>
      <c r="F177" s="220" t="s">
        <v>6082</v>
      </c>
      <c r="G177" s="221" t="s">
        <v>413</v>
      </c>
      <c r="H177" s="222">
        <v>5</v>
      </c>
      <c r="I177" s="223"/>
      <c r="J177" s="224">
        <f>ROUND(I177*H177,2)</f>
        <v>0</v>
      </c>
      <c r="K177" s="220" t="s">
        <v>6014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2182</v>
      </c>
    </row>
    <row r="178" s="2" customFormat="1" ht="16.5" customHeight="1">
      <c r="A178" s="42"/>
      <c r="B178" s="43"/>
      <c r="C178" s="218" t="s">
        <v>1065</v>
      </c>
      <c r="D178" s="218" t="s">
        <v>230</v>
      </c>
      <c r="E178" s="219" t="s">
        <v>6083</v>
      </c>
      <c r="F178" s="220" t="s">
        <v>6084</v>
      </c>
      <c r="G178" s="221" t="s">
        <v>299</v>
      </c>
      <c r="H178" s="222">
        <v>80</v>
      </c>
      <c r="I178" s="223"/>
      <c r="J178" s="224">
        <f>ROUND(I178*H178,2)</f>
        <v>0</v>
      </c>
      <c r="K178" s="220" t="s">
        <v>6014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2193</v>
      </c>
    </row>
    <row r="179" s="2" customFormat="1" ht="16.5" customHeight="1">
      <c r="A179" s="42"/>
      <c r="B179" s="43"/>
      <c r="C179" s="218" t="s">
        <v>1071</v>
      </c>
      <c r="D179" s="218" t="s">
        <v>230</v>
      </c>
      <c r="E179" s="219" t="s">
        <v>6085</v>
      </c>
      <c r="F179" s="220" t="s">
        <v>6086</v>
      </c>
      <c r="G179" s="221" t="s">
        <v>299</v>
      </c>
      <c r="H179" s="222">
        <v>1060</v>
      </c>
      <c r="I179" s="223"/>
      <c r="J179" s="224">
        <f>ROUND(I179*H179,2)</f>
        <v>0</v>
      </c>
      <c r="K179" s="220" t="s">
        <v>6014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2204</v>
      </c>
    </row>
    <row r="180" s="2" customFormat="1" ht="16.5" customHeight="1">
      <c r="A180" s="42"/>
      <c r="B180" s="43"/>
      <c r="C180" s="218" t="s">
        <v>1076</v>
      </c>
      <c r="D180" s="218" t="s">
        <v>230</v>
      </c>
      <c r="E180" s="219" t="s">
        <v>6087</v>
      </c>
      <c r="F180" s="220" t="s">
        <v>6088</v>
      </c>
      <c r="G180" s="221" t="s">
        <v>299</v>
      </c>
      <c r="H180" s="222">
        <v>360</v>
      </c>
      <c r="I180" s="223"/>
      <c r="J180" s="224">
        <f>ROUND(I180*H180,2)</f>
        <v>0</v>
      </c>
      <c r="K180" s="220" t="s">
        <v>6014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2214</v>
      </c>
    </row>
    <row r="181" s="2" customFormat="1" ht="16.5" customHeight="1">
      <c r="A181" s="42"/>
      <c r="B181" s="43"/>
      <c r="C181" s="218" t="s">
        <v>1082</v>
      </c>
      <c r="D181" s="218" t="s">
        <v>230</v>
      </c>
      <c r="E181" s="219" t="s">
        <v>6089</v>
      </c>
      <c r="F181" s="220" t="s">
        <v>6090</v>
      </c>
      <c r="G181" s="221" t="s">
        <v>299</v>
      </c>
      <c r="H181" s="222">
        <v>3025</v>
      </c>
      <c r="I181" s="223"/>
      <c r="J181" s="224">
        <f>ROUND(I181*H181,2)</f>
        <v>0</v>
      </c>
      <c r="K181" s="220" t="s">
        <v>6014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2226</v>
      </c>
    </row>
    <row r="182" s="2" customFormat="1" ht="16.5" customHeight="1">
      <c r="A182" s="42"/>
      <c r="B182" s="43"/>
      <c r="C182" s="218" t="s">
        <v>1088</v>
      </c>
      <c r="D182" s="218" t="s">
        <v>230</v>
      </c>
      <c r="E182" s="219" t="s">
        <v>6091</v>
      </c>
      <c r="F182" s="220" t="s">
        <v>6092</v>
      </c>
      <c r="G182" s="221" t="s">
        <v>299</v>
      </c>
      <c r="H182" s="222">
        <v>2555</v>
      </c>
      <c r="I182" s="223"/>
      <c r="J182" s="224">
        <f>ROUND(I182*H182,2)</f>
        <v>0</v>
      </c>
      <c r="K182" s="220" t="s">
        <v>6014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2236</v>
      </c>
    </row>
    <row r="183" s="2" customFormat="1" ht="16.5" customHeight="1">
      <c r="A183" s="42"/>
      <c r="B183" s="43"/>
      <c r="C183" s="218" t="s">
        <v>1739</v>
      </c>
      <c r="D183" s="218" t="s">
        <v>230</v>
      </c>
      <c r="E183" s="219" t="s">
        <v>6093</v>
      </c>
      <c r="F183" s="220" t="s">
        <v>6094</v>
      </c>
      <c r="G183" s="221" t="s">
        <v>299</v>
      </c>
      <c r="H183" s="222">
        <v>710</v>
      </c>
      <c r="I183" s="223"/>
      <c r="J183" s="224">
        <f>ROUND(I183*H183,2)</f>
        <v>0</v>
      </c>
      <c r="K183" s="220" t="s">
        <v>6014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2276</v>
      </c>
    </row>
    <row r="184" s="2" customFormat="1" ht="16.5" customHeight="1">
      <c r="A184" s="42"/>
      <c r="B184" s="43"/>
      <c r="C184" s="218" t="s">
        <v>1743</v>
      </c>
      <c r="D184" s="218" t="s">
        <v>230</v>
      </c>
      <c r="E184" s="219" t="s">
        <v>6095</v>
      </c>
      <c r="F184" s="220" t="s">
        <v>6096</v>
      </c>
      <c r="G184" s="221" t="s">
        <v>413</v>
      </c>
      <c r="H184" s="222">
        <v>600</v>
      </c>
      <c r="I184" s="223"/>
      <c r="J184" s="224">
        <f>ROUND(I184*H184,2)</f>
        <v>0</v>
      </c>
      <c r="K184" s="220" t="s">
        <v>6014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4188</v>
      </c>
    </row>
    <row r="185" s="2" customFormat="1" ht="16.5" customHeight="1">
      <c r="A185" s="42"/>
      <c r="B185" s="43"/>
      <c r="C185" s="218" t="s">
        <v>1746</v>
      </c>
      <c r="D185" s="218" t="s">
        <v>230</v>
      </c>
      <c r="E185" s="219" t="s">
        <v>6097</v>
      </c>
      <c r="F185" s="220" t="s">
        <v>6098</v>
      </c>
      <c r="G185" s="221" t="s">
        <v>413</v>
      </c>
      <c r="H185" s="222">
        <v>1</v>
      </c>
      <c r="I185" s="223"/>
      <c r="J185" s="224">
        <f>ROUND(I185*H185,2)</f>
        <v>0</v>
      </c>
      <c r="K185" s="220" t="s">
        <v>6014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4194</v>
      </c>
    </row>
    <row r="186" s="2" customFormat="1" ht="16.5" customHeight="1">
      <c r="A186" s="42"/>
      <c r="B186" s="43"/>
      <c r="C186" s="218" t="s">
        <v>1752</v>
      </c>
      <c r="D186" s="218" t="s">
        <v>230</v>
      </c>
      <c r="E186" s="219" t="s">
        <v>6099</v>
      </c>
      <c r="F186" s="220" t="s">
        <v>6100</v>
      </c>
      <c r="G186" s="221" t="s">
        <v>4908</v>
      </c>
      <c r="H186" s="222">
        <v>4</v>
      </c>
      <c r="I186" s="223"/>
      <c r="J186" s="224">
        <f>ROUND(I186*H186,2)</f>
        <v>0</v>
      </c>
      <c r="K186" s="220" t="s">
        <v>6014</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4200</v>
      </c>
    </row>
    <row r="187" s="2" customFormat="1" ht="16.5" customHeight="1">
      <c r="A187" s="42"/>
      <c r="B187" s="43"/>
      <c r="C187" s="218" t="s">
        <v>1758</v>
      </c>
      <c r="D187" s="218" t="s">
        <v>230</v>
      </c>
      <c r="E187" s="219" t="s">
        <v>6101</v>
      </c>
      <c r="F187" s="220" t="s">
        <v>6102</v>
      </c>
      <c r="G187" s="221" t="s">
        <v>4908</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4206</v>
      </c>
    </row>
    <row r="188" s="2" customFormat="1" ht="16.5" customHeight="1">
      <c r="A188" s="42"/>
      <c r="B188" s="43"/>
      <c r="C188" s="218" t="s">
        <v>1761</v>
      </c>
      <c r="D188" s="218" t="s">
        <v>230</v>
      </c>
      <c r="E188" s="219" t="s">
        <v>6103</v>
      </c>
      <c r="F188" s="220" t="s">
        <v>6104</v>
      </c>
      <c r="G188" s="221" t="s">
        <v>4908</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4212</v>
      </c>
    </row>
    <row r="189" s="2" customFormat="1" ht="16.5" customHeight="1">
      <c r="A189" s="42"/>
      <c r="B189" s="43"/>
      <c r="C189" s="218" t="s">
        <v>1764</v>
      </c>
      <c r="D189" s="218" t="s">
        <v>230</v>
      </c>
      <c r="E189" s="219" t="s">
        <v>6105</v>
      </c>
      <c r="F189" s="220" t="s">
        <v>6106</v>
      </c>
      <c r="G189" s="221" t="s">
        <v>4908</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4218</v>
      </c>
    </row>
    <row r="190" s="2" customFormat="1" ht="16.5" customHeight="1">
      <c r="A190" s="42"/>
      <c r="B190" s="43"/>
      <c r="C190" s="218" t="s">
        <v>1769</v>
      </c>
      <c r="D190" s="218" t="s">
        <v>230</v>
      </c>
      <c r="E190" s="219" t="s">
        <v>6107</v>
      </c>
      <c r="F190" s="220" t="s">
        <v>6108</v>
      </c>
      <c r="G190" s="221" t="s">
        <v>4908</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4224</v>
      </c>
    </row>
    <row r="191" s="2" customFormat="1" ht="16.5" customHeight="1">
      <c r="A191" s="42"/>
      <c r="B191" s="43"/>
      <c r="C191" s="218" t="s">
        <v>1774</v>
      </c>
      <c r="D191" s="218" t="s">
        <v>230</v>
      </c>
      <c r="E191" s="219" t="s">
        <v>6109</v>
      </c>
      <c r="F191" s="220" t="s">
        <v>6110</v>
      </c>
      <c r="G191" s="221" t="s">
        <v>4908</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2391</v>
      </c>
    </row>
    <row r="192" s="2" customFormat="1" ht="16.5" customHeight="1">
      <c r="A192" s="42"/>
      <c r="B192" s="43"/>
      <c r="C192" s="218" t="s">
        <v>1779</v>
      </c>
      <c r="D192" s="218" t="s">
        <v>230</v>
      </c>
      <c r="E192" s="219" t="s">
        <v>6111</v>
      </c>
      <c r="F192" s="220" t="s">
        <v>6112</v>
      </c>
      <c r="G192" s="221" t="s">
        <v>4908</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4235</v>
      </c>
    </row>
    <row r="193" s="2" customFormat="1" ht="16.5" customHeight="1">
      <c r="A193" s="42"/>
      <c r="B193" s="43"/>
      <c r="C193" s="218" t="s">
        <v>1788</v>
      </c>
      <c r="D193" s="218" t="s">
        <v>230</v>
      </c>
      <c r="E193" s="219" t="s">
        <v>6113</v>
      </c>
      <c r="F193" s="220" t="s">
        <v>6114</v>
      </c>
      <c r="G193" s="221" t="s">
        <v>4908</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4242</v>
      </c>
    </row>
    <row r="194" s="2" customFormat="1" ht="16.5" customHeight="1">
      <c r="A194" s="42"/>
      <c r="B194" s="43"/>
      <c r="C194" s="218" t="s">
        <v>1798</v>
      </c>
      <c r="D194" s="218" t="s">
        <v>230</v>
      </c>
      <c r="E194" s="219" t="s">
        <v>6115</v>
      </c>
      <c r="F194" s="220" t="s">
        <v>6116</v>
      </c>
      <c r="G194" s="221" t="s">
        <v>4908</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4248</v>
      </c>
    </row>
    <row r="195" s="2" customFormat="1" ht="16.5" customHeight="1">
      <c r="A195" s="42"/>
      <c r="B195" s="43"/>
      <c r="C195" s="218" t="s">
        <v>1806</v>
      </c>
      <c r="D195" s="218" t="s">
        <v>230</v>
      </c>
      <c r="E195" s="219" t="s">
        <v>6117</v>
      </c>
      <c r="F195" s="220" t="s">
        <v>6118</v>
      </c>
      <c r="G195" s="221" t="s">
        <v>4908</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4254</v>
      </c>
    </row>
    <row r="196" s="2" customFormat="1" ht="16.5" customHeight="1">
      <c r="A196" s="42"/>
      <c r="B196" s="43"/>
      <c r="C196" s="218" t="s">
        <v>1812</v>
      </c>
      <c r="D196" s="218" t="s">
        <v>230</v>
      </c>
      <c r="E196" s="219" t="s">
        <v>6119</v>
      </c>
      <c r="F196" s="220" t="s">
        <v>6120</v>
      </c>
      <c r="G196" s="221" t="s">
        <v>4908</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4260</v>
      </c>
    </row>
    <row r="197" s="2" customFormat="1" ht="16.5" customHeight="1">
      <c r="A197" s="42"/>
      <c r="B197" s="43"/>
      <c r="C197" s="218" t="s">
        <v>1817</v>
      </c>
      <c r="D197" s="218" t="s">
        <v>230</v>
      </c>
      <c r="E197" s="219" t="s">
        <v>6121</v>
      </c>
      <c r="F197" s="220" t="s">
        <v>6122</v>
      </c>
      <c r="G197" s="221" t="s">
        <v>4908</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4266</v>
      </c>
    </row>
    <row r="198" s="2" customFormat="1" ht="16.5" customHeight="1">
      <c r="A198" s="42"/>
      <c r="B198" s="43"/>
      <c r="C198" s="218" t="s">
        <v>1826</v>
      </c>
      <c r="D198" s="218" t="s">
        <v>230</v>
      </c>
      <c r="E198" s="219" t="s">
        <v>6123</v>
      </c>
      <c r="F198" s="220" t="s">
        <v>6124</v>
      </c>
      <c r="G198" s="221" t="s">
        <v>4908</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4272</v>
      </c>
    </row>
    <row r="199" s="2" customFormat="1" ht="16.5" customHeight="1">
      <c r="A199" s="42"/>
      <c r="B199" s="43"/>
      <c r="C199" s="218" t="s">
        <v>1897</v>
      </c>
      <c r="D199" s="218" t="s">
        <v>230</v>
      </c>
      <c r="E199" s="219" t="s">
        <v>6125</v>
      </c>
      <c r="F199" s="220" t="s">
        <v>6126</v>
      </c>
      <c r="G199" s="221" t="s">
        <v>4908</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4278</v>
      </c>
    </row>
    <row r="200" s="2" customFormat="1" ht="16.5" customHeight="1">
      <c r="A200" s="42"/>
      <c r="B200" s="43"/>
      <c r="C200" s="218" t="s">
        <v>1904</v>
      </c>
      <c r="D200" s="218" t="s">
        <v>230</v>
      </c>
      <c r="E200" s="219" t="s">
        <v>6127</v>
      </c>
      <c r="F200" s="220" t="s">
        <v>6128</v>
      </c>
      <c r="G200" s="221" t="s">
        <v>4908</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4284</v>
      </c>
    </row>
    <row r="201" s="2" customFormat="1" ht="16.5" customHeight="1">
      <c r="A201" s="42"/>
      <c r="B201" s="43"/>
      <c r="C201" s="218" t="s">
        <v>1911</v>
      </c>
      <c r="D201" s="218" t="s">
        <v>230</v>
      </c>
      <c r="E201" s="219" t="s">
        <v>6129</v>
      </c>
      <c r="F201" s="220" t="s">
        <v>6130</v>
      </c>
      <c r="G201" s="221" t="s">
        <v>4908</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4290</v>
      </c>
    </row>
    <row r="202" s="2" customFormat="1" ht="16.5" customHeight="1">
      <c r="A202" s="42"/>
      <c r="B202" s="43"/>
      <c r="C202" s="218" t="s">
        <v>1919</v>
      </c>
      <c r="D202" s="218" t="s">
        <v>230</v>
      </c>
      <c r="E202" s="219" t="s">
        <v>6131</v>
      </c>
      <c r="F202" s="220" t="s">
        <v>6132</v>
      </c>
      <c r="G202" s="221" t="s">
        <v>4908</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4296</v>
      </c>
    </row>
    <row r="203" s="2" customFormat="1" ht="16.5" customHeight="1">
      <c r="A203" s="42"/>
      <c r="B203" s="43"/>
      <c r="C203" s="218" t="s">
        <v>1925</v>
      </c>
      <c r="D203" s="218" t="s">
        <v>230</v>
      </c>
      <c r="E203" s="219" t="s">
        <v>6133</v>
      </c>
      <c r="F203" s="220" t="s">
        <v>6134</v>
      </c>
      <c r="G203" s="221" t="s">
        <v>4908</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4303</v>
      </c>
    </row>
    <row r="204" s="2" customFormat="1" ht="16.5" customHeight="1">
      <c r="A204" s="42"/>
      <c r="B204" s="43"/>
      <c r="C204" s="218" t="s">
        <v>1931</v>
      </c>
      <c r="D204" s="218" t="s">
        <v>230</v>
      </c>
      <c r="E204" s="219" t="s">
        <v>6135</v>
      </c>
      <c r="F204" s="220" t="s">
        <v>6136</v>
      </c>
      <c r="G204" s="221" t="s">
        <v>4908</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4309</v>
      </c>
    </row>
    <row r="205" s="2" customFormat="1" ht="16.5" customHeight="1">
      <c r="A205" s="42"/>
      <c r="B205" s="43"/>
      <c r="C205" s="218" t="s">
        <v>1937</v>
      </c>
      <c r="D205" s="218" t="s">
        <v>230</v>
      </c>
      <c r="E205" s="219" t="s">
        <v>6137</v>
      </c>
      <c r="F205" s="220" t="s">
        <v>6138</v>
      </c>
      <c r="G205" s="221" t="s">
        <v>4908</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4315</v>
      </c>
    </row>
    <row r="206" s="2" customFormat="1" ht="16.5" customHeight="1">
      <c r="A206" s="42"/>
      <c r="B206" s="43"/>
      <c r="C206" s="218" t="s">
        <v>1943</v>
      </c>
      <c r="D206" s="218" t="s">
        <v>230</v>
      </c>
      <c r="E206" s="219" t="s">
        <v>6139</v>
      </c>
      <c r="F206" s="220" t="s">
        <v>6140</v>
      </c>
      <c r="G206" s="221" t="s">
        <v>4908</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4321</v>
      </c>
    </row>
    <row r="207" s="2" customFormat="1" ht="16.5" customHeight="1">
      <c r="A207" s="42"/>
      <c r="B207" s="43"/>
      <c r="C207" s="218" t="s">
        <v>1949</v>
      </c>
      <c r="D207" s="218" t="s">
        <v>230</v>
      </c>
      <c r="E207" s="219" t="s">
        <v>6141</v>
      </c>
      <c r="F207" s="220" t="s">
        <v>6142</v>
      </c>
      <c r="G207" s="221" t="s">
        <v>4908</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4327</v>
      </c>
    </row>
    <row r="208" s="2" customFormat="1" ht="16.5" customHeight="1">
      <c r="A208" s="42"/>
      <c r="B208" s="43"/>
      <c r="C208" s="218" t="s">
        <v>1955</v>
      </c>
      <c r="D208" s="218" t="s">
        <v>230</v>
      </c>
      <c r="E208" s="219" t="s">
        <v>6143</v>
      </c>
      <c r="F208" s="220" t="s">
        <v>6144</v>
      </c>
      <c r="G208" s="221" t="s">
        <v>4908</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4333</v>
      </c>
    </row>
    <row r="209" s="2" customFormat="1" ht="16.5" customHeight="1">
      <c r="A209" s="42"/>
      <c r="B209" s="43"/>
      <c r="C209" s="218" t="s">
        <v>1961</v>
      </c>
      <c r="D209" s="218" t="s">
        <v>230</v>
      </c>
      <c r="E209" s="219" t="s">
        <v>6145</v>
      </c>
      <c r="F209" s="220" t="s">
        <v>6146</v>
      </c>
      <c r="G209" s="221" t="s">
        <v>4908</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4340</v>
      </c>
    </row>
    <row r="210" s="2" customFormat="1" ht="16.5" customHeight="1">
      <c r="A210" s="42"/>
      <c r="B210" s="43"/>
      <c r="C210" s="218" t="s">
        <v>1967</v>
      </c>
      <c r="D210" s="218" t="s">
        <v>230</v>
      </c>
      <c r="E210" s="219" t="s">
        <v>6147</v>
      </c>
      <c r="F210" s="220" t="s">
        <v>6148</v>
      </c>
      <c r="G210" s="221" t="s">
        <v>4908</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4347</v>
      </c>
    </row>
    <row r="211" s="2" customFormat="1" ht="16.5" customHeight="1">
      <c r="A211" s="42"/>
      <c r="B211" s="43"/>
      <c r="C211" s="218" t="s">
        <v>1972</v>
      </c>
      <c r="D211" s="218" t="s">
        <v>230</v>
      </c>
      <c r="E211" s="219" t="s">
        <v>6149</v>
      </c>
      <c r="F211" s="220" t="s">
        <v>6150</v>
      </c>
      <c r="G211" s="221" t="s">
        <v>4908</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4353</v>
      </c>
    </row>
    <row r="212" s="2" customFormat="1" ht="16.5" customHeight="1">
      <c r="A212" s="42"/>
      <c r="B212" s="43"/>
      <c r="C212" s="218" t="s">
        <v>1976</v>
      </c>
      <c r="D212" s="218" t="s">
        <v>230</v>
      </c>
      <c r="E212" s="219" t="s">
        <v>6151</v>
      </c>
      <c r="F212" s="220" t="s">
        <v>6152</v>
      </c>
      <c r="G212" s="221" t="s">
        <v>4908</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5091</v>
      </c>
    </row>
    <row r="213" s="2" customFormat="1" ht="16.5" customHeight="1">
      <c r="A213" s="42"/>
      <c r="B213" s="43"/>
      <c r="C213" s="218" t="s">
        <v>1980</v>
      </c>
      <c r="D213" s="218" t="s">
        <v>230</v>
      </c>
      <c r="E213" s="219" t="s">
        <v>6153</v>
      </c>
      <c r="F213" s="220" t="s">
        <v>6154</v>
      </c>
      <c r="G213" s="221" t="s">
        <v>4908</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5094</v>
      </c>
    </row>
    <row r="214" s="2" customFormat="1" ht="16.5" customHeight="1">
      <c r="A214" s="42"/>
      <c r="B214" s="43"/>
      <c r="C214" s="218" t="s">
        <v>1984</v>
      </c>
      <c r="D214" s="218" t="s">
        <v>230</v>
      </c>
      <c r="E214" s="219" t="s">
        <v>6155</v>
      </c>
      <c r="F214" s="220" t="s">
        <v>6156</v>
      </c>
      <c r="G214" s="221" t="s">
        <v>4908</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5097</v>
      </c>
    </row>
    <row r="215" s="2" customFormat="1" ht="16.5" customHeight="1">
      <c r="A215" s="42"/>
      <c r="B215" s="43"/>
      <c r="C215" s="218" t="s">
        <v>1988</v>
      </c>
      <c r="D215" s="218" t="s">
        <v>230</v>
      </c>
      <c r="E215" s="219" t="s">
        <v>6157</v>
      </c>
      <c r="F215" s="220" t="s">
        <v>6158</v>
      </c>
      <c r="G215" s="221" t="s">
        <v>4908</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5100</v>
      </c>
    </row>
    <row r="216" s="2" customFormat="1" ht="16.5" customHeight="1">
      <c r="A216" s="42"/>
      <c r="B216" s="43"/>
      <c r="C216" s="218" t="s">
        <v>1992</v>
      </c>
      <c r="D216" s="218" t="s">
        <v>230</v>
      </c>
      <c r="E216" s="219" t="s">
        <v>6159</v>
      </c>
      <c r="F216" s="220" t="s">
        <v>6160</v>
      </c>
      <c r="G216" s="221" t="s">
        <v>4908</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5102</v>
      </c>
    </row>
    <row r="217" s="2" customFormat="1" ht="16.5" customHeight="1">
      <c r="A217" s="42"/>
      <c r="B217" s="43"/>
      <c r="C217" s="218" t="s">
        <v>1996</v>
      </c>
      <c r="D217" s="218" t="s">
        <v>230</v>
      </c>
      <c r="E217" s="219" t="s">
        <v>6161</v>
      </c>
      <c r="F217" s="220" t="s">
        <v>6162</v>
      </c>
      <c r="G217" s="221" t="s">
        <v>4908</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5104</v>
      </c>
    </row>
    <row r="218" s="2" customFormat="1" ht="16.5" customHeight="1">
      <c r="A218" s="42"/>
      <c r="B218" s="43"/>
      <c r="C218" s="218" t="s">
        <v>2000</v>
      </c>
      <c r="D218" s="218" t="s">
        <v>230</v>
      </c>
      <c r="E218" s="219" t="s">
        <v>6163</v>
      </c>
      <c r="F218" s="220" t="s">
        <v>6164</v>
      </c>
      <c r="G218" s="221" t="s">
        <v>4908</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5107</v>
      </c>
    </row>
    <row r="219" s="2" customFormat="1" ht="16.5" customHeight="1">
      <c r="A219" s="42"/>
      <c r="B219" s="43"/>
      <c r="C219" s="218" t="s">
        <v>2004</v>
      </c>
      <c r="D219" s="218" t="s">
        <v>230</v>
      </c>
      <c r="E219" s="219" t="s">
        <v>6165</v>
      </c>
      <c r="F219" s="220" t="s">
        <v>6166</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5110</v>
      </c>
    </row>
    <row r="220" s="2" customFormat="1" ht="16.5" customHeight="1">
      <c r="A220" s="42"/>
      <c r="B220" s="43"/>
      <c r="C220" s="218" t="s">
        <v>2008</v>
      </c>
      <c r="D220" s="218" t="s">
        <v>230</v>
      </c>
      <c r="E220" s="219" t="s">
        <v>6167</v>
      </c>
      <c r="F220" s="220" t="s">
        <v>6168</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5113</v>
      </c>
    </row>
    <row r="221" s="12" customFormat="1" ht="25.92" customHeight="1">
      <c r="A221" s="12"/>
      <c r="B221" s="202"/>
      <c r="C221" s="203"/>
      <c r="D221" s="204" t="s">
        <v>81</v>
      </c>
      <c r="E221" s="205" t="s">
        <v>6169</v>
      </c>
      <c r="F221" s="205" t="s">
        <v>6170</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2012</v>
      </c>
      <c r="D222" s="218" t="s">
        <v>230</v>
      </c>
      <c r="E222" s="219" t="s">
        <v>6171</v>
      </c>
      <c r="F222" s="220" t="s">
        <v>6172</v>
      </c>
      <c r="G222" s="221" t="s">
        <v>4974</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5116</v>
      </c>
    </row>
    <row r="223" s="2" customFormat="1" ht="16.5" customHeight="1">
      <c r="A223" s="42"/>
      <c r="B223" s="43"/>
      <c r="C223" s="218" t="s">
        <v>2018</v>
      </c>
      <c r="D223" s="218" t="s">
        <v>230</v>
      </c>
      <c r="E223" s="219" t="s">
        <v>6173</v>
      </c>
      <c r="F223" s="220" t="s">
        <v>6174</v>
      </c>
      <c r="G223" s="221" t="s">
        <v>4974</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5119</v>
      </c>
    </row>
    <row r="224" s="2" customFormat="1">
      <c r="A224" s="42"/>
      <c r="B224" s="43"/>
      <c r="C224" s="44"/>
      <c r="D224" s="238" t="s">
        <v>323</v>
      </c>
      <c r="E224" s="44"/>
      <c r="F224" s="279" t="s">
        <v>4887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323</v>
      </c>
      <c r="AU224" s="20" t="s">
        <v>90</v>
      </c>
    </row>
    <row r="225" s="12" customFormat="1" ht="25.92" customHeight="1">
      <c r="A225" s="12"/>
      <c r="B225" s="202"/>
      <c r="C225" s="203"/>
      <c r="D225" s="204" t="s">
        <v>81</v>
      </c>
      <c r="E225" s="205" t="s">
        <v>6175</v>
      </c>
      <c r="F225" s="205" t="s">
        <v>6176</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2023</v>
      </c>
      <c r="D226" s="218" t="s">
        <v>230</v>
      </c>
      <c r="E226" s="219" t="s">
        <v>6177</v>
      </c>
      <c r="F226" s="220" t="s">
        <v>6178</v>
      </c>
      <c r="G226" s="221" t="s">
        <v>6179</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5122</v>
      </c>
    </row>
    <row r="227" s="2" customFormat="1" ht="16.5" customHeight="1">
      <c r="A227" s="42"/>
      <c r="B227" s="43"/>
      <c r="C227" s="218" t="s">
        <v>2028</v>
      </c>
      <c r="D227" s="218" t="s">
        <v>230</v>
      </c>
      <c r="E227" s="219" t="s">
        <v>6180</v>
      </c>
      <c r="F227" s="220" t="s">
        <v>6181</v>
      </c>
      <c r="G227" s="221" t="s">
        <v>6179</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5124</v>
      </c>
    </row>
    <row r="228" s="12" customFormat="1" ht="25.92" customHeight="1">
      <c r="A228" s="12"/>
      <c r="B228" s="202"/>
      <c r="C228" s="203"/>
      <c r="D228" s="204" t="s">
        <v>81</v>
      </c>
      <c r="E228" s="205" t="s">
        <v>6182</v>
      </c>
      <c r="F228" s="205" t="s">
        <v>6183</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2034</v>
      </c>
      <c r="D229" s="218" t="s">
        <v>230</v>
      </c>
      <c r="E229" s="219" t="s">
        <v>6184</v>
      </c>
      <c r="F229" s="220" t="s">
        <v>6185</v>
      </c>
      <c r="G229" s="221" t="s">
        <v>4974</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5126</v>
      </c>
    </row>
    <row r="230" s="2" customFormat="1">
      <c r="A230" s="42"/>
      <c r="B230" s="43"/>
      <c r="C230" s="44"/>
      <c r="D230" s="238" t="s">
        <v>323</v>
      </c>
      <c r="E230" s="44"/>
      <c r="F230" s="279" t="s">
        <v>4887</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323</v>
      </c>
      <c r="AU230" s="20" t="s">
        <v>90</v>
      </c>
    </row>
    <row r="231" s="2" customFormat="1" ht="16.5" customHeight="1">
      <c r="A231" s="42"/>
      <c r="B231" s="43"/>
      <c r="C231" s="218" t="s">
        <v>2039</v>
      </c>
      <c r="D231" s="218" t="s">
        <v>230</v>
      </c>
      <c r="E231" s="219" t="s">
        <v>6186</v>
      </c>
      <c r="F231" s="220" t="s">
        <v>6187</v>
      </c>
      <c r="G231" s="221" t="s">
        <v>4974</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5128</v>
      </c>
    </row>
    <row r="232" s="2" customFormat="1">
      <c r="A232" s="42"/>
      <c r="B232" s="43"/>
      <c r="C232" s="44"/>
      <c r="D232" s="238" t="s">
        <v>323</v>
      </c>
      <c r="E232" s="44"/>
      <c r="F232" s="279" t="s">
        <v>4887</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323</v>
      </c>
      <c r="AU232" s="20" t="s">
        <v>90</v>
      </c>
    </row>
    <row r="233" s="12" customFormat="1" ht="25.92" customHeight="1">
      <c r="A233" s="12"/>
      <c r="B233" s="202"/>
      <c r="C233" s="203"/>
      <c r="D233" s="204" t="s">
        <v>81</v>
      </c>
      <c r="E233" s="205" t="s">
        <v>6188</v>
      </c>
      <c r="F233" s="205" t="s">
        <v>6189</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2043</v>
      </c>
      <c r="D234" s="218" t="s">
        <v>230</v>
      </c>
      <c r="E234" s="219" t="s">
        <v>6190</v>
      </c>
      <c r="F234" s="220" t="s">
        <v>6191</v>
      </c>
      <c r="G234" s="221" t="s">
        <v>4974</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5131</v>
      </c>
    </row>
    <row r="235" s="2" customFormat="1">
      <c r="A235" s="42"/>
      <c r="B235" s="43"/>
      <c r="C235" s="44"/>
      <c r="D235" s="238" t="s">
        <v>323</v>
      </c>
      <c r="E235" s="44"/>
      <c r="F235" s="279" t="s">
        <v>4887</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323</v>
      </c>
      <c r="AU235" s="20" t="s">
        <v>90</v>
      </c>
    </row>
    <row r="236" s="2" customFormat="1" ht="16.5" customHeight="1">
      <c r="A236" s="42"/>
      <c r="B236" s="43"/>
      <c r="C236" s="218" t="s">
        <v>2048</v>
      </c>
      <c r="D236" s="218" t="s">
        <v>230</v>
      </c>
      <c r="E236" s="219" t="s">
        <v>6192</v>
      </c>
      <c r="F236" s="220" t="s">
        <v>6193</v>
      </c>
      <c r="G236" s="221" t="s">
        <v>4974</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5133</v>
      </c>
    </row>
    <row r="237" s="2" customFormat="1">
      <c r="A237" s="42"/>
      <c r="B237" s="43"/>
      <c r="C237" s="44"/>
      <c r="D237" s="238" t="s">
        <v>323</v>
      </c>
      <c r="E237" s="44"/>
      <c r="F237" s="279" t="s">
        <v>4887</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323</v>
      </c>
      <c r="AU237" s="20" t="s">
        <v>90</v>
      </c>
    </row>
    <row r="238" s="12" customFormat="1" ht="25.92" customHeight="1">
      <c r="A238" s="12"/>
      <c r="B238" s="202"/>
      <c r="C238" s="203"/>
      <c r="D238" s="204" t="s">
        <v>81</v>
      </c>
      <c r="E238" s="205" t="s">
        <v>6194</v>
      </c>
      <c r="F238" s="205" t="s">
        <v>6195</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2053</v>
      </c>
      <c r="D239" s="218" t="s">
        <v>230</v>
      </c>
      <c r="E239" s="219" t="s">
        <v>6196</v>
      </c>
      <c r="F239" s="220" t="s">
        <v>6197</v>
      </c>
      <c r="G239" s="221" t="s">
        <v>4974</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5135</v>
      </c>
    </row>
    <row r="240" s="2" customFormat="1">
      <c r="A240" s="42"/>
      <c r="B240" s="43"/>
      <c r="C240" s="44"/>
      <c r="D240" s="238" t="s">
        <v>323</v>
      </c>
      <c r="E240" s="44"/>
      <c r="F240" s="279" t="s">
        <v>4887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323</v>
      </c>
      <c r="AU240" s="20" t="s">
        <v>90</v>
      </c>
    </row>
    <row r="241" s="2" customFormat="1" ht="16.5" customHeight="1">
      <c r="A241" s="42"/>
      <c r="B241" s="43"/>
      <c r="C241" s="218" t="s">
        <v>596</v>
      </c>
      <c r="D241" s="218" t="s">
        <v>230</v>
      </c>
      <c r="E241" s="219" t="s">
        <v>6198</v>
      </c>
      <c r="F241" s="220" t="s">
        <v>6199</v>
      </c>
      <c r="G241" s="221" t="s">
        <v>4974</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5137</v>
      </c>
    </row>
    <row r="242" s="2" customFormat="1">
      <c r="A242" s="42"/>
      <c r="B242" s="43"/>
      <c r="C242" s="44"/>
      <c r="D242" s="238" t="s">
        <v>323</v>
      </c>
      <c r="E242" s="44"/>
      <c r="F242" s="279" t="s">
        <v>4887</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323</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ijjH7AOGCUpBdDgIZ3QpwNWGkZ3nF4UGCkT7C/hDSnwMQoyNc7IPHmNzWswcXuTP2OtkQ9ntiHxDpvJiFuIIHw==" hashValue="/pqzbe8CAFJjDiKp7gCIyvM2VQwTM7vkHAXgg1fwP0pZX/omkRKMY6u2u7CA6cKbSBWm8/N9Tbdo+Esz5GBBsA=="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6200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5927</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5929</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5930</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6201</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601</v>
      </c>
      <c r="F83" s="25"/>
      <c r="G83" s="25"/>
      <c r="H83" s="25"/>
      <c r="I83" s="25"/>
      <c r="J83" s="25"/>
      <c r="K83" s="25"/>
      <c r="L83" s="23"/>
    </row>
    <row r="84" s="1" customFormat="1" ht="12" customHeight="1">
      <c r="B84" s="24"/>
      <c r="C84" s="35" t="s">
        <v>604</v>
      </c>
      <c r="D84" s="25"/>
      <c r="E84" s="25"/>
      <c r="F84" s="25"/>
      <c r="G84" s="25"/>
      <c r="H84" s="25"/>
      <c r="I84" s="25"/>
      <c r="J84" s="25"/>
      <c r="K84" s="25"/>
      <c r="L84" s="23"/>
    </row>
    <row r="85" s="2" customFormat="1" ht="16.5" customHeight="1">
      <c r="A85" s="42"/>
      <c r="B85" s="43"/>
      <c r="C85" s="44"/>
      <c r="D85" s="44"/>
      <c r="E85" s="299" t="s">
        <v>4379</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5918</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6169</v>
      </c>
      <c r="F96" s="205" t="s">
        <v>6170</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5934</v>
      </c>
      <c r="F97" s="220" t="s">
        <v>6202</v>
      </c>
      <c r="G97" s="221" t="s">
        <v>4974</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5936</v>
      </c>
      <c r="F98" s="220" t="s">
        <v>6203</v>
      </c>
      <c r="G98" s="221" t="s">
        <v>4974</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6182</v>
      </c>
      <c r="F99" s="205" t="s">
        <v>6183</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5938</v>
      </c>
      <c r="F100" s="220" t="s">
        <v>6204</v>
      </c>
      <c r="G100" s="221" t="s">
        <v>4974</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5940</v>
      </c>
      <c r="F101" s="220" t="s">
        <v>6205</v>
      </c>
      <c r="G101" s="221" t="s">
        <v>4974</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6188</v>
      </c>
      <c r="F102" s="205" t="s">
        <v>6189</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5942</v>
      </c>
      <c r="F103" s="220" t="s">
        <v>6191</v>
      </c>
      <c r="G103" s="221" t="s">
        <v>4974</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310</v>
      </c>
    </row>
    <row r="104" s="2" customFormat="1">
      <c r="A104" s="42"/>
      <c r="B104" s="43"/>
      <c r="C104" s="44"/>
      <c r="D104" s="238" t="s">
        <v>323</v>
      </c>
      <c r="E104" s="44"/>
      <c r="F104" s="279" t="s">
        <v>4887</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12" customFormat="1" ht="25.92" customHeight="1">
      <c r="A105" s="12"/>
      <c r="B105" s="202"/>
      <c r="C105" s="203"/>
      <c r="D105" s="204" t="s">
        <v>81</v>
      </c>
      <c r="E105" s="205" t="s">
        <v>6206</v>
      </c>
      <c r="F105" s="205" t="s">
        <v>6207</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5944</v>
      </c>
      <c r="F106" s="220" t="s">
        <v>6208</v>
      </c>
      <c r="G106" s="221" t="s">
        <v>6179</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5946</v>
      </c>
      <c r="F107" s="220" t="s">
        <v>6209</v>
      </c>
      <c r="G107" s="221" t="s">
        <v>4908</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351</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MHZpcnpRPDgzQW5wCV7xJQxM0cT3vhFMYW25szXwOOsd7zaodmvsQyGinbzVDsYZoHFYB9MgkOh7BAXgfAmtVA==" hashValue="6NHKYx/WFdG9giLfRdx8jGBEljyDXDsnJgfhzLb0a2lxkLJWToPnXEHsmEKQXcRfvA7+u2slieQPXz21KN2nLQ=="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6210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ROUND((SUM(BE95:BE240)),  2)</f>
        <v>0</v>
      </c>
      <c r="G37" s="42"/>
      <c r="H37" s="42"/>
      <c r="I37" s="163">
        <v>0.20999999999999999</v>
      </c>
      <c r="J37" s="162">
        <f>ROUND(((SUM(BE95:BE240))*I37),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ROUND((SUM(BF95:BF240)),  2)</f>
        <v>0</v>
      </c>
      <c r="G38" s="42"/>
      <c r="H38" s="42"/>
      <c r="I38" s="163">
        <v>0.12</v>
      </c>
      <c r="J38" s="162">
        <f>ROUND(((SUM(BF95:BF240))*I38),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ROUND((SUM(BG95:BG240)),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ROUND((SUM(BH95:BH240)),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ROUND((SUM(BI95:BI240)),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6211</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6212</v>
      </c>
      <c r="E69" s="183"/>
      <c r="F69" s="183"/>
      <c r="G69" s="183"/>
      <c r="H69" s="183"/>
      <c r="I69" s="183"/>
      <c r="J69" s="184">
        <f>J203</f>
        <v>0</v>
      </c>
      <c r="K69" s="181"/>
      <c r="L69" s="185"/>
      <c r="S69" s="9"/>
      <c r="T69" s="9"/>
      <c r="U69" s="9"/>
      <c r="V69" s="9"/>
      <c r="W69" s="9"/>
      <c r="X69" s="9"/>
      <c r="Y69" s="9"/>
      <c r="Z69" s="9"/>
      <c r="AA69" s="9"/>
      <c r="AB69" s="9"/>
      <c r="AC69" s="9"/>
      <c r="AD69" s="9"/>
      <c r="AE69" s="9"/>
    </row>
    <row r="70" s="9" customFormat="1" ht="24.96" customHeight="1">
      <c r="A70" s="9"/>
      <c r="B70" s="180"/>
      <c r="C70" s="181"/>
      <c r="D70" s="182" t="s">
        <v>6213</v>
      </c>
      <c r="E70" s="183"/>
      <c r="F70" s="183"/>
      <c r="G70" s="183"/>
      <c r="H70" s="183"/>
      <c r="I70" s="183"/>
      <c r="J70" s="184">
        <f>J214</f>
        <v>0</v>
      </c>
      <c r="K70" s="181"/>
      <c r="L70" s="185"/>
      <c r="S70" s="9"/>
      <c r="T70" s="9"/>
      <c r="U70" s="9"/>
      <c r="V70" s="9"/>
      <c r="W70" s="9"/>
      <c r="X70" s="9"/>
      <c r="Y70" s="9"/>
      <c r="Z70" s="9"/>
      <c r="AA70" s="9"/>
      <c r="AB70" s="9"/>
      <c r="AC70" s="9"/>
      <c r="AD70" s="9"/>
      <c r="AE70" s="9"/>
    </row>
    <row r="71" s="9" customFormat="1" ht="24.96" customHeight="1">
      <c r="A71" s="9"/>
      <c r="B71" s="180"/>
      <c r="C71" s="181"/>
      <c r="D71" s="182" t="s">
        <v>4387</v>
      </c>
      <c r="E71" s="183"/>
      <c r="F71" s="183"/>
      <c r="G71" s="183"/>
      <c r="H71" s="183"/>
      <c r="I71" s="183"/>
      <c r="J71" s="184">
        <f>J233</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601</v>
      </c>
      <c r="F83" s="25"/>
      <c r="G83" s="25"/>
      <c r="H83" s="25"/>
      <c r="I83" s="25"/>
      <c r="J83" s="25"/>
      <c r="K83" s="25"/>
      <c r="L83" s="23"/>
    </row>
    <row r="84" s="1" customFormat="1" ht="12" customHeight="1">
      <c r="B84" s="24"/>
      <c r="C84" s="35" t="s">
        <v>604</v>
      </c>
      <c r="D84" s="25"/>
      <c r="E84" s="25"/>
      <c r="F84" s="25"/>
      <c r="G84" s="25"/>
      <c r="H84" s="25"/>
      <c r="I84" s="25"/>
      <c r="J84" s="25"/>
      <c r="K84" s="25"/>
      <c r="L84" s="23"/>
    </row>
    <row r="85" s="2" customFormat="1" ht="16.5" customHeight="1">
      <c r="A85" s="42"/>
      <c r="B85" s="43"/>
      <c r="C85" s="44"/>
      <c r="D85" s="44"/>
      <c r="E85" s="299" t="s">
        <v>4379</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610</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P96+P203+P214+P233</f>
        <v>0</v>
      </c>
      <c r="Q95" s="100"/>
      <c r="R95" s="199">
        <f>R96+R203+R214+R233</f>
        <v>0</v>
      </c>
      <c r="S95" s="100"/>
      <c r="T95" s="200">
        <f>T96+T203+T214+T233</f>
        <v>0</v>
      </c>
      <c r="U95" s="42"/>
      <c r="V95" s="42"/>
      <c r="W95" s="42"/>
      <c r="X95" s="42"/>
      <c r="Y95" s="42"/>
      <c r="Z95" s="42"/>
      <c r="AA95" s="42"/>
      <c r="AB95" s="42"/>
      <c r="AC95" s="42"/>
      <c r="AD95" s="42"/>
      <c r="AE95" s="42"/>
      <c r="AT95" s="20" t="s">
        <v>81</v>
      </c>
      <c r="AU95" s="20" t="s">
        <v>209</v>
      </c>
      <c r="BK95" s="201">
        <f>BK96+BK203+BK214+BK233</f>
        <v>0</v>
      </c>
    </row>
    <row r="96" s="12" customFormat="1" ht="25.92" customHeight="1">
      <c r="A96" s="12"/>
      <c r="B96" s="202"/>
      <c r="C96" s="203"/>
      <c r="D96" s="204" t="s">
        <v>81</v>
      </c>
      <c r="E96" s="205" t="s">
        <v>150</v>
      </c>
      <c r="F96" s="205" t="s">
        <v>6214</v>
      </c>
      <c r="G96" s="203"/>
      <c r="H96" s="203"/>
      <c r="I96" s="206"/>
      <c r="J96" s="207">
        <f>BK96</f>
        <v>0</v>
      </c>
      <c r="K96" s="203"/>
      <c r="L96" s="208"/>
      <c r="M96" s="209"/>
      <c r="N96" s="210"/>
      <c r="O96" s="210"/>
      <c r="P96" s="211">
        <f>SUM(P97:P202)</f>
        <v>0</v>
      </c>
      <c r="Q96" s="210"/>
      <c r="R96" s="211">
        <f>SUM(R97:R202)</f>
        <v>0</v>
      </c>
      <c r="S96" s="210"/>
      <c r="T96" s="212">
        <f>SUM(T97:T202)</f>
        <v>0</v>
      </c>
      <c r="U96" s="12"/>
      <c r="V96" s="12"/>
      <c r="W96" s="12"/>
      <c r="X96" s="12"/>
      <c r="Y96" s="12"/>
      <c r="Z96" s="12"/>
      <c r="AA96" s="12"/>
      <c r="AB96" s="12"/>
      <c r="AC96" s="12"/>
      <c r="AD96" s="12"/>
      <c r="AE96" s="12"/>
      <c r="AR96" s="213" t="s">
        <v>90</v>
      </c>
      <c r="AT96" s="214" t="s">
        <v>81</v>
      </c>
      <c r="AU96" s="214" t="s">
        <v>82</v>
      </c>
      <c r="AY96" s="213" t="s">
        <v>228</v>
      </c>
      <c r="BK96" s="215">
        <f>SUM(BK97:BK202)</f>
        <v>0</v>
      </c>
    </row>
    <row r="97" s="2" customFormat="1" ht="16.5" customHeight="1">
      <c r="A97" s="42"/>
      <c r="B97" s="43"/>
      <c r="C97" s="218" t="s">
        <v>90</v>
      </c>
      <c r="D97" s="218" t="s">
        <v>230</v>
      </c>
      <c r="E97" s="219" t="s">
        <v>6215</v>
      </c>
      <c r="F97" s="220" t="s">
        <v>6216</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6217</v>
      </c>
      <c r="F98" s="220" t="s">
        <v>6218</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6219</v>
      </c>
      <c r="F99" s="220" t="s">
        <v>6220</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6221</v>
      </c>
      <c r="F100" s="220" t="s">
        <v>6222</v>
      </c>
      <c r="G100" s="221" t="s">
        <v>4908</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6223</v>
      </c>
      <c r="F101" s="220" t="s">
        <v>6224</v>
      </c>
      <c r="G101" s="221" t="s">
        <v>4908</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310</v>
      </c>
    </row>
    <row r="102" s="2" customFormat="1" ht="16.5" customHeight="1">
      <c r="A102" s="42"/>
      <c r="B102" s="43"/>
      <c r="C102" s="218" t="s">
        <v>276</v>
      </c>
      <c r="D102" s="218" t="s">
        <v>230</v>
      </c>
      <c r="E102" s="219" t="s">
        <v>6225</v>
      </c>
      <c r="F102" s="220" t="s">
        <v>6226</v>
      </c>
      <c r="G102" s="221" t="s">
        <v>4908</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6227</v>
      </c>
      <c r="F103" s="220" t="s">
        <v>6228</v>
      </c>
      <c r="G103" s="221" t="s">
        <v>4908</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351</v>
      </c>
    </row>
    <row r="104" s="2" customFormat="1" ht="16.5" customHeight="1">
      <c r="A104" s="42"/>
      <c r="B104" s="43"/>
      <c r="C104" s="218" t="s">
        <v>282</v>
      </c>
      <c r="D104" s="218" t="s">
        <v>230</v>
      </c>
      <c r="E104" s="219" t="s">
        <v>6229</v>
      </c>
      <c r="F104" s="220" t="s">
        <v>6230</v>
      </c>
      <c r="G104" s="221" t="s">
        <v>4908</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365</v>
      </c>
    </row>
    <row r="105" s="2" customFormat="1" ht="16.5" customHeight="1">
      <c r="A105" s="42"/>
      <c r="B105" s="43"/>
      <c r="C105" s="218" t="s">
        <v>304</v>
      </c>
      <c r="D105" s="218" t="s">
        <v>230</v>
      </c>
      <c r="E105" s="219" t="s">
        <v>6231</v>
      </c>
      <c r="F105" s="220" t="s">
        <v>6232</v>
      </c>
      <c r="G105" s="221" t="s">
        <v>4908</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315</v>
      </c>
    </row>
    <row r="106" s="2" customFormat="1" ht="16.5" customHeight="1">
      <c r="A106" s="42"/>
      <c r="B106" s="43"/>
      <c r="C106" s="218" t="s">
        <v>310</v>
      </c>
      <c r="D106" s="218" t="s">
        <v>230</v>
      </c>
      <c r="E106" s="219" t="s">
        <v>6233</v>
      </c>
      <c r="F106" s="220" t="s">
        <v>6234</v>
      </c>
      <c r="G106" s="221" t="s">
        <v>4908</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490</v>
      </c>
    </row>
    <row r="107" s="2" customFormat="1" ht="16.5" customHeight="1">
      <c r="A107" s="42"/>
      <c r="B107" s="43"/>
      <c r="C107" s="218" t="s">
        <v>326</v>
      </c>
      <c r="D107" s="218" t="s">
        <v>230</v>
      </c>
      <c r="E107" s="219" t="s">
        <v>6235</v>
      </c>
      <c r="F107" s="220" t="s">
        <v>6236</v>
      </c>
      <c r="G107" s="221" t="s">
        <v>4908</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501</v>
      </c>
    </row>
    <row r="108" s="2" customFormat="1" ht="16.5" customHeight="1">
      <c r="A108" s="42"/>
      <c r="B108" s="43"/>
      <c r="C108" s="218" t="s">
        <v>8</v>
      </c>
      <c r="D108" s="218" t="s">
        <v>230</v>
      </c>
      <c r="E108" s="219" t="s">
        <v>6237</v>
      </c>
      <c r="F108" s="220" t="s">
        <v>6238</v>
      </c>
      <c r="G108" s="221" t="s">
        <v>4908</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511</v>
      </c>
    </row>
    <row r="109" s="2" customFormat="1" ht="16.5" customHeight="1">
      <c r="A109" s="42"/>
      <c r="B109" s="43"/>
      <c r="C109" s="218" t="s">
        <v>342</v>
      </c>
      <c r="D109" s="218" t="s">
        <v>230</v>
      </c>
      <c r="E109" s="219" t="s">
        <v>6239</v>
      </c>
      <c r="F109" s="220" t="s">
        <v>6240</v>
      </c>
      <c r="G109" s="221" t="s">
        <v>4908</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520</v>
      </c>
    </row>
    <row r="110" s="2" customFormat="1" ht="16.5" customHeight="1">
      <c r="A110" s="42"/>
      <c r="B110" s="43"/>
      <c r="C110" s="218" t="s">
        <v>351</v>
      </c>
      <c r="D110" s="218" t="s">
        <v>230</v>
      </c>
      <c r="E110" s="219" t="s">
        <v>6241</v>
      </c>
      <c r="F110" s="220" t="s">
        <v>6242</v>
      </c>
      <c r="G110" s="221" t="s">
        <v>4908</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529</v>
      </c>
    </row>
    <row r="111" s="2" customFormat="1" ht="16.5" customHeight="1">
      <c r="A111" s="42"/>
      <c r="B111" s="43"/>
      <c r="C111" s="218" t="s">
        <v>356</v>
      </c>
      <c r="D111" s="218" t="s">
        <v>230</v>
      </c>
      <c r="E111" s="219" t="s">
        <v>6243</v>
      </c>
      <c r="F111" s="220" t="s">
        <v>6244</v>
      </c>
      <c r="G111" s="221" t="s">
        <v>4908</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539</v>
      </c>
    </row>
    <row r="112" s="2" customFormat="1" ht="16.5" customHeight="1">
      <c r="A112" s="42"/>
      <c r="B112" s="43"/>
      <c r="C112" s="218" t="s">
        <v>365</v>
      </c>
      <c r="D112" s="218" t="s">
        <v>230</v>
      </c>
      <c r="E112" s="219" t="s">
        <v>6245</v>
      </c>
      <c r="F112" s="220" t="s">
        <v>6246</v>
      </c>
      <c r="G112" s="221" t="s">
        <v>4908</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549</v>
      </c>
    </row>
    <row r="113" s="2" customFormat="1" ht="16.5" customHeight="1">
      <c r="A113" s="42"/>
      <c r="B113" s="43"/>
      <c r="C113" s="218" t="s">
        <v>373</v>
      </c>
      <c r="D113" s="218" t="s">
        <v>230</v>
      </c>
      <c r="E113" s="219" t="s">
        <v>6247</v>
      </c>
      <c r="F113" s="220" t="s">
        <v>6248</v>
      </c>
      <c r="G113" s="221" t="s">
        <v>4908</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560</v>
      </c>
    </row>
    <row r="114" s="2" customFormat="1" ht="16.5" customHeight="1">
      <c r="A114" s="42"/>
      <c r="B114" s="43"/>
      <c r="C114" s="218" t="s">
        <v>315</v>
      </c>
      <c r="D114" s="218" t="s">
        <v>230</v>
      </c>
      <c r="E114" s="219" t="s">
        <v>6249</v>
      </c>
      <c r="F114" s="220" t="s">
        <v>6250</v>
      </c>
      <c r="G114" s="221" t="s">
        <v>4908</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568</v>
      </c>
    </row>
    <row r="115" s="2" customFormat="1" ht="16.5" customHeight="1">
      <c r="A115" s="42"/>
      <c r="B115" s="43"/>
      <c r="C115" s="218" t="s">
        <v>319</v>
      </c>
      <c r="D115" s="218" t="s">
        <v>230</v>
      </c>
      <c r="E115" s="219" t="s">
        <v>6251</v>
      </c>
      <c r="F115" s="220" t="s">
        <v>6252</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572</v>
      </c>
    </row>
    <row r="116" s="2" customFormat="1" ht="21.75" customHeight="1">
      <c r="A116" s="42"/>
      <c r="B116" s="43"/>
      <c r="C116" s="218" t="s">
        <v>490</v>
      </c>
      <c r="D116" s="218" t="s">
        <v>230</v>
      </c>
      <c r="E116" s="219" t="s">
        <v>6253</v>
      </c>
      <c r="F116" s="220" t="s">
        <v>6254</v>
      </c>
      <c r="G116" s="221" t="s">
        <v>4908</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580</v>
      </c>
    </row>
    <row r="117" s="2" customFormat="1" ht="21.75" customHeight="1">
      <c r="A117" s="42"/>
      <c r="B117" s="43"/>
      <c r="C117" s="218" t="s">
        <v>7</v>
      </c>
      <c r="D117" s="218" t="s">
        <v>230</v>
      </c>
      <c r="E117" s="219" t="s">
        <v>6255</v>
      </c>
      <c r="F117" s="220" t="s">
        <v>6256</v>
      </c>
      <c r="G117" s="221" t="s">
        <v>4908</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882</v>
      </c>
    </row>
    <row r="118" s="2" customFormat="1" ht="16.5" customHeight="1">
      <c r="A118" s="42"/>
      <c r="B118" s="43"/>
      <c r="C118" s="218" t="s">
        <v>501</v>
      </c>
      <c r="D118" s="218" t="s">
        <v>230</v>
      </c>
      <c r="E118" s="219" t="s">
        <v>6257</v>
      </c>
      <c r="F118" s="220" t="s">
        <v>6258</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900</v>
      </c>
    </row>
    <row r="119" s="2" customFormat="1" ht="21.75" customHeight="1">
      <c r="A119" s="42"/>
      <c r="B119" s="43"/>
      <c r="C119" s="218" t="s">
        <v>506</v>
      </c>
      <c r="D119" s="218" t="s">
        <v>230</v>
      </c>
      <c r="E119" s="219" t="s">
        <v>6259</v>
      </c>
      <c r="F119" s="220" t="s">
        <v>6260</v>
      </c>
      <c r="G119" s="221" t="s">
        <v>4908</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915</v>
      </c>
    </row>
    <row r="120" s="2" customFormat="1" ht="21.75" customHeight="1">
      <c r="A120" s="42"/>
      <c r="B120" s="43"/>
      <c r="C120" s="218" t="s">
        <v>511</v>
      </c>
      <c r="D120" s="218" t="s">
        <v>230</v>
      </c>
      <c r="E120" s="219" t="s">
        <v>6261</v>
      </c>
      <c r="F120" s="220" t="s">
        <v>6262</v>
      </c>
      <c r="G120" s="221" t="s">
        <v>4908</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931</v>
      </c>
    </row>
    <row r="121" s="2" customFormat="1" ht="16.5" customHeight="1">
      <c r="A121" s="42"/>
      <c r="B121" s="43"/>
      <c r="C121" s="218" t="s">
        <v>516</v>
      </c>
      <c r="D121" s="218" t="s">
        <v>230</v>
      </c>
      <c r="E121" s="219" t="s">
        <v>6263</v>
      </c>
      <c r="F121" s="220" t="s">
        <v>6264</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945</v>
      </c>
    </row>
    <row r="122" s="2" customFormat="1" ht="16.5" customHeight="1">
      <c r="A122" s="42"/>
      <c r="B122" s="43"/>
      <c r="C122" s="218" t="s">
        <v>520</v>
      </c>
      <c r="D122" s="218" t="s">
        <v>230</v>
      </c>
      <c r="E122" s="219" t="s">
        <v>6265</v>
      </c>
      <c r="F122" s="220" t="s">
        <v>6266</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958</v>
      </c>
    </row>
    <row r="123" s="2" customFormat="1" ht="16.5" customHeight="1">
      <c r="A123" s="42"/>
      <c r="B123" s="43"/>
      <c r="C123" s="218" t="s">
        <v>525</v>
      </c>
      <c r="D123" s="218" t="s">
        <v>230</v>
      </c>
      <c r="E123" s="219" t="s">
        <v>6267</v>
      </c>
      <c r="F123" s="220" t="s">
        <v>6268</v>
      </c>
      <c r="G123" s="221" t="s">
        <v>4908</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972</v>
      </c>
    </row>
    <row r="124" s="2" customFormat="1" ht="16.5" customHeight="1">
      <c r="A124" s="42"/>
      <c r="B124" s="43"/>
      <c r="C124" s="218" t="s">
        <v>529</v>
      </c>
      <c r="D124" s="218" t="s">
        <v>230</v>
      </c>
      <c r="E124" s="219" t="s">
        <v>6269</v>
      </c>
      <c r="F124" s="220" t="s">
        <v>6270</v>
      </c>
      <c r="G124" s="221" t="s">
        <v>4908</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988</v>
      </c>
    </row>
    <row r="125" s="2" customFormat="1" ht="16.5" customHeight="1">
      <c r="A125" s="42"/>
      <c r="B125" s="43"/>
      <c r="C125" s="218" t="s">
        <v>534</v>
      </c>
      <c r="D125" s="218" t="s">
        <v>230</v>
      </c>
      <c r="E125" s="219" t="s">
        <v>6271</v>
      </c>
      <c r="F125" s="220" t="s">
        <v>6272</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1003</v>
      </c>
    </row>
    <row r="126" s="2" customFormat="1" ht="16.5" customHeight="1">
      <c r="A126" s="42"/>
      <c r="B126" s="43"/>
      <c r="C126" s="218" t="s">
        <v>539</v>
      </c>
      <c r="D126" s="218" t="s">
        <v>230</v>
      </c>
      <c r="E126" s="219" t="s">
        <v>6273</v>
      </c>
      <c r="F126" s="220" t="s">
        <v>6274</v>
      </c>
      <c r="G126" s="221" t="s">
        <v>4908</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1015</v>
      </c>
    </row>
    <row r="127" s="2" customFormat="1" ht="16.5" customHeight="1">
      <c r="A127" s="42"/>
      <c r="B127" s="43"/>
      <c r="C127" s="218" t="s">
        <v>543</v>
      </c>
      <c r="D127" s="218" t="s">
        <v>230</v>
      </c>
      <c r="E127" s="219" t="s">
        <v>6275</v>
      </c>
      <c r="F127" s="220" t="s">
        <v>6276</v>
      </c>
      <c r="G127" s="221" t="s">
        <v>4908</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1027</v>
      </c>
    </row>
    <row r="128" s="2" customFormat="1" ht="16.5" customHeight="1">
      <c r="A128" s="42"/>
      <c r="B128" s="43"/>
      <c r="C128" s="218" t="s">
        <v>549</v>
      </c>
      <c r="D128" s="218" t="s">
        <v>230</v>
      </c>
      <c r="E128" s="219" t="s">
        <v>6277</v>
      </c>
      <c r="F128" s="220" t="s">
        <v>6278</v>
      </c>
      <c r="G128" s="221" t="s">
        <v>4908</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1037</v>
      </c>
    </row>
    <row r="129" s="2" customFormat="1" ht="16.5" customHeight="1">
      <c r="A129" s="42"/>
      <c r="B129" s="43"/>
      <c r="C129" s="218" t="s">
        <v>555</v>
      </c>
      <c r="D129" s="218" t="s">
        <v>230</v>
      </c>
      <c r="E129" s="219" t="s">
        <v>6279</v>
      </c>
      <c r="F129" s="220" t="s">
        <v>6280</v>
      </c>
      <c r="G129" s="221" t="s">
        <v>4908</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1052</v>
      </c>
    </row>
    <row r="130" s="2" customFormat="1" ht="16.5" customHeight="1">
      <c r="A130" s="42"/>
      <c r="B130" s="43"/>
      <c r="C130" s="218" t="s">
        <v>560</v>
      </c>
      <c r="D130" s="218" t="s">
        <v>230</v>
      </c>
      <c r="E130" s="219" t="s">
        <v>6281</v>
      </c>
      <c r="F130" s="220" t="s">
        <v>6282</v>
      </c>
      <c r="G130" s="221" t="s">
        <v>4908</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1065</v>
      </c>
    </row>
    <row r="131" s="2" customFormat="1" ht="16.5" customHeight="1">
      <c r="A131" s="42"/>
      <c r="B131" s="43"/>
      <c r="C131" s="218" t="s">
        <v>562</v>
      </c>
      <c r="D131" s="218" t="s">
        <v>230</v>
      </c>
      <c r="E131" s="219" t="s">
        <v>6283</v>
      </c>
      <c r="F131" s="220" t="s">
        <v>6284</v>
      </c>
      <c r="G131" s="221" t="s">
        <v>4908</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1076</v>
      </c>
    </row>
    <row r="132" s="2" customFormat="1" ht="16.5" customHeight="1">
      <c r="A132" s="42"/>
      <c r="B132" s="43"/>
      <c r="C132" s="218" t="s">
        <v>568</v>
      </c>
      <c r="D132" s="218" t="s">
        <v>230</v>
      </c>
      <c r="E132" s="219" t="s">
        <v>6285</v>
      </c>
      <c r="F132" s="220" t="s">
        <v>6286</v>
      </c>
      <c r="G132" s="221" t="s">
        <v>4908</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1088</v>
      </c>
    </row>
    <row r="133" s="2" customFormat="1" ht="16.5" customHeight="1">
      <c r="A133" s="42"/>
      <c r="B133" s="43"/>
      <c r="C133" s="218" t="s">
        <v>570</v>
      </c>
      <c r="D133" s="218" t="s">
        <v>230</v>
      </c>
      <c r="E133" s="219" t="s">
        <v>6287</v>
      </c>
      <c r="F133" s="220" t="s">
        <v>6288</v>
      </c>
      <c r="G133" s="221" t="s">
        <v>4908</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1743</v>
      </c>
    </row>
    <row r="134" s="2" customFormat="1" ht="16.5" customHeight="1">
      <c r="A134" s="42"/>
      <c r="B134" s="43"/>
      <c r="C134" s="218" t="s">
        <v>572</v>
      </c>
      <c r="D134" s="218" t="s">
        <v>230</v>
      </c>
      <c r="E134" s="219" t="s">
        <v>6289</v>
      </c>
      <c r="F134" s="220" t="s">
        <v>6290</v>
      </c>
      <c r="G134" s="221" t="s">
        <v>4908</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1752</v>
      </c>
    </row>
    <row r="135" s="2" customFormat="1" ht="16.5" customHeight="1">
      <c r="A135" s="42"/>
      <c r="B135" s="43"/>
      <c r="C135" s="218" t="s">
        <v>574</v>
      </c>
      <c r="D135" s="218" t="s">
        <v>230</v>
      </c>
      <c r="E135" s="219" t="s">
        <v>6291</v>
      </c>
      <c r="F135" s="220" t="s">
        <v>6292</v>
      </c>
      <c r="G135" s="221" t="s">
        <v>4908</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1761</v>
      </c>
    </row>
    <row r="136" s="2" customFormat="1" ht="16.5" customHeight="1">
      <c r="A136" s="42"/>
      <c r="B136" s="43"/>
      <c r="C136" s="218" t="s">
        <v>580</v>
      </c>
      <c r="D136" s="218" t="s">
        <v>230</v>
      </c>
      <c r="E136" s="219" t="s">
        <v>6293</v>
      </c>
      <c r="F136" s="220" t="s">
        <v>6294</v>
      </c>
      <c r="G136" s="221" t="s">
        <v>4908</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1769</v>
      </c>
    </row>
    <row r="137" s="2" customFormat="1" ht="16.5" customHeight="1">
      <c r="A137" s="42"/>
      <c r="B137" s="43"/>
      <c r="C137" s="218" t="s">
        <v>585</v>
      </c>
      <c r="D137" s="218" t="s">
        <v>230</v>
      </c>
      <c r="E137" s="219" t="s">
        <v>6295</v>
      </c>
      <c r="F137" s="220" t="s">
        <v>6296</v>
      </c>
      <c r="G137" s="221" t="s">
        <v>4908</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1779</v>
      </c>
    </row>
    <row r="138" s="2" customFormat="1" ht="16.5" customHeight="1">
      <c r="A138" s="42"/>
      <c r="B138" s="43"/>
      <c r="C138" s="218" t="s">
        <v>882</v>
      </c>
      <c r="D138" s="218" t="s">
        <v>230</v>
      </c>
      <c r="E138" s="219" t="s">
        <v>6297</v>
      </c>
      <c r="F138" s="220" t="s">
        <v>6298</v>
      </c>
      <c r="G138" s="221" t="s">
        <v>4908</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1798</v>
      </c>
    </row>
    <row r="139" s="2" customFormat="1" ht="16.5" customHeight="1">
      <c r="A139" s="42"/>
      <c r="B139" s="43"/>
      <c r="C139" s="218" t="s">
        <v>887</v>
      </c>
      <c r="D139" s="218" t="s">
        <v>230</v>
      </c>
      <c r="E139" s="219" t="s">
        <v>6299</v>
      </c>
      <c r="F139" s="220" t="s">
        <v>6300</v>
      </c>
      <c r="G139" s="221" t="s">
        <v>4908</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1812</v>
      </c>
    </row>
    <row r="140" s="2" customFormat="1" ht="16.5" customHeight="1">
      <c r="A140" s="42"/>
      <c r="B140" s="43"/>
      <c r="C140" s="218" t="s">
        <v>900</v>
      </c>
      <c r="D140" s="218" t="s">
        <v>230</v>
      </c>
      <c r="E140" s="219" t="s">
        <v>6301</v>
      </c>
      <c r="F140" s="220" t="s">
        <v>6302</v>
      </c>
      <c r="G140" s="221" t="s">
        <v>4908</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1826</v>
      </c>
    </row>
    <row r="141" s="2" customFormat="1" ht="16.5" customHeight="1">
      <c r="A141" s="42"/>
      <c r="B141" s="43"/>
      <c r="C141" s="218" t="s">
        <v>908</v>
      </c>
      <c r="D141" s="218" t="s">
        <v>230</v>
      </c>
      <c r="E141" s="219" t="s">
        <v>6303</v>
      </c>
      <c r="F141" s="220" t="s">
        <v>6304</v>
      </c>
      <c r="G141" s="221" t="s">
        <v>4908</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1904</v>
      </c>
    </row>
    <row r="142" s="2" customFormat="1" ht="16.5" customHeight="1">
      <c r="A142" s="42"/>
      <c r="B142" s="43"/>
      <c r="C142" s="218" t="s">
        <v>915</v>
      </c>
      <c r="D142" s="218" t="s">
        <v>230</v>
      </c>
      <c r="E142" s="219" t="s">
        <v>6305</v>
      </c>
      <c r="F142" s="220" t="s">
        <v>6306</v>
      </c>
      <c r="G142" s="221" t="s">
        <v>4908</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1919</v>
      </c>
    </row>
    <row r="143" s="2" customFormat="1" ht="16.5" customHeight="1">
      <c r="A143" s="42"/>
      <c r="B143" s="43"/>
      <c r="C143" s="218" t="s">
        <v>924</v>
      </c>
      <c r="D143" s="218" t="s">
        <v>230</v>
      </c>
      <c r="E143" s="219" t="s">
        <v>6307</v>
      </c>
      <c r="F143" s="220" t="s">
        <v>6308</v>
      </c>
      <c r="G143" s="221" t="s">
        <v>4908</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1931</v>
      </c>
    </row>
    <row r="144" s="2" customFormat="1" ht="16.5" customHeight="1">
      <c r="A144" s="42"/>
      <c r="B144" s="43"/>
      <c r="C144" s="218" t="s">
        <v>931</v>
      </c>
      <c r="D144" s="218" t="s">
        <v>230</v>
      </c>
      <c r="E144" s="219" t="s">
        <v>6309</v>
      </c>
      <c r="F144" s="220" t="s">
        <v>6310</v>
      </c>
      <c r="G144" s="221" t="s">
        <v>4908</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1943</v>
      </c>
    </row>
    <row r="145" s="2" customFormat="1" ht="16.5" customHeight="1">
      <c r="A145" s="42"/>
      <c r="B145" s="43"/>
      <c r="C145" s="218" t="s">
        <v>937</v>
      </c>
      <c r="D145" s="218" t="s">
        <v>230</v>
      </c>
      <c r="E145" s="219" t="s">
        <v>6311</v>
      </c>
      <c r="F145" s="220" t="s">
        <v>6312</v>
      </c>
      <c r="G145" s="221" t="s">
        <v>4908</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1955</v>
      </c>
    </row>
    <row r="146" s="2" customFormat="1" ht="16.5" customHeight="1">
      <c r="A146" s="42"/>
      <c r="B146" s="43"/>
      <c r="C146" s="218" t="s">
        <v>945</v>
      </c>
      <c r="D146" s="218" t="s">
        <v>230</v>
      </c>
      <c r="E146" s="219" t="s">
        <v>6313</v>
      </c>
      <c r="F146" s="220" t="s">
        <v>6314</v>
      </c>
      <c r="G146" s="221" t="s">
        <v>4908</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1967</v>
      </c>
    </row>
    <row r="147" s="2" customFormat="1" ht="16.5" customHeight="1">
      <c r="A147" s="42"/>
      <c r="B147" s="43"/>
      <c r="C147" s="218" t="s">
        <v>951</v>
      </c>
      <c r="D147" s="218" t="s">
        <v>230</v>
      </c>
      <c r="E147" s="219" t="s">
        <v>6315</v>
      </c>
      <c r="F147" s="220" t="s">
        <v>6316</v>
      </c>
      <c r="G147" s="221" t="s">
        <v>4908</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1976</v>
      </c>
    </row>
    <row r="148" s="2" customFormat="1" ht="16.5" customHeight="1">
      <c r="A148" s="42"/>
      <c r="B148" s="43"/>
      <c r="C148" s="218" t="s">
        <v>958</v>
      </c>
      <c r="D148" s="218" t="s">
        <v>230</v>
      </c>
      <c r="E148" s="219" t="s">
        <v>6317</v>
      </c>
      <c r="F148" s="220" t="s">
        <v>6318</v>
      </c>
      <c r="G148" s="221" t="s">
        <v>4908</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1984</v>
      </c>
    </row>
    <row r="149" s="2" customFormat="1" ht="16.5" customHeight="1">
      <c r="A149" s="42"/>
      <c r="B149" s="43"/>
      <c r="C149" s="218" t="s">
        <v>988</v>
      </c>
      <c r="D149" s="218" t="s">
        <v>230</v>
      </c>
      <c r="E149" s="219" t="s">
        <v>6319</v>
      </c>
      <c r="F149" s="220" t="s">
        <v>6320</v>
      </c>
      <c r="G149" s="221" t="s">
        <v>4908</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2018</v>
      </c>
    </row>
    <row r="150" s="2" customFormat="1" ht="16.5" customHeight="1">
      <c r="A150" s="42"/>
      <c r="B150" s="43"/>
      <c r="C150" s="218" t="s">
        <v>998</v>
      </c>
      <c r="D150" s="218" t="s">
        <v>230</v>
      </c>
      <c r="E150" s="219" t="s">
        <v>6321</v>
      </c>
      <c r="F150" s="220" t="s">
        <v>6322</v>
      </c>
      <c r="G150" s="221" t="s">
        <v>4908</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2028</v>
      </c>
    </row>
    <row r="151" s="2" customFormat="1" ht="16.5" customHeight="1">
      <c r="A151" s="42"/>
      <c r="B151" s="43"/>
      <c r="C151" s="218" t="s">
        <v>1003</v>
      </c>
      <c r="D151" s="218" t="s">
        <v>230</v>
      </c>
      <c r="E151" s="219" t="s">
        <v>6323</v>
      </c>
      <c r="F151" s="220" t="s">
        <v>6324</v>
      </c>
      <c r="G151" s="221" t="s">
        <v>4908</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2039</v>
      </c>
    </row>
    <row r="152" s="2" customFormat="1" ht="16.5" customHeight="1">
      <c r="A152" s="42"/>
      <c r="B152" s="43"/>
      <c r="C152" s="218" t="s">
        <v>1008</v>
      </c>
      <c r="D152" s="218" t="s">
        <v>230</v>
      </c>
      <c r="E152" s="219" t="s">
        <v>6325</v>
      </c>
      <c r="F152" s="220" t="s">
        <v>6326</v>
      </c>
      <c r="G152" s="221" t="s">
        <v>4908</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2048</v>
      </c>
    </row>
    <row r="153" s="2" customFormat="1" ht="16.5" customHeight="1">
      <c r="A153" s="42"/>
      <c r="B153" s="43"/>
      <c r="C153" s="218" t="s">
        <v>1015</v>
      </c>
      <c r="D153" s="218" t="s">
        <v>230</v>
      </c>
      <c r="E153" s="219" t="s">
        <v>6327</v>
      </c>
      <c r="F153" s="220" t="s">
        <v>6328</v>
      </c>
      <c r="G153" s="221" t="s">
        <v>4908</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596</v>
      </c>
    </row>
    <row r="154" s="2" customFormat="1" ht="16.5" customHeight="1">
      <c r="A154" s="42"/>
      <c r="B154" s="43"/>
      <c r="C154" s="218" t="s">
        <v>1022</v>
      </c>
      <c r="D154" s="218" t="s">
        <v>230</v>
      </c>
      <c r="E154" s="219" t="s">
        <v>6329</v>
      </c>
      <c r="F154" s="220" t="s">
        <v>6330</v>
      </c>
      <c r="G154" s="221" t="s">
        <v>4908</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2071</v>
      </c>
    </row>
    <row r="155" s="2" customFormat="1" ht="16.5" customHeight="1">
      <c r="A155" s="42"/>
      <c r="B155" s="43"/>
      <c r="C155" s="218" t="s">
        <v>1027</v>
      </c>
      <c r="D155" s="218" t="s">
        <v>230</v>
      </c>
      <c r="E155" s="219" t="s">
        <v>6331</v>
      </c>
      <c r="F155" s="220" t="s">
        <v>6332</v>
      </c>
      <c r="G155" s="221" t="s">
        <v>4908</v>
      </c>
      <c r="H155" s="222">
        <v>3</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2084</v>
      </c>
    </row>
    <row r="156" s="2" customFormat="1" ht="16.5" customHeight="1">
      <c r="A156" s="42"/>
      <c r="B156" s="43"/>
      <c r="C156" s="218" t="s">
        <v>1031</v>
      </c>
      <c r="D156" s="218" t="s">
        <v>230</v>
      </c>
      <c r="E156" s="219" t="s">
        <v>6333</v>
      </c>
      <c r="F156" s="220" t="s">
        <v>6334</v>
      </c>
      <c r="G156" s="221" t="s">
        <v>299</v>
      </c>
      <c r="H156" s="222">
        <v>72</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2097</v>
      </c>
    </row>
    <row r="157" s="2" customFormat="1" ht="16.5" customHeight="1">
      <c r="A157" s="42"/>
      <c r="B157" s="43"/>
      <c r="C157" s="218" t="s">
        <v>1037</v>
      </c>
      <c r="D157" s="218" t="s">
        <v>230</v>
      </c>
      <c r="E157" s="219" t="s">
        <v>6335</v>
      </c>
      <c r="F157" s="220" t="s">
        <v>6336</v>
      </c>
      <c r="G157" s="221" t="s">
        <v>299</v>
      </c>
      <c r="H157" s="222">
        <v>157.5</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2108</v>
      </c>
    </row>
    <row r="158" s="2" customFormat="1" ht="16.5" customHeight="1">
      <c r="A158" s="42"/>
      <c r="B158" s="43"/>
      <c r="C158" s="218" t="s">
        <v>1047</v>
      </c>
      <c r="D158" s="218" t="s">
        <v>230</v>
      </c>
      <c r="E158" s="219" t="s">
        <v>6337</v>
      </c>
      <c r="F158" s="220" t="s">
        <v>6338</v>
      </c>
      <c r="G158" s="221" t="s">
        <v>299</v>
      </c>
      <c r="H158" s="222">
        <v>3525</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2122</v>
      </c>
    </row>
    <row r="159" s="2" customFormat="1" ht="16.5" customHeight="1">
      <c r="A159" s="42"/>
      <c r="B159" s="43"/>
      <c r="C159" s="218" t="s">
        <v>1052</v>
      </c>
      <c r="D159" s="218" t="s">
        <v>230</v>
      </c>
      <c r="E159" s="219" t="s">
        <v>6339</v>
      </c>
      <c r="F159" s="220" t="s">
        <v>6340</v>
      </c>
      <c r="G159" s="221" t="s">
        <v>299</v>
      </c>
      <c r="H159" s="222">
        <v>540</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2134</v>
      </c>
    </row>
    <row r="160" s="2" customFormat="1" ht="16.5" customHeight="1">
      <c r="A160" s="42"/>
      <c r="B160" s="43"/>
      <c r="C160" s="218" t="s">
        <v>1059</v>
      </c>
      <c r="D160" s="218" t="s">
        <v>230</v>
      </c>
      <c r="E160" s="219" t="s">
        <v>6341</v>
      </c>
      <c r="F160" s="220" t="s">
        <v>6342</v>
      </c>
      <c r="G160" s="221" t="s">
        <v>299</v>
      </c>
      <c r="H160" s="222">
        <v>3375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2182</v>
      </c>
    </row>
    <row r="161" s="2" customFormat="1" ht="16.5" customHeight="1">
      <c r="A161" s="42"/>
      <c r="B161" s="43"/>
      <c r="C161" s="218" t="s">
        <v>1065</v>
      </c>
      <c r="D161" s="218" t="s">
        <v>230</v>
      </c>
      <c r="E161" s="219" t="s">
        <v>6343</v>
      </c>
      <c r="F161" s="220" t="s">
        <v>6344</v>
      </c>
      <c r="G161" s="221" t="s">
        <v>299</v>
      </c>
      <c r="H161" s="222">
        <v>15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2193</v>
      </c>
    </row>
    <row r="162" s="2" customFormat="1" ht="16.5" customHeight="1">
      <c r="A162" s="42"/>
      <c r="B162" s="43"/>
      <c r="C162" s="218" t="s">
        <v>1071</v>
      </c>
      <c r="D162" s="218" t="s">
        <v>230</v>
      </c>
      <c r="E162" s="219" t="s">
        <v>6345</v>
      </c>
      <c r="F162" s="220" t="s">
        <v>6346</v>
      </c>
      <c r="G162" s="221" t="s">
        <v>299</v>
      </c>
      <c r="H162" s="222">
        <v>465</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2204</v>
      </c>
    </row>
    <row r="163" s="2" customFormat="1" ht="16.5" customHeight="1">
      <c r="A163" s="42"/>
      <c r="B163" s="43"/>
      <c r="C163" s="218" t="s">
        <v>1076</v>
      </c>
      <c r="D163" s="218" t="s">
        <v>230</v>
      </c>
      <c r="E163" s="219" t="s">
        <v>6347</v>
      </c>
      <c r="F163" s="220" t="s">
        <v>6348</v>
      </c>
      <c r="G163" s="221" t="s">
        <v>299</v>
      </c>
      <c r="H163" s="222">
        <v>90</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2214</v>
      </c>
    </row>
    <row r="164" s="2" customFormat="1">
      <c r="A164" s="42"/>
      <c r="B164" s="43"/>
      <c r="C164" s="44"/>
      <c r="D164" s="238" t="s">
        <v>323</v>
      </c>
      <c r="E164" s="44"/>
      <c r="F164" s="279" t="s">
        <v>6349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323</v>
      </c>
      <c r="AU164" s="20" t="s">
        <v>90</v>
      </c>
    </row>
    <row r="165" s="2" customFormat="1" ht="16.5" customHeight="1">
      <c r="A165" s="42"/>
      <c r="B165" s="43"/>
      <c r="C165" s="218" t="s">
        <v>1082</v>
      </c>
      <c r="D165" s="218" t="s">
        <v>230</v>
      </c>
      <c r="E165" s="219" t="s">
        <v>6350</v>
      </c>
      <c r="F165" s="220" t="s">
        <v>6351</v>
      </c>
      <c r="G165" s="221" t="s">
        <v>299</v>
      </c>
      <c r="H165" s="222">
        <v>375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2226</v>
      </c>
    </row>
    <row r="166" s="2" customFormat="1">
      <c r="A166" s="42"/>
      <c r="B166" s="43"/>
      <c r="C166" s="44"/>
      <c r="D166" s="238" t="s">
        <v>323</v>
      </c>
      <c r="E166" s="44"/>
      <c r="F166" s="279" t="s">
        <v>6352</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90</v>
      </c>
    </row>
    <row r="167" s="2" customFormat="1" ht="16.5" customHeight="1">
      <c r="A167" s="42"/>
      <c r="B167" s="43"/>
      <c r="C167" s="218" t="s">
        <v>1088</v>
      </c>
      <c r="D167" s="218" t="s">
        <v>230</v>
      </c>
      <c r="E167" s="219" t="s">
        <v>6353</v>
      </c>
      <c r="F167" s="220" t="s">
        <v>6354</v>
      </c>
      <c r="G167" s="221" t="s">
        <v>299</v>
      </c>
      <c r="H167" s="222">
        <v>105</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2236</v>
      </c>
    </row>
    <row r="168" s="2" customFormat="1">
      <c r="A168" s="42"/>
      <c r="B168" s="43"/>
      <c r="C168" s="44"/>
      <c r="D168" s="238" t="s">
        <v>323</v>
      </c>
      <c r="E168" s="44"/>
      <c r="F168" s="279" t="s">
        <v>6355</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90</v>
      </c>
    </row>
    <row r="169" s="2" customFormat="1" ht="16.5" customHeight="1">
      <c r="A169" s="42"/>
      <c r="B169" s="43"/>
      <c r="C169" s="218" t="s">
        <v>1739</v>
      </c>
      <c r="D169" s="218" t="s">
        <v>230</v>
      </c>
      <c r="E169" s="219" t="s">
        <v>6356</v>
      </c>
      <c r="F169" s="220" t="s">
        <v>6357</v>
      </c>
      <c r="G169" s="221" t="s">
        <v>299</v>
      </c>
      <c r="H169" s="222">
        <v>15</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2276</v>
      </c>
    </row>
    <row r="170" s="2" customFormat="1">
      <c r="A170" s="42"/>
      <c r="B170" s="43"/>
      <c r="C170" s="44"/>
      <c r="D170" s="238" t="s">
        <v>323</v>
      </c>
      <c r="E170" s="44"/>
      <c r="F170" s="279" t="s">
        <v>6358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90</v>
      </c>
    </row>
    <row r="171" s="2" customFormat="1" ht="16.5" customHeight="1">
      <c r="A171" s="42"/>
      <c r="B171" s="43"/>
      <c r="C171" s="218" t="s">
        <v>1743</v>
      </c>
      <c r="D171" s="218" t="s">
        <v>230</v>
      </c>
      <c r="E171" s="219" t="s">
        <v>6359</v>
      </c>
      <c r="F171" s="220" t="s">
        <v>6360</v>
      </c>
      <c r="G171" s="221" t="s">
        <v>299</v>
      </c>
      <c r="H171" s="222">
        <v>15</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4188</v>
      </c>
    </row>
    <row r="172" s="2" customFormat="1">
      <c r="A172" s="42"/>
      <c r="B172" s="43"/>
      <c r="C172" s="44"/>
      <c r="D172" s="238" t="s">
        <v>323</v>
      </c>
      <c r="E172" s="44"/>
      <c r="F172" s="279" t="s">
        <v>6361</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90</v>
      </c>
    </row>
    <row r="173" s="2" customFormat="1" ht="16.5" customHeight="1">
      <c r="A173" s="42"/>
      <c r="B173" s="43"/>
      <c r="C173" s="218" t="s">
        <v>1746</v>
      </c>
      <c r="D173" s="218" t="s">
        <v>230</v>
      </c>
      <c r="E173" s="219" t="s">
        <v>6362</v>
      </c>
      <c r="F173" s="220" t="s">
        <v>6363</v>
      </c>
      <c r="G173" s="221" t="s">
        <v>299</v>
      </c>
      <c r="H173" s="222">
        <v>2175</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4194</v>
      </c>
    </row>
    <row r="174" s="2" customFormat="1">
      <c r="A174" s="42"/>
      <c r="B174" s="43"/>
      <c r="C174" s="44"/>
      <c r="D174" s="238" t="s">
        <v>323</v>
      </c>
      <c r="E174" s="44"/>
      <c r="F174" s="279" t="s">
        <v>6364</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90</v>
      </c>
    </row>
    <row r="175" s="2" customFormat="1" ht="16.5" customHeight="1">
      <c r="A175" s="42"/>
      <c r="B175" s="43"/>
      <c r="C175" s="218" t="s">
        <v>2122</v>
      </c>
      <c r="D175" s="218" t="s">
        <v>230</v>
      </c>
      <c r="E175" s="219" t="s">
        <v>6365</v>
      </c>
      <c r="F175" s="220" t="s">
        <v>6366</v>
      </c>
      <c r="G175" s="221" t="s">
        <v>299</v>
      </c>
      <c r="H175" s="222">
        <v>140</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6367</v>
      </c>
    </row>
    <row r="176" s="2" customFormat="1">
      <c r="A176" s="42"/>
      <c r="B176" s="43"/>
      <c r="C176" s="44"/>
      <c r="D176" s="238" t="s">
        <v>323</v>
      </c>
      <c r="E176" s="44"/>
      <c r="F176" s="279" t="s">
        <v>6368</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323</v>
      </c>
      <c r="AU176" s="20" t="s">
        <v>90</v>
      </c>
    </row>
    <row r="177" s="2" customFormat="1" ht="16.5" customHeight="1">
      <c r="A177" s="42"/>
      <c r="B177" s="43"/>
      <c r="C177" s="218" t="s">
        <v>1752</v>
      </c>
      <c r="D177" s="218" t="s">
        <v>230</v>
      </c>
      <c r="E177" s="219" t="s">
        <v>6369</v>
      </c>
      <c r="F177" s="220" t="s">
        <v>6370</v>
      </c>
      <c r="G177" s="221" t="s">
        <v>299</v>
      </c>
      <c r="H177" s="222">
        <v>975</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4200</v>
      </c>
    </row>
    <row r="178" s="2" customFormat="1" ht="16.5" customHeight="1">
      <c r="A178" s="42"/>
      <c r="B178" s="43"/>
      <c r="C178" s="218" t="s">
        <v>1758</v>
      </c>
      <c r="D178" s="218" t="s">
        <v>230</v>
      </c>
      <c r="E178" s="219" t="s">
        <v>6371</v>
      </c>
      <c r="F178" s="220" t="s">
        <v>6372</v>
      </c>
      <c r="G178" s="221" t="s">
        <v>299</v>
      </c>
      <c r="H178" s="222">
        <v>105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4206</v>
      </c>
    </row>
    <row r="179" s="2" customFormat="1" ht="16.5" customHeight="1">
      <c r="A179" s="42"/>
      <c r="B179" s="43"/>
      <c r="C179" s="218" t="s">
        <v>1761</v>
      </c>
      <c r="D179" s="218" t="s">
        <v>230</v>
      </c>
      <c r="E179" s="219" t="s">
        <v>6373</v>
      </c>
      <c r="F179" s="220" t="s">
        <v>6374</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4212</v>
      </c>
    </row>
    <row r="180" s="2" customFormat="1">
      <c r="A180" s="42"/>
      <c r="B180" s="43"/>
      <c r="C180" s="44"/>
      <c r="D180" s="238" t="s">
        <v>323</v>
      </c>
      <c r="E180" s="44"/>
      <c r="F180" s="279" t="s">
        <v>6375</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90</v>
      </c>
    </row>
    <row r="181" s="2" customFormat="1" ht="16.5" customHeight="1">
      <c r="A181" s="42"/>
      <c r="B181" s="43"/>
      <c r="C181" s="218" t="s">
        <v>1764</v>
      </c>
      <c r="D181" s="218" t="s">
        <v>230</v>
      </c>
      <c r="E181" s="219" t="s">
        <v>6376</v>
      </c>
      <c r="F181" s="220" t="s">
        <v>6377</v>
      </c>
      <c r="G181" s="221" t="s">
        <v>299</v>
      </c>
      <c r="H181" s="222">
        <v>105</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4218</v>
      </c>
    </row>
    <row r="182" s="2" customFormat="1">
      <c r="A182" s="42"/>
      <c r="B182" s="43"/>
      <c r="C182" s="44"/>
      <c r="D182" s="238" t="s">
        <v>323</v>
      </c>
      <c r="E182" s="44"/>
      <c r="F182" s="279" t="s">
        <v>6378</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323</v>
      </c>
      <c r="AU182" s="20" t="s">
        <v>90</v>
      </c>
    </row>
    <row r="183" s="2" customFormat="1" ht="16.5" customHeight="1">
      <c r="A183" s="42"/>
      <c r="B183" s="43"/>
      <c r="C183" s="218" t="s">
        <v>1769</v>
      </c>
      <c r="D183" s="218" t="s">
        <v>230</v>
      </c>
      <c r="E183" s="219" t="s">
        <v>6379</v>
      </c>
      <c r="F183" s="220" t="s">
        <v>6380</v>
      </c>
      <c r="G183" s="221" t="s">
        <v>299</v>
      </c>
      <c r="H183" s="222">
        <v>292.5</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4224</v>
      </c>
    </row>
    <row r="184" s="2" customFormat="1" ht="16.5" customHeight="1">
      <c r="A184" s="42"/>
      <c r="B184" s="43"/>
      <c r="C184" s="218" t="s">
        <v>1774</v>
      </c>
      <c r="D184" s="218" t="s">
        <v>230</v>
      </c>
      <c r="E184" s="219" t="s">
        <v>6381</v>
      </c>
      <c r="F184" s="220" t="s">
        <v>6382</v>
      </c>
      <c r="G184" s="221" t="s">
        <v>299</v>
      </c>
      <c r="H184" s="222">
        <v>315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2391</v>
      </c>
    </row>
    <row r="185" s="2" customFormat="1" ht="16.5" customHeight="1">
      <c r="A185" s="42"/>
      <c r="B185" s="43"/>
      <c r="C185" s="218" t="s">
        <v>1779</v>
      </c>
      <c r="D185" s="218" t="s">
        <v>230</v>
      </c>
      <c r="E185" s="219" t="s">
        <v>6383</v>
      </c>
      <c r="F185" s="220" t="s">
        <v>6384</v>
      </c>
      <c r="G185" s="221" t="s">
        <v>299</v>
      </c>
      <c r="H185" s="222">
        <v>390</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4235</v>
      </c>
    </row>
    <row r="186" s="2" customFormat="1" ht="16.5" customHeight="1">
      <c r="A186" s="42"/>
      <c r="B186" s="43"/>
      <c r="C186" s="218" t="s">
        <v>1788</v>
      </c>
      <c r="D186" s="218" t="s">
        <v>230</v>
      </c>
      <c r="E186" s="219" t="s">
        <v>6385</v>
      </c>
      <c r="F186" s="220" t="s">
        <v>6386</v>
      </c>
      <c r="G186" s="221" t="s">
        <v>4908</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4242</v>
      </c>
    </row>
    <row r="187" s="2" customFormat="1" ht="16.5" customHeight="1">
      <c r="A187" s="42"/>
      <c r="B187" s="43"/>
      <c r="C187" s="218" t="s">
        <v>1798</v>
      </c>
      <c r="D187" s="218" t="s">
        <v>230</v>
      </c>
      <c r="E187" s="219" t="s">
        <v>6387</v>
      </c>
      <c r="F187" s="220" t="s">
        <v>6388</v>
      </c>
      <c r="G187" s="221" t="s">
        <v>4908</v>
      </c>
      <c r="H187" s="222">
        <v>4</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4248</v>
      </c>
    </row>
    <row r="188" s="2" customFormat="1" ht="16.5" customHeight="1">
      <c r="A188" s="42"/>
      <c r="B188" s="43"/>
      <c r="C188" s="218" t="s">
        <v>1806</v>
      </c>
      <c r="D188" s="218" t="s">
        <v>230</v>
      </c>
      <c r="E188" s="219" t="s">
        <v>6389</v>
      </c>
      <c r="F188" s="220" t="s">
        <v>6390</v>
      </c>
      <c r="G188" s="221" t="s">
        <v>299</v>
      </c>
      <c r="H188" s="222">
        <v>315</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4254</v>
      </c>
    </row>
    <row r="189" s="2" customFormat="1" ht="16.5" customHeight="1">
      <c r="A189" s="42"/>
      <c r="B189" s="43"/>
      <c r="C189" s="218" t="s">
        <v>1812</v>
      </c>
      <c r="D189" s="218" t="s">
        <v>230</v>
      </c>
      <c r="E189" s="219" t="s">
        <v>6391</v>
      </c>
      <c r="F189" s="220" t="s">
        <v>6392</v>
      </c>
      <c r="G189" s="221" t="s">
        <v>299</v>
      </c>
      <c r="H189" s="222">
        <v>30</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4260</v>
      </c>
    </row>
    <row r="190" s="2" customFormat="1" ht="16.5" customHeight="1">
      <c r="A190" s="42"/>
      <c r="B190" s="43"/>
      <c r="C190" s="218" t="s">
        <v>1817</v>
      </c>
      <c r="D190" s="218" t="s">
        <v>230</v>
      </c>
      <c r="E190" s="219" t="s">
        <v>6393</v>
      </c>
      <c r="F190" s="220" t="s">
        <v>6394</v>
      </c>
      <c r="G190" s="221" t="s">
        <v>299</v>
      </c>
      <c r="H190" s="222">
        <v>450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4266</v>
      </c>
    </row>
    <row r="191" s="2" customFormat="1" ht="16.5" customHeight="1">
      <c r="A191" s="42"/>
      <c r="B191" s="43"/>
      <c r="C191" s="218" t="s">
        <v>1826</v>
      </c>
      <c r="D191" s="218" t="s">
        <v>230</v>
      </c>
      <c r="E191" s="219" t="s">
        <v>6395</v>
      </c>
      <c r="F191" s="220" t="s">
        <v>6396</v>
      </c>
      <c r="G191" s="221" t="s">
        <v>299</v>
      </c>
      <c r="H191" s="222">
        <v>375</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4272</v>
      </c>
    </row>
    <row r="192" s="2" customFormat="1" ht="16.5" customHeight="1">
      <c r="A192" s="42"/>
      <c r="B192" s="43"/>
      <c r="C192" s="218" t="s">
        <v>1897</v>
      </c>
      <c r="D192" s="218" t="s">
        <v>230</v>
      </c>
      <c r="E192" s="219" t="s">
        <v>6397</v>
      </c>
      <c r="F192" s="220" t="s">
        <v>6398</v>
      </c>
      <c r="G192" s="221" t="s">
        <v>299</v>
      </c>
      <c r="H192" s="222">
        <v>30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4278</v>
      </c>
    </row>
    <row r="193" s="2" customFormat="1" ht="16.5" customHeight="1">
      <c r="A193" s="42"/>
      <c r="B193" s="43"/>
      <c r="C193" s="218" t="s">
        <v>1904</v>
      </c>
      <c r="D193" s="218" t="s">
        <v>230</v>
      </c>
      <c r="E193" s="219" t="s">
        <v>6399</v>
      </c>
      <c r="F193" s="220" t="s">
        <v>6400</v>
      </c>
      <c r="G193" s="221" t="s">
        <v>299</v>
      </c>
      <c r="H193" s="222">
        <v>1275</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4284</v>
      </c>
    </row>
    <row r="194" s="2" customFormat="1">
      <c r="A194" s="42"/>
      <c r="B194" s="43"/>
      <c r="C194" s="44"/>
      <c r="D194" s="238" t="s">
        <v>323</v>
      </c>
      <c r="E194" s="44"/>
      <c r="F194" s="279" t="s">
        <v>6401</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323</v>
      </c>
      <c r="AU194" s="20" t="s">
        <v>90</v>
      </c>
    </row>
    <row r="195" s="2" customFormat="1" ht="16.5" customHeight="1">
      <c r="A195" s="42"/>
      <c r="B195" s="43"/>
      <c r="C195" s="218" t="s">
        <v>1911</v>
      </c>
      <c r="D195" s="218" t="s">
        <v>230</v>
      </c>
      <c r="E195" s="219" t="s">
        <v>6402</v>
      </c>
      <c r="F195" s="220" t="s">
        <v>6403</v>
      </c>
      <c r="G195" s="221" t="s">
        <v>299</v>
      </c>
      <c r="H195" s="222">
        <v>60</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4290</v>
      </c>
    </row>
    <row r="196" s="2" customFormat="1">
      <c r="A196" s="42"/>
      <c r="B196" s="43"/>
      <c r="C196" s="44"/>
      <c r="D196" s="238" t="s">
        <v>323</v>
      </c>
      <c r="E196" s="44"/>
      <c r="F196" s="279" t="s">
        <v>6404</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323</v>
      </c>
      <c r="AU196" s="20" t="s">
        <v>90</v>
      </c>
    </row>
    <row r="197" s="2" customFormat="1" ht="16.5" customHeight="1">
      <c r="A197" s="42"/>
      <c r="B197" s="43"/>
      <c r="C197" s="218" t="s">
        <v>1919</v>
      </c>
      <c r="D197" s="218" t="s">
        <v>230</v>
      </c>
      <c r="E197" s="219" t="s">
        <v>6405</v>
      </c>
      <c r="F197" s="220" t="s">
        <v>6406</v>
      </c>
      <c r="G197" s="221" t="s">
        <v>299</v>
      </c>
      <c r="H197" s="222">
        <v>15</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4296</v>
      </c>
    </row>
    <row r="198" s="2" customFormat="1">
      <c r="A198" s="42"/>
      <c r="B198" s="43"/>
      <c r="C198" s="44"/>
      <c r="D198" s="238" t="s">
        <v>323</v>
      </c>
      <c r="E198" s="44"/>
      <c r="F198" s="279" t="s">
        <v>6407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323</v>
      </c>
      <c r="AU198" s="20" t="s">
        <v>90</v>
      </c>
    </row>
    <row r="199" s="2" customFormat="1" ht="16.5" customHeight="1">
      <c r="A199" s="42"/>
      <c r="B199" s="43"/>
      <c r="C199" s="218" t="s">
        <v>1925</v>
      </c>
      <c r="D199" s="218" t="s">
        <v>230</v>
      </c>
      <c r="E199" s="219" t="s">
        <v>6408</v>
      </c>
      <c r="F199" s="220" t="s">
        <v>6409</v>
      </c>
      <c r="G199" s="221" t="s">
        <v>299</v>
      </c>
      <c r="H199" s="222">
        <v>480</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4303</v>
      </c>
    </row>
    <row r="200" s="2" customFormat="1">
      <c r="A200" s="42"/>
      <c r="B200" s="43"/>
      <c r="C200" s="44"/>
      <c r="D200" s="238" t="s">
        <v>323</v>
      </c>
      <c r="E200" s="44"/>
      <c r="F200" s="279" t="s">
        <v>6410</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323</v>
      </c>
      <c r="AU200" s="20" t="s">
        <v>90</v>
      </c>
    </row>
    <row r="201" s="2" customFormat="1" ht="16.5" customHeight="1">
      <c r="A201" s="42"/>
      <c r="B201" s="43"/>
      <c r="C201" s="218" t="s">
        <v>2114</v>
      </c>
      <c r="D201" s="218" t="s">
        <v>230</v>
      </c>
      <c r="E201" s="219" t="s">
        <v>6411</v>
      </c>
      <c r="F201" s="220" t="s">
        <v>6412</v>
      </c>
      <c r="G201" s="221" t="s">
        <v>1050</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6413</v>
      </c>
    </row>
    <row r="202" s="2" customFormat="1">
      <c r="A202" s="42"/>
      <c r="B202" s="43"/>
      <c r="C202" s="44"/>
      <c r="D202" s="238" t="s">
        <v>323</v>
      </c>
      <c r="E202" s="44"/>
      <c r="F202" s="279" t="s">
        <v>6414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90</v>
      </c>
    </row>
    <row r="203" s="12" customFormat="1" ht="25.92" customHeight="1">
      <c r="A203" s="12"/>
      <c r="B203" s="202"/>
      <c r="C203" s="203"/>
      <c r="D203" s="204" t="s">
        <v>81</v>
      </c>
      <c r="E203" s="205" t="s">
        <v>6415</v>
      </c>
      <c r="F203" s="205" t="s">
        <v>6416</v>
      </c>
      <c r="G203" s="203"/>
      <c r="H203" s="203"/>
      <c r="I203" s="206"/>
      <c r="J203" s="207">
        <f>BK203</f>
        <v>0</v>
      </c>
      <c r="K203" s="203"/>
      <c r="L203" s="208"/>
      <c r="M203" s="209"/>
      <c r="N203" s="210"/>
      <c r="O203" s="210"/>
      <c r="P203" s="211">
        <f>SUM(P204:P213)</f>
        <v>0</v>
      </c>
      <c r="Q203" s="210"/>
      <c r="R203" s="211">
        <f>SUM(R204:R213)</f>
        <v>0</v>
      </c>
      <c r="S203" s="210"/>
      <c r="T203" s="212">
        <f>SUM(T204:T213)</f>
        <v>0</v>
      </c>
      <c r="U203" s="12"/>
      <c r="V203" s="12"/>
      <c r="W203" s="12"/>
      <c r="X203" s="12"/>
      <c r="Y203" s="12"/>
      <c r="Z203" s="12"/>
      <c r="AA203" s="12"/>
      <c r="AB203" s="12"/>
      <c r="AC203" s="12"/>
      <c r="AD203" s="12"/>
      <c r="AE203" s="12"/>
      <c r="AR203" s="213" t="s">
        <v>90</v>
      </c>
      <c r="AT203" s="214" t="s">
        <v>81</v>
      </c>
      <c r="AU203" s="214" t="s">
        <v>82</v>
      </c>
      <c r="AY203" s="213" t="s">
        <v>228</v>
      </c>
      <c r="BK203" s="215">
        <f>SUM(BK204:BK213)</f>
        <v>0</v>
      </c>
    </row>
    <row r="204" s="2" customFormat="1" ht="16.5" customHeight="1">
      <c r="A204" s="42"/>
      <c r="B204" s="43"/>
      <c r="C204" s="218" t="s">
        <v>1931</v>
      </c>
      <c r="D204" s="218" t="s">
        <v>230</v>
      </c>
      <c r="E204" s="219" t="s">
        <v>6417</v>
      </c>
      <c r="F204" s="220" t="s">
        <v>6418</v>
      </c>
      <c r="G204" s="221" t="s">
        <v>299</v>
      </c>
      <c r="H204" s="222">
        <v>1200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4309</v>
      </c>
    </row>
    <row r="205" s="2" customFormat="1" ht="16.5" customHeight="1">
      <c r="A205" s="42"/>
      <c r="B205" s="43"/>
      <c r="C205" s="218" t="s">
        <v>1937</v>
      </c>
      <c r="D205" s="218" t="s">
        <v>230</v>
      </c>
      <c r="E205" s="219" t="s">
        <v>6419</v>
      </c>
      <c r="F205" s="220" t="s">
        <v>6420</v>
      </c>
      <c r="G205" s="221" t="s">
        <v>299</v>
      </c>
      <c r="H205" s="222">
        <v>510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4315</v>
      </c>
    </row>
    <row r="206" s="2" customFormat="1" ht="16.5" customHeight="1">
      <c r="A206" s="42"/>
      <c r="B206" s="43"/>
      <c r="C206" s="218" t="s">
        <v>1943</v>
      </c>
      <c r="D206" s="218" t="s">
        <v>230</v>
      </c>
      <c r="E206" s="219" t="s">
        <v>6421</v>
      </c>
      <c r="F206" s="220" t="s">
        <v>6422</v>
      </c>
      <c r="G206" s="221" t="s">
        <v>299</v>
      </c>
      <c r="H206" s="222">
        <v>675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4321</v>
      </c>
    </row>
    <row r="207" s="2" customFormat="1" ht="16.5" customHeight="1">
      <c r="A207" s="42"/>
      <c r="B207" s="43"/>
      <c r="C207" s="218" t="s">
        <v>1949</v>
      </c>
      <c r="D207" s="218" t="s">
        <v>230</v>
      </c>
      <c r="E207" s="219" t="s">
        <v>6423</v>
      </c>
      <c r="F207" s="220" t="s">
        <v>6424</v>
      </c>
      <c r="G207" s="221" t="s">
        <v>299</v>
      </c>
      <c r="H207" s="222">
        <v>825</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4327</v>
      </c>
    </row>
    <row r="208" s="2" customFormat="1" ht="16.5" customHeight="1">
      <c r="A208" s="42"/>
      <c r="B208" s="43"/>
      <c r="C208" s="218" t="s">
        <v>1955</v>
      </c>
      <c r="D208" s="218" t="s">
        <v>230</v>
      </c>
      <c r="E208" s="219" t="s">
        <v>6425</v>
      </c>
      <c r="F208" s="220" t="s">
        <v>6426</v>
      </c>
      <c r="G208" s="221" t="s">
        <v>4908</v>
      </c>
      <c r="H208" s="222">
        <v>17</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4333</v>
      </c>
    </row>
    <row r="209" s="2" customFormat="1" ht="16.5" customHeight="1">
      <c r="A209" s="42"/>
      <c r="B209" s="43"/>
      <c r="C209" s="218" t="s">
        <v>1961</v>
      </c>
      <c r="D209" s="218" t="s">
        <v>230</v>
      </c>
      <c r="E209" s="219" t="s">
        <v>6427</v>
      </c>
      <c r="F209" s="220" t="s">
        <v>6428</v>
      </c>
      <c r="G209" s="221" t="s">
        <v>4908</v>
      </c>
      <c r="H209" s="222">
        <v>75</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4340</v>
      </c>
    </row>
    <row r="210" s="2" customFormat="1" ht="16.5" customHeight="1">
      <c r="A210" s="42"/>
      <c r="B210" s="43"/>
      <c r="C210" s="218" t="s">
        <v>1967</v>
      </c>
      <c r="D210" s="218" t="s">
        <v>230</v>
      </c>
      <c r="E210" s="219" t="s">
        <v>6429</v>
      </c>
      <c r="F210" s="220" t="s">
        <v>6430</v>
      </c>
      <c r="G210" s="221" t="s">
        <v>4908</v>
      </c>
      <c r="H210" s="222">
        <v>90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4347</v>
      </c>
    </row>
    <row r="211" s="2" customFormat="1" ht="16.5" customHeight="1">
      <c r="A211" s="42"/>
      <c r="B211" s="43"/>
      <c r="C211" s="218" t="s">
        <v>1972</v>
      </c>
      <c r="D211" s="218" t="s">
        <v>230</v>
      </c>
      <c r="E211" s="219" t="s">
        <v>6431</v>
      </c>
      <c r="F211" s="220" t="s">
        <v>6432</v>
      </c>
      <c r="G211" s="221" t="s">
        <v>4908</v>
      </c>
      <c r="H211" s="222">
        <v>42</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4353</v>
      </c>
    </row>
    <row r="212" s="2" customFormat="1" ht="16.5" customHeight="1">
      <c r="A212" s="42"/>
      <c r="B212" s="43"/>
      <c r="C212" s="218" t="s">
        <v>1976</v>
      </c>
      <c r="D212" s="218" t="s">
        <v>230</v>
      </c>
      <c r="E212" s="219" t="s">
        <v>6433</v>
      </c>
      <c r="F212" s="220" t="s">
        <v>6434</v>
      </c>
      <c r="G212" s="221" t="s">
        <v>4908</v>
      </c>
      <c r="H212" s="222">
        <v>8</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5091</v>
      </c>
    </row>
    <row r="213" s="2" customFormat="1" ht="16.5" customHeight="1">
      <c r="A213" s="42"/>
      <c r="B213" s="43"/>
      <c r="C213" s="218" t="s">
        <v>1980</v>
      </c>
      <c r="D213" s="218" t="s">
        <v>230</v>
      </c>
      <c r="E213" s="219" t="s">
        <v>6435</v>
      </c>
      <c r="F213" s="220" t="s">
        <v>6436</v>
      </c>
      <c r="G213" s="221" t="s">
        <v>4908</v>
      </c>
      <c r="H213" s="222">
        <v>16</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5094</v>
      </c>
    </row>
    <row r="214" s="12" customFormat="1" ht="25.92" customHeight="1">
      <c r="A214" s="12"/>
      <c r="B214" s="202"/>
      <c r="C214" s="203"/>
      <c r="D214" s="204" t="s">
        <v>81</v>
      </c>
      <c r="E214" s="205" t="s">
        <v>6437</v>
      </c>
      <c r="F214" s="205" t="s">
        <v>6438</v>
      </c>
      <c r="G214" s="203"/>
      <c r="H214" s="203"/>
      <c r="I214" s="206"/>
      <c r="J214" s="207">
        <f>BK214</f>
        <v>0</v>
      </c>
      <c r="K214" s="203"/>
      <c r="L214" s="208"/>
      <c r="M214" s="209"/>
      <c r="N214" s="210"/>
      <c r="O214" s="210"/>
      <c r="P214" s="211">
        <f>SUM(P215:P232)</f>
        <v>0</v>
      </c>
      <c r="Q214" s="210"/>
      <c r="R214" s="211">
        <f>SUM(R215:R232)</f>
        <v>0</v>
      </c>
      <c r="S214" s="210"/>
      <c r="T214" s="212">
        <f>SUM(T215:T232)</f>
        <v>0</v>
      </c>
      <c r="U214" s="12"/>
      <c r="V214" s="12"/>
      <c r="W214" s="12"/>
      <c r="X214" s="12"/>
      <c r="Y214" s="12"/>
      <c r="Z214" s="12"/>
      <c r="AA214" s="12"/>
      <c r="AB214" s="12"/>
      <c r="AC214" s="12"/>
      <c r="AD214" s="12"/>
      <c r="AE214" s="12"/>
      <c r="AR214" s="213" t="s">
        <v>90</v>
      </c>
      <c r="AT214" s="214" t="s">
        <v>81</v>
      </c>
      <c r="AU214" s="214" t="s">
        <v>82</v>
      </c>
      <c r="AY214" s="213" t="s">
        <v>228</v>
      </c>
      <c r="BK214" s="215">
        <f>SUM(BK215:BK232)</f>
        <v>0</v>
      </c>
    </row>
    <row r="215" s="2" customFormat="1" ht="16.5" customHeight="1">
      <c r="A215" s="42"/>
      <c r="B215" s="43"/>
      <c r="C215" s="218" t="s">
        <v>1984</v>
      </c>
      <c r="D215" s="218" t="s">
        <v>230</v>
      </c>
      <c r="E215" s="219" t="s">
        <v>6439</v>
      </c>
      <c r="F215" s="220" t="s">
        <v>6440</v>
      </c>
      <c r="G215" s="221" t="s">
        <v>413</v>
      </c>
      <c r="H215" s="222">
        <v>548</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5097</v>
      </c>
    </row>
    <row r="216" s="2" customFormat="1" ht="24.15" customHeight="1">
      <c r="A216" s="42"/>
      <c r="B216" s="43"/>
      <c r="C216" s="269" t="s">
        <v>1988</v>
      </c>
      <c r="D216" s="269" t="s">
        <v>277</v>
      </c>
      <c r="E216" s="270" t="s">
        <v>6441</v>
      </c>
      <c r="F216" s="271" t="s">
        <v>6442</v>
      </c>
      <c r="G216" s="272" t="s">
        <v>413</v>
      </c>
      <c r="H216" s="273">
        <v>127</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5100</v>
      </c>
    </row>
    <row r="217" s="2" customFormat="1" ht="16.5" customHeight="1">
      <c r="A217" s="42"/>
      <c r="B217" s="43"/>
      <c r="C217" s="269" t="s">
        <v>1992</v>
      </c>
      <c r="D217" s="269" t="s">
        <v>277</v>
      </c>
      <c r="E217" s="270" t="s">
        <v>6443</v>
      </c>
      <c r="F217" s="271" t="s">
        <v>6444</v>
      </c>
      <c r="G217" s="272" t="s">
        <v>413</v>
      </c>
      <c r="H217" s="273">
        <v>4</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5102</v>
      </c>
    </row>
    <row r="218" s="2" customFormat="1" ht="16.5" customHeight="1">
      <c r="A218" s="42"/>
      <c r="B218" s="43"/>
      <c r="C218" s="269" t="s">
        <v>1996</v>
      </c>
      <c r="D218" s="269" t="s">
        <v>277</v>
      </c>
      <c r="E218" s="270" t="s">
        <v>6445</v>
      </c>
      <c r="F218" s="271" t="s">
        <v>6446</v>
      </c>
      <c r="G218" s="272" t="s">
        <v>413</v>
      </c>
      <c r="H218" s="273">
        <v>3</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5104</v>
      </c>
    </row>
    <row r="219" s="2" customFormat="1" ht="16.5" customHeight="1">
      <c r="A219" s="42"/>
      <c r="B219" s="43"/>
      <c r="C219" s="269" t="s">
        <v>2000</v>
      </c>
      <c r="D219" s="269" t="s">
        <v>277</v>
      </c>
      <c r="E219" s="270" t="s">
        <v>81</v>
      </c>
      <c r="F219" s="271" t="s">
        <v>6447</v>
      </c>
      <c r="G219" s="272" t="s">
        <v>413</v>
      </c>
      <c r="H219" s="273">
        <v>35</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5107</v>
      </c>
    </row>
    <row r="220" s="2" customFormat="1" ht="16.5" customHeight="1">
      <c r="A220" s="42"/>
      <c r="B220" s="43"/>
      <c r="C220" s="269" t="s">
        <v>2004</v>
      </c>
      <c r="D220" s="269" t="s">
        <v>277</v>
      </c>
      <c r="E220" s="270" t="s">
        <v>6448</v>
      </c>
      <c r="F220" s="271" t="s">
        <v>6449</v>
      </c>
      <c r="G220" s="272" t="s">
        <v>413</v>
      </c>
      <c r="H220" s="273">
        <v>28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5110</v>
      </c>
    </row>
    <row r="221" s="2" customFormat="1" ht="16.5" customHeight="1">
      <c r="A221" s="42"/>
      <c r="B221" s="43"/>
      <c r="C221" s="269" t="s">
        <v>2008</v>
      </c>
      <c r="D221" s="269" t="s">
        <v>277</v>
      </c>
      <c r="E221" s="270" t="s">
        <v>2260</v>
      </c>
      <c r="F221" s="271" t="s">
        <v>6450</v>
      </c>
      <c r="G221" s="272" t="s">
        <v>413</v>
      </c>
      <c r="H221" s="273">
        <v>98</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5113</v>
      </c>
    </row>
    <row r="222" s="2" customFormat="1" ht="16.5" customHeight="1">
      <c r="A222" s="42"/>
      <c r="B222" s="43"/>
      <c r="C222" s="269" t="s">
        <v>2012</v>
      </c>
      <c r="D222" s="269" t="s">
        <v>277</v>
      </c>
      <c r="E222" s="270" t="s">
        <v>6451</v>
      </c>
      <c r="F222" s="271" t="s">
        <v>6452</v>
      </c>
      <c r="G222" s="272" t="s">
        <v>413</v>
      </c>
      <c r="H222" s="273">
        <v>20</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5116</v>
      </c>
    </row>
    <row r="223" s="2" customFormat="1" ht="21.75" customHeight="1">
      <c r="A223" s="42"/>
      <c r="B223" s="43"/>
      <c r="C223" s="269" t="s">
        <v>2018</v>
      </c>
      <c r="D223" s="269" t="s">
        <v>277</v>
      </c>
      <c r="E223" s="270" t="s">
        <v>6415</v>
      </c>
      <c r="F223" s="271" t="s">
        <v>6453</v>
      </c>
      <c r="G223" s="272" t="s">
        <v>413</v>
      </c>
      <c r="H223" s="273">
        <v>4</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5119</v>
      </c>
    </row>
    <row r="224" s="2" customFormat="1" ht="16.5" customHeight="1">
      <c r="A224" s="42"/>
      <c r="B224" s="43"/>
      <c r="C224" s="269" t="s">
        <v>2023</v>
      </c>
      <c r="D224" s="269" t="s">
        <v>277</v>
      </c>
      <c r="E224" s="270" t="s">
        <v>6454</v>
      </c>
      <c r="F224" s="271" t="s">
        <v>6455</v>
      </c>
      <c r="G224" s="272" t="s">
        <v>413</v>
      </c>
      <c r="H224" s="273">
        <v>12</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5122</v>
      </c>
    </row>
    <row r="225" s="2" customFormat="1" ht="16.5" customHeight="1">
      <c r="A225" s="42"/>
      <c r="B225" s="43"/>
      <c r="C225" s="269" t="s">
        <v>2028</v>
      </c>
      <c r="D225" s="269" t="s">
        <v>277</v>
      </c>
      <c r="E225" s="270" t="s">
        <v>6456</v>
      </c>
      <c r="F225" s="271" t="s">
        <v>6457</v>
      </c>
      <c r="G225" s="272" t="s">
        <v>413</v>
      </c>
      <c r="H225" s="273">
        <v>113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5124</v>
      </c>
    </row>
    <row r="226" s="2" customFormat="1" ht="21.75" customHeight="1">
      <c r="A226" s="42"/>
      <c r="B226" s="43"/>
      <c r="C226" s="269" t="s">
        <v>2034</v>
      </c>
      <c r="D226" s="269" t="s">
        <v>277</v>
      </c>
      <c r="E226" s="270" t="s">
        <v>6458</v>
      </c>
      <c r="F226" s="271" t="s">
        <v>6459</v>
      </c>
      <c r="G226" s="272" t="s">
        <v>413</v>
      </c>
      <c r="H226" s="273">
        <v>23</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5126</v>
      </c>
    </row>
    <row r="227" s="2" customFormat="1" ht="21.75" customHeight="1">
      <c r="A227" s="42"/>
      <c r="B227" s="43"/>
      <c r="C227" s="269" t="s">
        <v>2039</v>
      </c>
      <c r="D227" s="269" t="s">
        <v>277</v>
      </c>
      <c r="E227" s="270" t="s">
        <v>6460</v>
      </c>
      <c r="F227" s="271" t="s">
        <v>6461</v>
      </c>
      <c r="G227" s="272" t="s">
        <v>413</v>
      </c>
      <c r="H227" s="273">
        <v>14</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5128</v>
      </c>
    </row>
    <row r="228" s="2" customFormat="1" ht="21.75" customHeight="1">
      <c r="A228" s="42"/>
      <c r="B228" s="43"/>
      <c r="C228" s="269" t="s">
        <v>2043</v>
      </c>
      <c r="D228" s="269" t="s">
        <v>277</v>
      </c>
      <c r="E228" s="270" t="s">
        <v>6462</v>
      </c>
      <c r="F228" s="271" t="s">
        <v>6459</v>
      </c>
      <c r="G228" s="272" t="s">
        <v>413</v>
      </c>
      <c r="H228" s="273">
        <v>12</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5131</v>
      </c>
    </row>
    <row r="229" s="2" customFormat="1" ht="21.75" customHeight="1">
      <c r="A229" s="42"/>
      <c r="B229" s="43"/>
      <c r="C229" s="269" t="s">
        <v>2048</v>
      </c>
      <c r="D229" s="269" t="s">
        <v>277</v>
      </c>
      <c r="E229" s="270" t="s">
        <v>6463</v>
      </c>
      <c r="F229" s="271" t="s">
        <v>6464</v>
      </c>
      <c r="G229" s="272" t="s">
        <v>413</v>
      </c>
      <c r="H229" s="273">
        <v>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5133</v>
      </c>
    </row>
    <row r="230" s="2" customFormat="1" ht="24.15" customHeight="1">
      <c r="A230" s="42"/>
      <c r="B230" s="43"/>
      <c r="C230" s="269" t="s">
        <v>2053</v>
      </c>
      <c r="D230" s="269" t="s">
        <v>277</v>
      </c>
      <c r="E230" s="270" t="s">
        <v>6465</v>
      </c>
      <c r="F230" s="271" t="s">
        <v>6466</v>
      </c>
      <c r="G230" s="272" t="s">
        <v>413</v>
      </c>
      <c r="H230" s="273">
        <v>36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5135</v>
      </c>
    </row>
    <row r="231" s="2" customFormat="1" ht="21.75" customHeight="1">
      <c r="A231" s="42"/>
      <c r="B231" s="43"/>
      <c r="C231" s="269" t="s">
        <v>596</v>
      </c>
      <c r="D231" s="269" t="s">
        <v>277</v>
      </c>
      <c r="E231" s="270" t="s">
        <v>6467</v>
      </c>
      <c r="F231" s="271" t="s">
        <v>6468</v>
      </c>
      <c r="G231" s="272" t="s">
        <v>413</v>
      </c>
      <c r="H231" s="273">
        <v>6</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5137</v>
      </c>
    </row>
    <row r="232" s="2" customFormat="1" ht="16.5" customHeight="1">
      <c r="A232" s="42"/>
      <c r="B232" s="43"/>
      <c r="C232" s="269" t="s">
        <v>2066</v>
      </c>
      <c r="D232" s="269" t="s">
        <v>277</v>
      </c>
      <c r="E232" s="270" t="s">
        <v>4359</v>
      </c>
      <c r="F232" s="271" t="s">
        <v>6469</v>
      </c>
      <c r="G232" s="272" t="s">
        <v>413</v>
      </c>
      <c r="H232" s="273">
        <v>7</v>
      </c>
      <c r="I232" s="274"/>
      <c r="J232" s="275">
        <f>ROUND(I232*H232,2)</f>
        <v>0</v>
      </c>
      <c r="K232" s="271" t="s">
        <v>44</v>
      </c>
      <c r="L232" s="276"/>
      <c r="M232" s="277" t="s">
        <v>44</v>
      </c>
      <c r="N232" s="278"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282</v>
      </c>
      <c r="AT232" s="229" t="s">
        <v>277</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5139</v>
      </c>
    </row>
    <row r="233" s="12" customFormat="1" ht="25.92" customHeight="1">
      <c r="A233" s="12"/>
      <c r="B233" s="202"/>
      <c r="C233" s="203"/>
      <c r="D233" s="204" t="s">
        <v>81</v>
      </c>
      <c r="E233" s="205" t="s">
        <v>4874</v>
      </c>
      <c r="F233" s="205" t="s">
        <v>4875</v>
      </c>
      <c r="G233" s="203"/>
      <c r="H233" s="203"/>
      <c r="I233" s="206"/>
      <c r="J233" s="207">
        <f>BK233</f>
        <v>0</v>
      </c>
      <c r="K233" s="203"/>
      <c r="L233" s="208"/>
      <c r="M233" s="209"/>
      <c r="N233" s="210"/>
      <c r="O233" s="210"/>
      <c r="P233" s="211">
        <f>SUM(P234:P240)</f>
        <v>0</v>
      </c>
      <c r="Q233" s="210"/>
      <c r="R233" s="211">
        <f>SUM(R234:R240)</f>
        <v>0</v>
      </c>
      <c r="S233" s="210"/>
      <c r="T233" s="212">
        <f>SUM(T234:T240)</f>
        <v>0</v>
      </c>
      <c r="U233" s="12"/>
      <c r="V233" s="12"/>
      <c r="W233" s="12"/>
      <c r="X233" s="12"/>
      <c r="Y233" s="12"/>
      <c r="Z233" s="12"/>
      <c r="AA233" s="12"/>
      <c r="AB233" s="12"/>
      <c r="AC233" s="12"/>
      <c r="AD233" s="12"/>
      <c r="AE233" s="12"/>
      <c r="AR233" s="213" t="s">
        <v>145</v>
      </c>
      <c r="AT233" s="214" t="s">
        <v>81</v>
      </c>
      <c r="AU233" s="214" t="s">
        <v>82</v>
      </c>
      <c r="AY233" s="213" t="s">
        <v>228</v>
      </c>
      <c r="BK233" s="215">
        <f>SUM(BK234:BK240)</f>
        <v>0</v>
      </c>
    </row>
    <row r="234" s="2" customFormat="1" ht="16.5" customHeight="1">
      <c r="A234" s="42"/>
      <c r="B234" s="43"/>
      <c r="C234" s="218" t="s">
        <v>2071</v>
      </c>
      <c r="D234" s="218" t="s">
        <v>230</v>
      </c>
      <c r="E234" s="219" t="s">
        <v>6470</v>
      </c>
      <c r="F234" s="220" t="s">
        <v>6471</v>
      </c>
      <c r="G234" s="221" t="s">
        <v>4974</v>
      </c>
      <c r="H234" s="222">
        <v>500</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1091</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1091</v>
      </c>
      <c r="BM234" s="229" t="s">
        <v>5141</v>
      </c>
    </row>
    <row r="235" s="2" customFormat="1" ht="16.5" customHeight="1">
      <c r="A235" s="42"/>
      <c r="B235" s="43"/>
      <c r="C235" s="218" t="s">
        <v>2077</v>
      </c>
      <c r="D235" s="218" t="s">
        <v>230</v>
      </c>
      <c r="E235" s="219" t="s">
        <v>6472</v>
      </c>
      <c r="F235" s="220" t="s">
        <v>6473</v>
      </c>
      <c r="G235" s="221" t="s">
        <v>1050</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1091</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1091</v>
      </c>
      <c r="BM235" s="229" t="s">
        <v>5143</v>
      </c>
    </row>
    <row r="236" s="2" customFormat="1" ht="16.5" customHeight="1">
      <c r="A236" s="42"/>
      <c r="B236" s="43"/>
      <c r="C236" s="218" t="s">
        <v>2084</v>
      </c>
      <c r="D236" s="218" t="s">
        <v>230</v>
      </c>
      <c r="E236" s="219" t="s">
        <v>6474</v>
      </c>
      <c r="F236" s="220" t="s">
        <v>6475</v>
      </c>
      <c r="G236" s="221" t="s">
        <v>1050</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1091</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1091</v>
      </c>
      <c r="BM236" s="229" t="s">
        <v>5145</v>
      </c>
    </row>
    <row r="237" s="2" customFormat="1" ht="16.5" customHeight="1">
      <c r="A237" s="42"/>
      <c r="B237" s="43"/>
      <c r="C237" s="218" t="s">
        <v>2091</v>
      </c>
      <c r="D237" s="218" t="s">
        <v>230</v>
      </c>
      <c r="E237" s="219" t="s">
        <v>6476</v>
      </c>
      <c r="F237" s="220" t="s">
        <v>6477</v>
      </c>
      <c r="G237" s="221" t="s">
        <v>1050</v>
      </c>
      <c r="H237" s="222">
        <v>1</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1091</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1091</v>
      </c>
      <c r="BM237" s="229" t="s">
        <v>5147</v>
      </c>
    </row>
    <row r="238" s="2" customFormat="1" ht="16.5" customHeight="1">
      <c r="A238" s="42"/>
      <c r="B238" s="43"/>
      <c r="C238" s="218" t="s">
        <v>2097</v>
      </c>
      <c r="D238" s="218" t="s">
        <v>230</v>
      </c>
      <c r="E238" s="219" t="s">
        <v>6478</v>
      </c>
      <c r="F238" s="220" t="s">
        <v>6479</v>
      </c>
      <c r="G238" s="221" t="s">
        <v>1050</v>
      </c>
      <c r="H238" s="222">
        <v>0</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1091</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1091</v>
      </c>
      <c r="BM238" s="229" t="s">
        <v>5149</v>
      </c>
    </row>
    <row r="239" s="2" customFormat="1" ht="16.5" customHeight="1">
      <c r="A239" s="42"/>
      <c r="B239" s="43"/>
      <c r="C239" s="218" t="s">
        <v>2103</v>
      </c>
      <c r="D239" s="218" t="s">
        <v>230</v>
      </c>
      <c r="E239" s="219" t="s">
        <v>6480</v>
      </c>
      <c r="F239" s="220" t="s">
        <v>6481</v>
      </c>
      <c r="G239" s="221" t="s">
        <v>1050</v>
      </c>
      <c r="H239" s="222">
        <v>1</v>
      </c>
      <c r="I239" s="223"/>
      <c r="J239" s="224">
        <f>ROUND(I239*H239,2)</f>
        <v>0</v>
      </c>
      <c r="K239" s="220" t="s">
        <v>44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1091</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1091</v>
      </c>
      <c r="BM239" s="229" t="s">
        <v>5151</v>
      </c>
    </row>
    <row r="240" s="2" customFormat="1" ht="16.5" customHeight="1">
      <c r="A240" s="42"/>
      <c r="B240" s="43"/>
      <c r="C240" s="218" t="s">
        <v>2108</v>
      </c>
      <c r="D240" s="218" t="s">
        <v>230</v>
      </c>
      <c r="E240" s="219" t="s">
        <v>2054</v>
      </c>
      <c r="F240" s="220" t="s">
        <v>6482</v>
      </c>
      <c r="G240" s="221" t="s">
        <v>1050</v>
      </c>
      <c r="H240" s="222">
        <v>0</v>
      </c>
      <c r="I240" s="223"/>
      <c r="J240" s="224">
        <f>ROUND(I240*H240,2)</f>
        <v>0</v>
      </c>
      <c r="K240" s="220" t="s">
        <v>44</v>
      </c>
      <c r="L240" s="48"/>
      <c r="M240" s="295" t="s">
        <v>44</v>
      </c>
      <c r="N240" s="296" t="s">
        <v>53</v>
      </c>
      <c r="O240" s="293"/>
      <c r="P240" s="297">
        <f>O240*H240</f>
        <v>0</v>
      </c>
      <c r="Q240" s="297">
        <v>0</v>
      </c>
      <c r="R240" s="297">
        <f>Q240*H240</f>
        <v>0</v>
      </c>
      <c r="S240" s="297">
        <v>0</v>
      </c>
      <c r="T240" s="298">
        <f>S240*H240</f>
        <v>0</v>
      </c>
      <c r="U240" s="42"/>
      <c r="V240" s="42"/>
      <c r="W240" s="42"/>
      <c r="X240" s="42"/>
      <c r="Y240" s="42"/>
      <c r="Z240" s="42"/>
      <c r="AA240" s="42"/>
      <c r="AB240" s="42"/>
      <c r="AC240" s="42"/>
      <c r="AD240" s="42"/>
      <c r="AE240" s="42"/>
      <c r="AR240" s="229" t="s">
        <v>1091</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1091</v>
      </c>
      <c r="BM240" s="229" t="s">
        <v>6483</v>
      </c>
    </row>
    <row r="241" s="2" customFormat="1" ht="6.96" customHeight="1">
      <c r="A241" s="42"/>
      <c r="B241" s="63"/>
      <c r="C241" s="64"/>
      <c r="D241" s="64"/>
      <c r="E241" s="64"/>
      <c r="F241" s="64"/>
      <c r="G241" s="64"/>
      <c r="H241" s="64"/>
      <c r="I241" s="64"/>
      <c r="J241" s="64"/>
      <c r="K241" s="64"/>
      <c r="L241" s="48"/>
      <c r="M241" s="42"/>
      <c r="O241" s="42"/>
      <c r="P241" s="42"/>
      <c r="Q241" s="42"/>
      <c r="R241" s="42"/>
      <c r="S241" s="42"/>
      <c r="T241" s="42"/>
      <c r="U241" s="42"/>
      <c r="V241" s="42"/>
      <c r="W241" s="42"/>
      <c r="X241" s="42"/>
      <c r="Y241" s="42"/>
      <c r="Z241" s="42"/>
      <c r="AA241" s="42"/>
      <c r="AB241" s="42"/>
      <c r="AC241" s="42"/>
      <c r="AD241" s="42"/>
      <c r="AE241" s="42"/>
    </row>
  </sheetData>
  <sheetProtection sheet="1" autoFilter="0" formatColumns="0" formatRows="0" objects="1" scenarios="1" spinCount="100000" saltValue="HAslnqTWzVjvahr3tCvVellrXREyNJtgNVA/xAXmoUOVfnrWDki6ZJsLufKP6ZRsr9ItZOEWeusyCDLp2zVaKg==" hashValue="y6n73nTZajbjynkV+IhnV0i0gyQMtk2ygdGeipoob6GuX+fZrtrrwCWFb8/QruQads8ReyEch03cUWXo+JSGgw==" algorithmName="SHA-512" password="CC35"/>
  <autoFilter ref="C94:K24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601</v>
      </c>
      <c r="F9" s="1"/>
      <c r="G9" s="1"/>
      <c r="H9" s="1"/>
      <c r="L9" s="23"/>
    </row>
    <row r="10" s="1" customFormat="1" ht="12" customHeight="1">
      <c r="B10" s="23"/>
      <c r="D10" s="148" t="s">
        <v>604</v>
      </c>
      <c r="L10" s="23"/>
    </row>
    <row r="11" s="2" customFormat="1" ht="16.5" customHeight="1">
      <c r="A11" s="42"/>
      <c r="B11" s="48"/>
      <c r="C11" s="42"/>
      <c r="D11" s="42"/>
      <c r="E11" s="161" t="s">
        <v>4379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610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6484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ROUND((SUM(BE96:BE211)),  2)</f>
        <v>0</v>
      </c>
      <c r="G37" s="42"/>
      <c r="H37" s="42"/>
      <c r="I37" s="163">
        <v>0.20999999999999999</v>
      </c>
      <c r="J37" s="162">
        <f>ROUND(((SUM(BE96:BE211))*I37),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ROUND((SUM(BF96:BF211)),  2)</f>
        <v>0</v>
      </c>
      <c r="G38" s="42"/>
      <c r="H38" s="42"/>
      <c r="I38" s="163">
        <v>0.12</v>
      </c>
      <c r="J38" s="162">
        <f>ROUND(((SUM(BF96:BF211))*I38),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ROUND((SUM(BG96:BG211)),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ROUND((SUM(BH96:BH211)),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ROUND((SUM(BI96:BI211)),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601</v>
      </c>
      <c r="F54" s="25"/>
      <c r="G54" s="25"/>
      <c r="H54" s="25"/>
      <c r="I54" s="25"/>
      <c r="J54" s="25"/>
      <c r="K54" s="25"/>
      <c r="L54" s="23"/>
    </row>
    <row r="55" s="1" customFormat="1" ht="12" customHeight="1">
      <c r="B55" s="24"/>
      <c r="C55" s="35" t="s">
        <v>604</v>
      </c>
      <c r="D55" s="25"/>
      <c r="E55" s="25"/>
      <c r="F55" s="25"/>
      <c r="G55" s="25"/>
      <c r="H55" s="25"/>
      <c r="I55" s="25"/>
      <c r="J55" s="25"/>
      <c r="K55" s="25"/>
      <c r="L55" s="23"/>
    </row>
    <row r="56" s="2" customFormat="1" ht="16.5" customHeight="1">
      <c r="A56" s="42"/>
      <c r="B56" s="43"/>
      <c r="C56" s="44"/>
      <c r="D56" s="44"/>
      <c r="E56" s="299" t="s">
        <v>4379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610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6485</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6486</v>
      </c>
      <c r="E69" s="183"/>
      <c r="F69" s="183"/>
      <c r="G69" s="183"/>
      <c r="H69" s="183"/>
      <c r="I69" s="183"/>
      <c r="J69" s="184">
        <f>J135</f>
        <v>0</v>
      </c>
      <c r="K69" s="181"/>
      <c r="L69" s="185"/>
      <c r="S69" s="9"/>
      <c r="T69" s="9"/>
      <c r="U69" s="9"/>
      <c r="V69" s="9"/>
      <c r="W69" s="9"/>
      <c r="X69" s="9"/>
      <c r="Y69" s="9"/>
      <c r="Z69" s="9"/>
      <c r="AA69" s="9"/>
      <c r="AB69" s="9"/>
      <c r="AC69" s="9"/>
      <c r="AD69" s="9"/>
      <c r="AE69" s="9"/>
    </row>
    <row r="70" s="9" customFormat="1" ht="24.96" customHeight="1">
      <c r="A70" s="9"/>
      <c r="B70" s="180"/>
      <c r="C70" s="181"/>
      <c r="D70" s="182" t="s">
        <v>6487</v>
      </c>
      <c r="E70" s="183"/>
      <c r="F70" s="183"/>
      <c r="G70" s="183"/>
      <c r="H70" s="183"/>
      <c r="I70" s="183"/>
      <c r="J70" s="184">
        <f>J152</f>
        <v>0</v>
      </c>
      <c r="K70" s="181"/>
      <c r="L70" s="185"/>
      <c r="S70" s="9"/>
      <c r="T70" s="9"/>
      <c r="U70" s="9"/>
      <c r="V70" s="9"/>
      <c r="W70" s="9"/>
      <c r="X70" s="9"/>
      <c r="Y70" s="9"/>
      <c r="Z70" s="9"/>
      <c r="AA70" s="9"/>
      <c r="AB70" s="9"/>
      <c r="AC70" s="9"/>
      <c r="AD70" s="9"/>
      <c r="AE70" s="9"/>
    </row>
    <row r="71" s="9" customFormat="1" ht="24.96" customHeight="1">
      <c r="A71" s="9"/>
      <c r="B71" s="180"/>
      <c r="C71" s="181"/>
      <c r="D71" s="182" t="s">
        <v>6488</v>
      </c>
      <c r="E71" s="183"/>
      <c r="F71" s="183"/>
      <c r="G71" s="183"/>
      <c r="H71" s="183"/>
      <c r="I71" s="183"/>
      <c r="J71" s="184">
        <f>J182</f>
        <v>0</v>
      </c>
      <c r="K71" s="181"/>
      <c r="L71" s="185"/>
      <c r="S71" s="9"/>
      <c r="T71" s="9"/>
      <c r="U71" s="9"/>
      <c r="V71" s="9"/>
      <c r="W71" s="9"/>
      <c r="X71" s="9"/>
      <c r="Y71" s="9"/>
      <c r="Z71" s="9"/>
      <c r="AA71" s="9"/>
      <c r="AB71" s="9"/>
      <c r="AC71" s="9"/>
      <c r="AD71" s="9"/>
      <c r="AE71" s="9"/>
    </row>
    <row r="72" s="9" customFormat="1" ht="24.96" customHeight="1">
      <c r="A72" s="9"/>
      <c r="B72" s="180"/>
      <c r="C72" s="181"/>
      <c r="D72" s="182" t="s">
        <v>4387</v>
      </c>
      <c r="E72" s="183"/>
      <c r="F72" s="183"/>
      <c r="G72" s="183"/>
      <c r="H72" s="183"/>
      <c r="I72" s="183"/>
      <c r="J72" s="184">
        <f>J204</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601</v>
      </c>
      <c r="F84" s="25"/>
      <c r="G84" s="25"/>
      <c r="H84" s="25"/>
      <c r="I84" s="25"/>
      <c r="J84" s="25"/>
      <c r="K84" s="25"/>
      <c r="L84" s="23"/>
    </row>
    <row r="85" s="1" customFormat="1" ht="12" customHeight="1">
      <c r="B85" s="24"/>
      <c r="C85" s="35" t="s">
        <v>604</v>
      </c>
      <c r="D85" s="25"/>
      <c r="E85" s="25"/>
      <c r="F85" s="25"/>
      <c r="G85" s="25"/>
      <c r="H85" s="25"/>
      <c r="I85" s="25"/>
      <c r="J85" s="25"/>
      <c r="K85" s="25"/>
      <c r="L85" s="23"/>
    </row>
    <row r="86" s="2" customFormat="1" ht="16.5" customHeight="1">
      <c r="A86" s="42"/>
      <c r="B86" s="43"/>
      <c r="C86" s="44"/>
      <c r="D86" s="44"/>
      <c r="E86" s="299" t="s">
        <v>4379</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610</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P97+P135+P152+P182+P204</f>
        <v>0</v>
      </c>
      <c r="Q96" s="100"/>
      <c r="R96" s="199">
        <f>R97+R135+R152+R182+R204</f>
        <v>0</v>
      </c>
      <c r="S96" s="100"/>
      <c r="T96" s="200">
        <f>T97+T135+T152+T182+T204</f>
        <v>0</v>
      </c>
      <c r="U96" s="42"/>
      <c r="V96" s="42"/>
      <c r="W96" s="42"/>
      <c r="X96" s="42"/>
      <c r="Y96" s="42"/>
      <c r="Z96" s="42"/>
      <c r="AA96" s="42"/>
      <c r="AB96" s="42"/>
      <c r="AC96" s="42"/>
      <c r="AD96" s="42"/>
      <c r="AE96" s="42"/>
      <c r="AT96" s="20" t="s">
        <v>81</v>
      </c>
      <c r="AU96" s="20" t="s">
        <v>209</v>
      </c>
      <c r="BK96" s="201">
        <f>BK97+BK135+BK152+BK182+BK204</f>
        <v>0</v>
      </c>
    </row>
    <row r="97" s="12" customFormat="1" ht="25.92" customHeight="1">
      <c r="A97" s="12"/>
      <c r="B97" s="202"/>
      <c r="C97" s="203"/>
      <c r="D97" s="204" t="s">
        <v>81</v>
      </c>
      <c r="E97" s="205" t="s">
        <v>6489</v>
      </c>
      <c r="F97" s="205" t="s">
        <v>6490</v>
      </c>
      <c r="G97" s="203"/>
      <c r="H97" s="203"/>
      <c r="I97" s="206"/>
      <c r="J97" s="207">
        <f>BK97</f>
        <v>0</v>
      </c>
      <c r="K97" s="203"/>
      <c r="L97" s="208"/>
      <c r="M97" s="209"/>
      <c r="N97" s="210"/>
      <c r="O97" s="210"/>
      <c r="P97" s="211">
        <f>SUM(P98:P134)</f>
        <v>0</v>
      </c>
      <c r="Q97" s="210"/>
      <c r="R97" s="211">
        <f>SUM(R98:R134)</f>
        <v>0</v>
      </c>
      <c r="S97" s="210"/>
      <c r="T97" s="212">
        <f>SUM(T98:T134)</f>
        <v>0</v>
      </c>
      <c r="U97" s="12"/>
      <c r="V97" s="12"/>
      <c r="W97" s="12"/>
      <c r="X97" s="12"/>
      <c r="Y97" s="12"/>
      <c r="Z97" s="12"/>
      <c r="AA97" s="12"/>
      <c r="AB97" s="12"/>
      <c r="AC97" s="12"/>
      <c r="AD97" s="12"/>
      <c r="AE97" s="12"/>
      <c r="AR97" s="213" t="s">
        <v>90</v>
      </c>
      <c r="AT97" s="214" t="s">
        <v>81</v>
      </c>
      <c r="AU97" s="214" t="s">
        <v>82</v>
      </c>
      <c r="AY97" s="213" t="s">
        <v>228</v>
      </c>
      <c r="BK97" s="215">
        <f>SUM(BK98:BK134)</f>
        <v>0</v>
      </c>
    </row>
    <row r="98" s="2" customFormat="1" ht="16.5" customHeight="1">
      <c r="A98" s="42"/>
      <c r="B98" s="43"/>
      <c r="C98" s="218" t="s">
        <v>90</v>
      </c>
      <c r="D98" s="218" t="s">
        <v>230</v>
      </c>
      <c r="E98" s="219" t="s">
        <v>6491</v>
      </c>
      <c r="F98" s="220" t="s">
        <v>6492</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6493</v>
      </c>
      <c r="F99" s="220" t="s">
        <v>6494</v>
      </c>
      <c r="G99" s="221" t="s">
        <v>4908</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6495</v>
      </c>
      <c r="F100" s="220" t="s">
        <v>6496</v>
      </c>
      <c r="G100" s="221" t="s">
        <v>4908</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6497</v>
      </c>
      <c r="F101" s="220" t="s">
        <v>6498</v>
      </c>
      <c r="G101" s="221" t="s">
        <v>4908</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6499</v>
      </c>
      <c r="F102" s="220" t="s">
        <v>6500</v>
      </c>
      <c r="G102" s="221" t="s">
        <v>4908</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310</v>
      </c>
    </row>
    <row r="103" s="2" customFormat="1" ht="16.5" customHeight="1">
      <c r="A103" s="42"/>
      <c r="B103" s="43"/>
      <c r="C103" s="218" t="s">
        <v>276</v>
      </c>
      <c r="D103" s="218" t="s">
        <v>230</v>
      </c>
      <c r="E103" s="219" t="s">
        <v>6501</v>
      </c>
      <c r="F103" s="220" t="s">
        <v>6502</v>
      </c>
      <c r="G103" s="221" t="s">
        <v>4908</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6503</v>
      </c>
      <c r="F104" s="220" t="s">
        <v>6504</v>
      </c>
      <c r="G104" s="221" t="s">
        <v>4908</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351</v>
      </c>
    </row>
    <row r="105" s="2" customFormat="1">
      <c r="A105" s="42"/>
      <c r="B105" s="43"/>
      <c r="C105" s="44"/>
      <c r="D105" s="238" t="s">
        <v>323</v>
      </c>
      <c r="E105" s="44"/>
      <c r="F105" s="279" t="s">
        <v>6505</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323</v>
      </c>
      <c r="AU105" s="20" t="s">
        <v>90</v>
      </c>
    </row>
    <row r="106" s="2" customFormat="1" ht="16.5" customHeight="1">
      <c r="A106" s="42"/>
      <c r="B106" s="43"/>
      <c r="C106" s="218" t="s">
        <v>282</v>
      </c>
      <c r="D106" s="218" t="s">
        <v>230</v>
      </c>
      <c r="E106" s="219" t="s">
        <v>6506</v>
      </c>
      <c r="F106" s="220" t="s">
        <v>6507</v>
      </c>
      <c r="G106" s="221" t="s">
        <v>4908</v>
      </c>
      <c r="H106" s="222">
        <v>10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365</v>
      </c>
    </row>
    <row r="107" s="2" customFormat="1">
      <c r="A107" s="42"/>
      <c r="B107" s="43"/>
      <c r="C107" s="44"/>
      <c r="D107" s="238" t="s">
        <v>323</v>
      </c>
      <c r="E107" s="44"/>
      <c r="F107" s="279" t="s">
        <v>6508</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323</v>
      </c>
      <c r="AU107" s="20" t="s">
        <v>90</v>
      </c>
    </row>
    <row r="108" s="2" customFormat="1" ht="16.5" customHeight="1">
      <c r="A108" s="42"/>
      <c r="B108" s="43"/>
      <c r="C108" s="218" t="s">
        <v>304</v>
      </c>
      <c r="D108" s="218" t="s">
        <v>230</v>
      </c>
      <c r="E108" s="219" t="s">
        <v>6509</v>
      </c>
      <c r="F108" s="220" t="s">
        <v>6510</v>
      </c>
      <c r="G108" s="221" t="s">
        <v>4908</v>
      </c>
      <c r="H108" s="222">
        <v>17</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315</v>
      </c>
    </row>
    <row r="109" s="2" customFormat="1">
      <c r="A109" s="42"/>
      <c r="B109" s="43"/>
      <c r="C109" s="44"/>
      <c r="D109" s="238" t="s">
        <v>323</v>
      </c>
      <c r="E109" s="44"/>
      <c r="F109" s="279" t="s">
        <v>6511</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323</v>
      </c>
      <c r="AU109" s="20" t="s">
        <v>90</v>
      </c>
    </row>
    <row r="110" s="2" customFormat="1" ht="16.5" customHeight="1">
      <c r="A110" s="42"/>
      <c r="B110" s="43"/>
      <c r="C110" s="218" t="s">
        <v>310</v>
      </c>
      <c r="D110" s="218" t="s">
        <v>230</v>
      </c>
      <c r="E110" s="219" t="s">
        <v>6512</v>
      </c>
      <c r="F110" s="220" t="s">
        <v>6513</v>
      </c>
      <c r="G110" s="221" t="s">
        <v>4908</v>
      </c>
      <c r="H110" s="222">
        <v>3</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490</v>
      </c>
    </row>
    <row r="111" s="2" customFormat="1">
      <c r="A111" s="42"/>
      <c r="B111" s="43"/>
      <c r="C111" s="44"/>
      <c r="D111" s="238" t="s">
        <v>323</v>
      </c>
      <c r="E111" s="44"/>
      <c r="F111" s="279" t="s">
        <v>6514</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323</v>
      </c>
      <c r="AU111" s="20" t="s">
        <v>90</v>
      </c>
    </row>
    <row r="112" s="2" customFormat="1" ht="16.5" customHeight="1">
      <c r="A112" s="42"/>
      <c r="B112" s="43"/>
      <c r="C112" s="218" t="s">
        <v>326</v>
      </c>
      <c r="D112" s="218" t="s">
        <v>230</v>
      </c>
      <c r="E112" s="219" t="s">
        <v>6515</v>
      </c>
      <c r="F112" s="220" t="s">
        <v>6516</v>
      </c>
      <c r="G112" s="221" t="s">
        <v>299</v>
      </c>
      <c r="H112" s="222">
        <v>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501</v>
      </c>
    </row>
    <row r="113" s="2" customFormat="1" ht="16.5" customHeight="1">
      <c r="A113" s="42"/>
      <c r="B113" s="43"/>
      <c r="C113" s="218" t="s">
        <v>8</v>
      </c>
      <c r="D113" s="218" t="s">
        <v>230</v>
      </c>
      <c r="E113" s="219" t="s">
        <v>6517</v>
      </c>
      <c r="F113" s="220" t="s">
        <v>6518</v>
      </c>
      <c r="G113" s="221" t="s">
        <v>299</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511</v>
      </c>
    </row>
    <row r="114" s="2" customFormat="1" ht="16.5" customHeight="1">
      <c r="A114" s="42"/>
      <c r="B114" s="43"/>
      <c r="C114" s="218" t="s">
        <v>342</v>
      </c>
      <c r="D114" s="218" t="s">
        <v>230</v>
      </c>
      <c r="E114" s="219" t="s">
        <v>6519</v>
      </c>
      <c r="F114" s="220" t="s">
        <v>6520</v>
      </c>
      <c r="G114" s="221" t="s">
        <v>299</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520</v>
      </c>
    </row>
    <row r="115" s="2" customFormat="1" ht="16.5" customHeight="1">
      <c r="A115" s="42"/>
      <c r="B115" s="43"/>
      <c r="C115" s="218" t="s">
        <v>351</v>
      </c>
      <c r="D115" s="218" t="s">
        <v>230</v>
      </c>
      <c r="E115" s="219" t="s">
        <v>6521</v>
      </c>
      <c r="F115" s="220" t="s">
        <v>6522</v>
      </c>
      <c r="G115" s="221" t="s">
        <v>299</v>
      </c>
      <c r="H115" s="222">
        <v>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529</v>
      </c>
    </row>
    <row r="116" s="2" customFormat="1" ht="16.5" customHeight="1">
      <c r="A116" s="42"/>
      <c r="B116" s="43"/>
      <c r="C116" s="218" t="s">
        <v>356</v>
      </c>
      <c r="D116" s="218" t="s">
        <v>230</v>
      </c>
      <c r="E116" s="219" t="s">
        <v>6523</v>
      </c>
      <c r="F116" s="220" t="s">
        <v>6524</v>
      </c>
      <c r="G116" s="221" t="s">
        <v>299</v>
      </c>
      <c r="H116" s="222">
        <v>640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539</v>
      </c>
    </row>
    <row r="117" s="2" customFormat="1" ht="16.5" customHeight="1">
      <c r="A117" s="42"/>
      <c r="B117" s="43"/>
      <c r="C117" s="218" t="s">
        <v>365</v>
      </c>
      <c r="D117" s="218" t="s">
        <v>230</v>
      </c>
      <c r="E117" s="219" t="s">
        <v>6525</v>
      </c>
      <c r="F117" s="220" t="s">
        <v>6526</v>
      </c>
      <c r="G117" s="221" t="s">
        <v>299</v>
      </c>
      <c r="H117" s="222">
        <v>96</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549</v>
      </c>
    </row>
    <row r="118" s="2" customFormat="1" ht="16.5" customHeight="1">
      <c r="A118" s="42"/>
      <c r="B118" s="43"/>
      <c r="C118" s="218" t="s">
        <v>373</v>
      </c>
      <c r="D118" s="218" t="s">
        <v>230</v>
      </c>
      <c r="E118" s="219" t="s">
        <v>6527</v>
      </c>
      <c r="F118" s="220" t="s">
        <v>6528</v>
      </c>
      <c r="G118" s="221" t="s">
        <v>4908</v>
      </c>
      <c r="H118" s="222">
        <v>82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560</v>
      </c>
    </row>
    <row r="119" s="2" customFormat="1">
      <c r="A119" s="42"/>
      <c r="B119" s="43"/>
      <c r="C119" s="44"/>
      <c r="D119" s="238" t="s">
        <v>323</v>
      </c>
      <c r="E119" s="44"/>
      <c r="F119" s="279" t="s">
        <v>6529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323</v>
      </c>
      <c r="AU119" s="20" t="s">
        <v>90</v>
      </c>
    </row>
    <row r="120" s="2" customFormat="1" ht="16.5" customHeight="1">
      <c r="A120" s="42"/>
      <c r="B120" s="43"/>
      <c r="C120" s="218" t="s">
        <v>315</v>
      </c>
      <c r="D120" s="218" t="s">
        <v>230</v>
      </c>
      <c r="E120" s="219" t="s">
        <v>6530</v>
      </c>
      <c r="F120" s="220" t="s">
        <v>5835</v>
      </c>
      <c r="G120" s="221" t="s">
        <v>4908</v>
      </c>
      <c r="H120" s="222">
        <v>36</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568</v>
      </c>
    </row>
    <row r="121" s="2" customFormat="1" ht="16.5" customHeight="1">
      <c r="A121" s="42"/>
      <c r="B121" s="43"/>
      <c r="C121" s="218" t="s">
        <v>319</v>
      </c>
      <c r="D121" s="218" t="s">
        <v>230</v>
      </c>
      <c r="E121" s="219" t="s">
        <v>6531</v>
      </c>
      <c r="F121" s="220" t="s">
        <v>6532</v>
      </c>
      <c r="G121" s="221" t="s">
        <v>4908</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572</v>
      </c>
    </row>
    <row r="122" s="2" customFormat="1">
      <c r="A122" s="42"/>
      <c r="B122" s="43"/>
      <c r="C122" s="44"/>
      <c r="D122" s="238" t="s">
        <v>323</v>
      </c>
      <c r="E122" s="44"/>
      <c r="F122" s="279" t="s">
        <v>6533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323</v>
      </c>
      <c r="AU122" s="20" t="s">
        <v>90</v>
      </c>
    </row>
    <row r="123" s="2" customFormat="1" ht="16.5" customHeight="1">
      <c r="A123" s="42"/>
      <c r="B123" s="43"/>
      <c r="C123" s="218" t="s">
        <v>490</v>
      </c>
      <c r="D123" s="218" t="s">
        <v>230</v>
      </c>
      <c r="E123" s="219" t="s">
        <v>6534</v>
      </c>
      <c r="F123" s="220" t="s">
        <v>6535</v>
      </c>
      <c r="G123" s="221" t="s">
        <v>4908</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580</v>
      </c>
    </row>
    <row r="124" s="2" customFormat="1" ht="16.5" customHeight="1">
      <c r="A124" s="42"/>
      <c r="B124" s="43"/>
      <c r="C124" s="218" t="s">
        <v>7</v>
      </c>
      <c r="D124" s="218" t="s">
        <v>230</v>
      </c>
      <c r="E124" s="219" t="s">
        <v>6536</v>
      </c>
      <c r="F124" s="220" t="s">
        <v>6537</v>
      </c>
      <c r="G124" s="221" t="s">
        <v>4908</v>
      </c>
      <c r="H124" s="222">
        <v>12</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882</v>
      </c>
    </row>
    <row r="125" s="2" customFormat="1" ht="16.5" customHeight="1">
      <c r="A125" s="42"/>
      <c r="B125" s="43"/>
      <c r="C125" s="218" t="s">
        <v>501</v>
      </c>
      <c r="D125" s="218" t="s">
        <v>230</v>
      </c>
      <c r="E125" s="219" t="s">
        <v>6538</v>
      </c>
      <c r="F125" s="220" t="s">
        <v>6539</v>
      </c>
      <c r="G125" s="221" t="s">
        <v>4908</v>
      </c>
      <c r="H125" s="222">
        <v>2</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900</v>
      </c>
    </row>
    <row r="126" s="2" customFormat="1" ht="16.5" customHeight="1">
      <c r="A126" s="42"/>
      <c r="B126" s="43"/>
      <c r="C126" s="218" t="s">
        <v>506</v>
      </c>
      <c r="D126" s="218" t="s">
        <v>230</v>
      </c>
      <c r="E126" s="219" t="s">
        <v>6540</v>
      </c>
      <c r="F126" s="220" t="s">
        <v>6541</v>
      </c>
      <c r="G126" s="221" t="s">
        <v>4908</v>
      </c>
      <c r="H126" s="222">
        <v>48</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915</v>
      </c>
    </row>
    <row r="127" s="2" customFormat="1" ht="21.75" customHeight="1">
      <c r="A127" s="42"/>
      <c r="B127" s="43"/>
      <c r="C127" s="218" t="s">
        <v>511</v>
      </c>
      <c r="D127" s="218" t="s">
        <v>230</v>
      </c>
      <c r="E127" s="219" t="s">
        <v>6542</v>
      </c>
      <c r="F127" s="220" t="s">
        <v>6543</v>
      </c>
      <c r="G127" s="221" t="s">
        <v>4908</v>
      </c>
      <c r="H127" s="222">
        <v>1</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931</v>
      </c>
    </row>
    <row r="128" s="2" customFormat="1" ht="21.75" customHeight="1">
      <c r="A128" s="42"/>
      <c r="B128" s="43"/>
      <c r="C128" s="218" t="s">
        <v>516</v>
      </c>
      <c r="D128" s="218" t="s">
        <v>230</v>
      </c>
      <c r="E128" s="219" t="s">
        <v>6544</v>
      </c>
      <c r="F128" s="220" t="s">
        <v>6545</v>
      </c>
      <c r="G128" s="221" t="s">
        <v>4908</v>
      </c>
      <c r="H128" s="222">
        <v>3</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945</v>
      </c>
    </row>
    <row r="129" s="2" customFormat="1" ht="16.5" customHeight="1">
      <c r="A129" s="42"/>
      <c r="B129" s="43"/>
      <c r="C129" s="218" t="s">
        <v>520</v>
      </c>
      <c r="D129" s="218" t="s">
        <v>230</v>
      </c>
      <c r="E129" s="219" t="s">
        <v>6546</v>
      </c>
      <c r="F129" s="220" t="s">
        <v>6547</v>
      </c>
      <c r="G129" s="221" t="s">
        <v>4908</v>
      </c>
      <c r="H129" s="222">
        <v>10</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958</v>
      </c>
    </row>
    <row r="130" s="2" customFormat="1" ht="16.5" customHeight="1">
      <c r="A130" s="42"/>
      <c r="B130" s="43"/>
      <c r="C130" s="218" t="s">
        <v>525</v>
      </c>
      <c r="D130" s="218" t="s">
        <v>230</v>
      </c>
      <c r="E130" s="219" t="s">
        <v>6548</v>
      </c>
      <c r="F130" s="220" t="s">
        <v>6549</v>
      </c>
      <c r="G130" s="221" t="s">
        <v>4908</v>
      </c>
      <c r="H130" s="222">
        <v>10</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972</v>
      </c>
    </row>
    <row r="131" s="2" customFormat="1" ht="16.5" customHeight="1">
      <c r="A131" s="42"/>
      <c r="B131" s="43"/>
      <c r="C131" s="218" t="s">
        <v>529</v>
      </c>
      <c r="D131" s="218" t="s">
        <v>230</v>
      </c>
      <c r="E131" s="219" t="s">
        <v>6550</v>
      </c>
      <c r="F131" s="220" t="s">
        <v>6551</v>
      </c>
      <c r="G131" s="221" t="s">
        <v>299</v>
      </c>
      <c r="H131" s="222">
        <v>40</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988</v>
      </c>
    </row>
    <row r="132" s="2" customFormat="1">
      <c r="A132" s="42"/>
      <c r="B132" s="43"/>
      <c r="C132" s="44"/>
      <c r="D132" s="238" t="s">
        <v>323</v>
      </c>
      <c r="E132" s="44"/>
      <c r="F132" s="279" t="s">
        <v>6552</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323</v>
      </c>
      <c r="AU132" s="20" t="s">
        <v>90</v>
      </c>
    </row>
    <row r="133" s="2" customFormat="1" ht="16.5" customHeight="1">
      <c r="A133" s="42"/>
      <c r="B133" s="43"/>
      <c r="C133" s="218" t="s">
        <v>534</v>
      </c>
      <c r="D133" s="218" t="s">
        <v>230</v>
      </c>
      <c r="E133" s="219" t="s">
        <v>6553</v>
      </c>
      <c r="F133" s="220" t="s">
        <v>6554</v>
      </c>
      <c r="G133" s="221" t="s">
        <v>4908</v>
      </c>
      <c r="H133" s="222">
        <v>2</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1003</v>
      </c>
    </row>
    <row r="134" s="2" customFormat="1" ht="16.5" customHeight="1">
      <c r="A134" s="42"/>
      <c r="B134" s="43"/>
      <c r="C134" s="218" t="s">
        <v>539</v>
      </c>
      <c r="D134" s="218" t="s">
        <v>230</v>
      </c>
      <c r="E134" s="219" t="s">
        <v>6555</v>
      </c>
      <c r="F134" s="220" t="s">
        <v>6556</v>
      </c>
      <c r="G134" s="221" t="s">
        <v>4908</v>
      </c>
      <c r="H134" s="222">
        <v>11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1015</v>
      </c>
    </row>
    <row r="135" s="12" customFormat="1" ht="25.92" customHeight="1">
      <c r="A135" s="12"/>
      <c r="B135" s="202"/>
      <c r="C135" s="203"/>
      <c r="D135" s="204" t="s">
        <v>81</v>
      </c>
      <c r="E135" s="205" t="s">
        <v>6557</v>
      </c>
      <c r="F135" s="205" t="s">
        <v>6558</v>
      </c>
      <c r="G135" s="203"/>
      <c r="H135" s="203"/>
      <c r="I135" s="206"/>
      <c r="J135" s="207">
        <f>BK135</f>
        <v>0</v>
      </c>
      <c r="K135" s="203"/>
      <c r="L135" s="208"/>
      <c r="M135" s="209"/>
      <c r="N135" s="210"/>
      <c r="O135" s="210"/>
      <c r="P135" s="211">
        <f>SUM(P136:P151)</f>
        <v>0</v>
      </c>
      <c r="Q135" s="210"/>
      <c r="R135" s="211">
        <f>SUM(R136:R151)</f>
        <v>0</v>
      </c>
      <c r="S135" s="210"/>
      <c r="T135" s="212">
        <f>SUM(T136:T151)</f>
        <v>0</v>
      </c>
      <c r="U135" s="12"/>
      <c r="V135" s="12"/>
      <c r="W135" s="12"/>
      <c r="X135" s="12"/>
      <c r="Y135" s="12"/>
      <c r="Z135" s="12"/>
      <c r="AA135" s="12"/>
      <c r="AB135" s="12"/>
      <c r="AC135" s="12"/>
      <c r="AD135" s="12"/>
      <c r="AE135" s="12"/>
      <c r="AR135" s="213" t="s">
        <v>90</v>
      </c>
      <c r="AT135" s="214" t="s">
        <v>81</v>
      </c>
      <c r="AU135" s="214" t="s">
        <v>82</v>
      </c>
      <c r="AY135" s="213" t="s">
        <v>228</v>
      </c>
      <c r="BK135" s="215">
        <f>SUM(BK136:BK151)</f>
        <v>0</v>
      </c>
    </row>
    <row r="136" s="2" customFormat="1" ht="16.5" customHeight="1">
      <c r="A136" s="42"/>
      <c r="B136" s="43"/>
      <c r="C136" s="218" t="s">
        <v>543</v>
      </c>
      <c r="D136" s="218" t="s">
        <v>230</v>
      </c>
      <c r="E136" s="219" t="s">
        <v>6559</v>
      </c>
      <c r="F136" s="220" t="s">
        <v>6560</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1027</v>
      </c>
    </row>
    <row r="137" s="2" customFormat="1" ht="16.5" customHeight="1">
      <c r="A137" s="42"/>
      <c r="B137" s="43"/>
      <c r="C137" s="218" t="s">
        <v>549</v>
      </c>
      <c r="D137" s="218" t="s">
        <v>230</v>
      </c>
      <c r="E137" s="219" t="s">
        <v>6561</v>
      </c>
      <c r="F137" s="220" t="s">
        <v>6562</v>
      </c>
      <c r="G137" s="221" t="s">
        <v>233</v>
      </c>
      <c r="H137" s="222">
        <v>1000</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1037</v>
      </c>
    </row>
    <row r="138" s="2" customFormat="1" ht="16.5" customHeight="1">
      <c r="A138" s="42"/>
      <c r="B138" s="43"/>
      <c r="C138" s="218" t="s">
        <v>555</v>
      </c>
      <c r="D138" s="218" t="s">
        <v>230</v>
      </c>
      <c r="E138" s="219" t="s">
        <v>6563</v>
      </c>
      <c r="F138" s="220" t="s">
        <v>6564</v>
      </c>
      <c r="G138" s="221" t="s">
        <v>329</v>
      </c>
      <c r="H138" s="222">
        <v>50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1052</v>
      </c>
    </row>
    <row r="139" s="2" customFormat="1" ht="16.5" customHeight="1">
      <c r="A139" s="42"/>
      <c r="B139" s="43"/>
      <c r="C139" s="218" t="s">
        <v>560</v>
      </c>
      <c r="D139" s="218" t="s">
        <v>230</v>
      </c>
      <c r="E139" s="219" t="s">
        <v>6565</v>
      </c>
      <c r="F139" s="220" t="s">
        <v>6566</v>
      </c>
      <c r="G139" s="221" t="s">
        <v>329</v>
      </c>
      <c r="H139" s="222">
        <v>250</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1065</v>
      </c>
    </row>
    <row r="140" s="2" customFormat="1" ht="16.5" customHeight="1">
      <c r="A140" s="42"/>
      <c r="B140" s="43"/>
      <c r="C140" s="218" t="s">
        <v>562</v>
      </c>
      <c r="D140" s="218" t="s">
        <v>230</v>
      </c>
      <c r="E140" s="219" t="s">
        <v>6567</v>
      </c>
      <c r="F140" s="220" t="s">
        <v>6568</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1076</v>
      </c>
    </row>
    <row r="141" s="2" customFormat="1" ht="16.5" customHeight="1">
      <c r="A141" s="42"/>
      <c r="B141" s="43"/>
      <c r="C141" s="218" t="s">
        <v>568</v>
      </c>
      <c r="D141" s="218" t="s">
        <v>230</v>
      </c>
      <c r="E141" s="219" t="s">
        <v>6569</v>
      </c>
      <c r="F141" s="220" t="s">
        <v>6570</v>
      </c>
      <c r="G141" s="221" t="s">
        <v>329</v>
      </c>
      <c r="H141" s="222">
        <v>5</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1088</v>
      </c>
    </row>
    <row r="142" s="2" customFormat="1" ht="16.5" customHeight="1">
      <c r="A142" s="42"/>
      <c r="B142" s="43"/>
      <c r="C142" s="218" t="s">
        <v>570</v>
      </c>
      <c r="D142" s="218" t="s">
        <v>230</v>
      </c>
      <c r="E142" s="219" t="s">
        <v>6571</v>
      </c>
      <c r="F142" s="220" t="s">
        <v>6572</v>
      </c>
      <c r="G142" s="221" t="s">
        <v>299</v>
      </c>
      <c r="H142" s="222">
        <v>500</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1743</v>
      </c>
    </row>
    <row r="143" s="2" customFormat="1" ht="16.5" customHeight="1">
      <c r="A143" s="42"/>
      <c r="B143" s="43"/>
      <c r="C143" s="218" t="s">
        <v>572</v>
      </c>
      <c r="D143" s="218" t="s">
        <v>230</v>
      </c>
      <c r="E143" s="219" t="s">
        <v>6573</v>
      </c>
      <c r="F143" s="220" t="s">
        <v>6574</v>
      </c>
      <c r="G143" s="221" t="s">
        <v>329</v>
      </c>
      <c r="H143" s="222">
        <v>225</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1752</v>
      </c>
    </row>
    <row r="144" s="2" customFormat="1" ht="16.5" customHeight="1">
      <c r="A144" s="42"/>
      <c r="B144" s="43"/>
      <c r="C144" s="218" t="s">
        <v>574</v>
      </c>
      <c r="D144" s="218" t="s">
        <v>230</v>
      </c>
      <c r="E144" s="219" t="s">
        <v>6575</v>
      </c>
      <c r="F144" s="220" t="s">
        <v>6576</v>
      </c>
      <c r="G144" s="221" t="s">
        <v>299</v>
      </c>
      <c r="H144" s="222">
        <v>500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1761</v>
      </c>
    </row>
    <row r="145" s="2" customFormat="1" ht="16.5" customHeight="1">
      <c r="A145" s="42"/>
      <c r="B145" s="43"/>
      <c r="C145" s="218" t="s">
        <v>580</v>
      </c>
      <c r="D145" s="218" t="s">
        <v>230</v>
      </c>
      <c r="E145" s="219" t="s">
        <v>6577</v>
      </c>
      <c r="F145" s="220" t="s">
        <v>6578</v>
      </c>
      <c r="G145" s="221" t="s">
        <v>299</v>
      </c>
      <c r="H145" s="222">
        <v>500</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1769</v>
      </c>
    </row>
    <row r="146" s="2" customFormat="1" ht="16.5" customHeight="1">
      <c r="A146" s="42"/>
      <c r="B146" s="43"/>
      <c r="C146" s="218" t="s">
        <v>585</v>
      </c>
      <c r="D146" s="218" t="s">
        <v>230</v>
      </c>
      <c r="E146" s="219" t="s">
        <v>6579</v>
      </c>
      <c r="F146" s="220" t="s">
        <v>6580</v>
      </c>
      <c r="G146" s="221" t="s">
        <v>4908</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1779</v>
      </c>
    </row>
    <row r="147" s="2" customFormat="1">
      <c r="A147" s="42"/>
      <c r="B147" s="43"/>
      <c r="C147" s="44"/>
      <c r="D147" s="238" t="s">
        <v>323</v>
      </c>
      <c r="E147" s="44"/>
      <c r="F147" s="279" t="s">
        <v>6581</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323</v>
      </c>
      <c r="AU147" s="20" t="s">
        <v>90</v>
      </c>
    </row>
    <row r="148" s="2" customFormat="1" ht="16.5" customHeight="1">
      <c r="A148" s="42"/>
      <c r="B148" s="43"/>
      <c r="C148" s="218" t="s">
        <v>882</v>
      </c>
      <c r="D148" s="218" t="s">
        <v>230</v>
      </c>
      <c r="E148" s="219" t="s">
        <v>6582</v>
      </c>
      <c r="F148" s="220" t="s">
        <v>6583</v>
      </c>
      <c r="G148" s="221" t="s">
        <v>4908</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1798</v>
      </c>
    </row>
    <row r="149" s="2" customFormat="1" ht="16.5" customHeight="1">
      <c r="A149" s="42"/>
      <c r="B149" s="43"/>
      <c r="C149" s="218" t="s">
        <v>887</v>
      </c>
      <c r="D149" s="218" t="s">
        <v>230</v>
      </c>
      <c r="E149" s="219" t="s">
        <v>6584</v>
      </c>
      <c r="F149" s="220" t="s">
        <v>6585</v>
      </c>
      <c r="G149" s="221" t="s">
        <v>299</v>
      </c>
      <c r="H149" s="222">
        <v>650</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1812</v>
      </c>
    </row>
    <row r="150" s="2" customFormat="1" ht="16.5" customHeight="1">
      <c r="A150" s="42"/>
      <c r="B150" s="43"/>
      <c r="C150" s="218" t="s">
        <v>900</v>
      </c>
      <c r="D150" s="218" t="s">
        <v>230</v>
      </c>
      <c r="E150" s="219" t="s">
        <v>6586</v>
      </c>
      <c r="F150" s="220" t="s">
        <v>6587</v>
      </c>
      <c r="G150" s="221" t="s">
        <v>4908</v>
      </c>
      <c r="H150" s="222">
        <v>8</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1826</v>
      </c>
    </row>
    <row r="151" s="2" customFormat="1" ht="16.5" customHeight="1">
      <c r="A151" s="42"/>
      <c r="B151" s="43"/>
      <c r="C151" s="218" t="s">
        <v>915</v>
      </c>
      <c r="D151" s="218" t="s">
        <v>230</v>
      </c>
      <c r="E151" s="219" t="s">
        <v>6588</v>
      </c>
      <c r="F151" s="220" t="s">
        <v>6589</v>
      </c>
      <c r="G151" s="221" t="s">
        <v>299</v>
      </c>
      <c r="H151" s="222">
        <v>500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1919</v>
      </c>
    </row>
    <row r="152" s="12" customFormat="1" ht="25.92" customHeight="1">
      <c r="A152" s="12"/>
      <c r="B152" s="202"/>
      <c r="C152" s="203"/>
      <c r="D152" s="204" t="s">
        <v>81</v>
      </c>
      <c r="E152" s="205" t="s">
        <v>6590</v>
      </c>
      <c r="F152" s="205" t="s">
        <v>6591</v>
      </c>
      <c r="G152" s="203"/>
      <c r="H152" s="203"/>
      <c r="I152" s="206"/>
      <c r="J152" s="207">
        <f>BK152</f>
        <v>0</v>
      </c>
      <c r="K152" s="203"/>
      <c r="L152" s="208"/>
      <c r="M152" s="209"/>
      <c r="N152" s="210"/>
      <c r="O152" s="210"/>
      <c r="P152" s="211">
        <f>SUM(P153:P181)</f>
        <v>0</v>
      </c>
      <c r="Q152" s="210"/>
      <c r="R152" s="211">
        <f>SUM(R153:R181)</f>
        <v>0</v>
      </c>
      <c r="S152" s="210"/>
      <c r="T152" s="212">
        <f>SUM(T153:T181)</f>
        <v>0</v>
      </c>
      <c r="U152" s="12"/>
      <c r="V152" s="12"/>
      <c r="W152" s="12"/>
      <c r="X152" s="12"/>
      <c r="Y152" s="12"/>
      <c r="Z152" s="12"/>
      <c r="AA152" s="12"/>
      <c r="AB152" s="12"/>
      <c r="AC152" s="12"/>
      <c r="AD152" s="12"/>
      <c r="AE152" s="12"/>
      <c r="AR152" s="213" t="s">
        <v>90</v>
      </c>
      <c r="AT152" s="214" t="s">
        <v>81</v>
      </c>
      <c r="AU152" s="214" t="s">
        <v>82</v>
      </c>
      <c r="AY152" s="213" t="s">
        <v>228</v>
      </c>
      <c r="BK152" s="215">
        <f>SUM(BK153:BK181)</f>
        <v>0</v>
      </c>
    </row>
    <row r="153" s="2" customFormat="1" ht="16.5" customHeight="1">
      <c r="A153" s="42"/>
      <c r="B153" s="43"/>
      <c r="C153" s="218" t="s">
        <v>924</v>
      </c>
      <c r="D153" s="218" t="s">
        <v>230</v>
      </c>
      <c r="E153" s="219" t="s">
        <v>6592</v>
      </c>
      <c r="F153" s="220" t="s">
        <v>6593</v>
      </c>
      <c r="G153" s="221" t="s">
        <v>299</v>
      </c>
      <c r="H153" s="222">
        <v>4800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1931</v>
      </c>
    </row>
    <row r="154" s="2" customFormat="1" ht="16.5" customHeight="1">
      <c r="A154" s="42"/>
      <c r="B154" s="43"/>
      <c r="C154" s="218" t="s">
        <v>931</v>
      </c>
      <c r="D154" s="218" t="s">
        <v>230</v>
      </c>
      <c r="E154" s="219" t="s">
        <v>6594</v>
      </c>
      <c r="F154" s="220" t="s">
        <v>6595</v>
      </c>
      <c r="G154" s="221" t="s">
        <v>299</v>
      </c>
      <c r="H154" s="222">
        <v>1200</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1943</v>
      </c>
    </row>
    <row r="155" s="2" customFormat="1" ht="16.5" customHeight="1">
      <c r="A155" s="42"/>
      <c r="B155" s="43"/>
      <c r="C155" s="218" t="s">
        <v>937</v>
      </c>
      <c r="D155" s="218" t="s">
        <v>230</v>
      </c>
      <c r="E155" s="219" t="s">
        <v>6596</v>
      </c>
      <c r="F155" s="220" t="s">
        <v>6597</v>
      </c>
      <c r="G155" s="221" t="s">
        <v>299</v>
      </c>
      <c r="H155" s="222">
        <v>1600</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1955</v>
      </c>
    </row>
    <row r="156" s="2" customFormat="1" ht="16.5" customHeight="1">
      <c r="A156" s="42"/>
      <c r="B156" s="43"/>
      <c r="C156" s="218" t="s">
        <v>945</v>
      </c>
      <c r="D156" s="218" t="s">
        <v>230</v>
      </c>
      <c r="E156" s="219" t="s">
        <v>6598</v>
      </c>
      <c r="F156" s="220" t="s">
        <v>6599</v>
      </c>
      <c r="G156" s="221" t="s">
        <v>4908</v>
      </c>
      <c r="H156" s="222">
        <v>4</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1967</v>
      </c>
    </row>
    <row r="157" s="2" customFormat="1">
      <c r="A157" s="42"/>
      <c r="B157" s="43"/>
      <c r="C157" s="44"/>
      <c r="D157" s="238" t="s">
        <v>323</v>
      </c>
      <c r="E157" s="44"/>
      <c r="F157" s="279" t="s">
        <v>6600</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90</v>
      </c>
    </row>
    <row r="158" s="2" customFormat="1" ht="16.5" customHeight="1">
      <c r="A158" s="42"/>
      <c r="B158" s="43"/>
      <c r="C158" s="218" t="s">
        <v>951</v>
      </c>
      <c r="D158" s="218" t="s">
        <v>230</v>
      </c>
      <c r="E158" s="219" t="s">
        <v>6601</v>
      </c>
      <c r="F158" s="220" t="s">
        <v>6602</v>
      </c>
      <c r="G158" s="221" t="s">
        <v>4908</v>
      </c>
      <c r="H158" s="222">
        <v>24</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1976</v>
      </c>
    </row>
    <row r="159" s="2" customFormat="1">
      <c r="A159" s="42"/>
      <c r="B159" s="43"/>
      <c r="C159" s="44"/>
      <c r="D159" s="238" t="s">
        <v>323</v>
      </c>
      <c r="E159" s="44"/>
      <c r="F159" s="279" t="s">
        <v>6603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323</v>
      </c>
      <c r="AU159" s="20" t="s">
        <v>90</v>
      </c>
    </row>
    <row r="160" s="2" customFormat="1" ht="16.5" customHeight="1">
      <c r="A160" s="42"/>
      <c r="B160" s="43"/>
      <c r="C160" s="218" t="s">
        <v>958</v>
      </c>
      <c r="D160" s="218" t="s">
        <v>230</v>
      </c>
      <c r="E160" s="219" t="s">
        <v>6604</v>
      </c>
      <c r="F160" s="220" t="s">
        <v>6605</v>
      </c>
      <c r="G160" s="221" t="s">
        <v>4908</v>
      </c>
      <c r="H160" s="222">
        <v>7</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1984</v>
      </c>
    </row>
    <row r="161" s="2" customFormat="1">
      <c r="A161" s="42"/>
      <c r="B161" s="43"/>
      <c r="C161" s="44"/>
      <c r="D161" s="238" t="s">
        <v>323</v>
      </c>
      <c r="E161" s="44"/>
      <c r="F161" s="279" t="s">
        <v>6606</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323</v>
      </c>
      <c r="AU161" s="20" t="s">
        <v>90</v>
      </c>
    </row>
    <row r="162" s="2" customFormat="1" ht="16.5" customHeight="1">
      <c r="A162" s="42"/>
      <c r="B162" s="43"/>
      <c r="C162" s="218" t="s">
        <v>966</v>
      </c>
      <c r="D162" s="218" t="s">
        <v>230</v>
      </c>
      <c r="E162" s="219" t="s">
        <v>6607</v>
      </c>
      <c r="F162" s="220" t="s">
        <v>6608</v>
      </c>
      <c r="G162" s="221" t="s">
        <v>4908</v>
      </c>
      <c r="H162" s="222">
        <v>19</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1992</v>
      </c>
    </row>
    <row r="163" s="2" customFormat="1">
      <c r="A163" s="42"/>
      <c r="B163" s="43"/>
      <c r="C163" s="44"/>
      <c r="D163" s="238" t="s">
        <v>323</v>
      </c>
      <c r="E163" s="44"/>
      <c r="F163" s="279" t="s">
        <v>6609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972</v>
      </c>
      <c r="D164" s="218" t="s">
        <v>230</v>
      </c>
      <c r="E164" s="219" t="s">
        <v>6610</v>
      </c>
      <c r="F164" s="220" t="s">
        <v>6611</v>
      </c>
      <c r="G164" s="221" t="s">
        <v>4908</v>
      </c>
      <c r="H164" s="222">
        <v>7</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2000</v>
      </c>
    </row>
    <row r="165" s="2" customFormat="1">
      <c r="A165" s="42"/>
      <c r="B165" s="43"/>
      <c r="C165" s="44"/>
      <c r="D165" s="238" t="s">
        <v>323</v>
      </c>
      <c r="E165" s="44"/>
      <c r="F165" s="279" t="s">
        <v>6612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979</v>
      </c>
      <c r="D166" s="218" t="s">
        <v>230</v>
      </c>
      <c r="E166" s="219" t="s">
        <v>6613</v>
      </c>
      <c r="F166" s="220" t="s">
        <v>6614</v>
      </c>
      <c r="G166" s="221" t="s">
        <v>4908</v>
      </c>
      <c r="H166" s="222">
        <v>24</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2008</v>
      </c>
    </row>
    <row r="167" s="2" customFormat="1" ht="16.5" customHeight="1">
      <c r="A167" s="42"/>
      <c r="B167" s="43"/>
      <c r="C167" s="218" t="s">
        <v>988</v>
      </c>
      <c r="D167" s="218" t="s">
        <v>230</v>
      </c>
      <c r="E167" s="219" t="s">
        <v>6615</v>
      </c>
      <c r="F167" s="220" t="s">
        <v>6616</v>
      </c>
      <c r="G167" s="221" t="s">
        <v>4908</v>
      </c>
      <c r="H167" s="222">
        <v>13</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2018</v>
      </c>
    </row>
    <row r="168" s="2" customFormat="1" ht="16.5" customHeight="1">
      <c r="A168" s="42"/>
      <c r="B168" s="43"/>
      <c r="C168" s="218" t="s">
        <v>998</v>
      </c>
      <c r="D168" s="218" t="s">
        <v>230</v>
      </c>
      <c r="E168" s="219" t="s">
        <v>6617</v>
      </c>
      <c r="F168" s="220" t="s">
        <v>6618</v>
      </c>
      <c r="G168" s="221" t="s">
        <v>4908</v>
      </c>
      <c r="H168" s="222">
        <v>24</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6619</v>
      </c>
    </row>
    <row r="169" s="2" customFormat="1">
      <c r="A169" s="42"/>
      <c r="B169" s="43"/>
      <c r="C169" s="44"/>
      <c r="D169" s="238" t="s">
        <v>323</v>
      </c>
      <c r="E169" s="44"/>
      <c r="F169" s="279" t="s">
        <v>6620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1003</v>
      </c>
      <c r="D170" s="218" t="s">
        <v>230</v>
      </c>
      <c r="E170" s="219" t="s">
        <v>6621</v>
      </c>
      <c r="F170" s="220" t="s">
        <v>6622</v>
      </c>
      <c r="G170" s="221" t="s">
        <v>4908</v>
      </c>
      <c r="H170" s="222">
        <v>19</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2028</v>
      </c>
    </row>
    <row r="171" s="2" customFormat="1" ht="16.5" customHeight="1">
      <c r="A171" s="42"/>
      <c r="B171" s="43"/>
      <c r="C171" s="218" t="s">
        <v>1008</v>
      </c>
      <c r="D171" s="218" t="s">
        <v>230</v>
      </c>
      <c r="E171" s="219" t="s">
        <v>6623</v>
      </c>
      <c r="F171" s="220" t="s">
        <v>6624</v>
      </c>
      <c r="G171" s="221" t="s">
        <v>4908</v>
      </c>
      <c r="H171" s="222">
        <v>21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2039</v>
      </c>
    </row>
    <row r="172" s="2" customFormat="1" ht="16.5" customHeight="1">
      <c r="A172" s="42"/>
      <c r="B172" s="43"/>
      <c r="C172" s="218" t="s">
        <v>1015</v>
      </c>
      <c r="D172" s="218" t="s">
        <v>230</v>
      </c>
      <c r="E172" s="219" t="s">
        <v>6625</v>
      </c>
      <c r="F172" s="220" t="s">
        <v>6626</v>
      </c>
      <c r="G172" s="221" t="s">
        <v>4908</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2048</v>
      </c>
    </row>
    <row r="173" s="2" customFormat="1" ht="16.5" customHeight="1">
      <c r="A173" s="42"/>
      <c r="B173" s="43"/>
      <c r="C173" s="218" t="s">
        <v>1022</v>
      </c>
      <c r="D173" s="218" t="s">
        <v>230</v>
      </c>
      <c r="E173" s="219" t="s">
        <v>6627</v>
      </c>
      <c r="F173" s="220" t="s">
        <v>6628</v>
      </c>
      <c r="G173" s="221" t="s">
        <v>4908</v>
      </c>
      <c r="H173" s="222">
        <v>2</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596</v>
      </c>
    </row>
    <row r="174" s="2" customFormat="1" ht="16.5" customHeight="1">
      <c r="A174" s="42"/>
      <c r="B174" s="43"/>
      <c r="C174" s="218" t="s">
        <v>1027</v>
      </c>
      <c r="D174" s="218" t="s">
        <v>230</v>
      </c>
      <c r="E174" s="219" t="s">
        <v>6629</v>
      </c>
      <c r="F174" s="220" t="s">
        <v>6630</v>
      </c>
      <c r="G174" s="221" t="s">
        <v>4908</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2071</v>
      </c>
    </row>
    <row r="175" s="2" customFormat="1" ht="16.5" customHeight="1">
      <c r="A175" s="42"/>
      <c r="B175" s="43"/>
      <c r="C175" s="218" t="s">
        <v>1031</v>
      </c>
      <c r="D175" s="218" t="s">
        <v>230</v>
      </c>
      <c r="E175" s="219" t="s">
        <v>6631</v>
      </c>
      <c r="F175" s="220" t="s">
        <v>6632</v>
      </c>
      <c r="G175" s="221" t="s">
        <v>6633</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2084</v>
      </c>
    </row>
    <row r="176" s="2" customFormat="1" ht="16.5" customHeight="1">
      <c r="A176" s="42"/>
      <c r="B176" s="43"/>
      <c r="C176" s="218" t="s">
        <v>1037</v>
      </c>
      <c r="D176" s="218" t="s">
        <v>230</v>
      </c>
      <c r="E176" s="219" t="s">
        <v>6634</v>
      </c>
      <c r="F176" s="220" t="s">
        <v>6635</v>
      </c>
      <c r="G176" s="221" t="s">
        <v>4908</v>
      </c>
      <c r="H176" s="222">
        <v>3</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2108</v>
      </c>
    </row>
    <row r="177" s="2" customFormat="1" ht="16.5" customHeight="1">
      <c r="A177" s="42"/>
      <c r="B177" s="43"/>
      <c r="C177" s="218" t="s">
        <v>1047</v>
      </c>
      <c r="D177" s="218" t="s">
        <v>230</v>
      </c>
      <c r="E177" s="219" t="s">
        <v>6636</v>
      </c>
      <c r="F177" s="220" t="s">
        <v>6637</v>
      </c>
      <c r="G177" s="221" t="s">
        <v>4908</v>
      </c>
      <c r="H177" s="222">
        <v>8</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6638</v>
      </c>
    </row>
    <row r="178" s="2" customFormat="1" ht="16.5" customHeight="1">
      <c r="A178" s="42"/>
      <c r="B178" s="43"/>
      <c r="C178" s="218" t="s">
        <v>1052</v>
      </c>
      <c r="D178" s="218" t="s">
        <v>230</v>
      </c>
      <c r="E178" s="219" t="s">
        <v>6639</v>
      </c>
      <c r="F178" s="220" t="s">
        <v>6640</v>
      </c>
      <c r="G178" s="221" t="s">
        <v>4908</v>
      </c>
      <c r="H178" s="222">
        <v>6</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2122</v>
      </c>
    </row>
    <row r="179" s="2" customFormat="1" ht="16.5" customHeight="1">
      <c r="A179" s="42"/>
      <c r="B179" s="43"/>
      <c r="C179" s="218" t="s">
        <v>1059</v>
      </c>
      <c r="D179" s="218" t="s">
        <v>230</v>
      </c>
      <c r="E179" s="219" t="s">
        <v>6641</v>
      </c>
      <c r="F179" s="220" t="s">
        <v>6642</v>
      </c>
      <c r="G179" s="221" t="s">
        <v>4908</v>
      </c>
      <c r="H179" s="222">
        <v>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2134</v>
      </c>
    </row>
    <row r="180" s="2" customFormat="1" ht="16.5" customHeight="1">
      <c r="A180" s="42"/>
      <c r="B180" s="43"/>
      <c r="C180" s="218" t="s">
        <v>1065</v>
      </c>
      <c r="D180" s="218" t="s">
        <v>230</v>
      </c>
      <c r="E180" s="219" t="s">
        <v>6643</v>
      </c>
      <c r="F180" s="220" t="s">
        <v>6644</v>
      </c>
      <c r="G180" s="221" t="s">
        <v>4908</v>
      </c>
      <c r="H180" s="222">
        <v>44</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2182</v>
      </c>
    </row>
    <row r="181" s="2" customFormat="1" ht="16.5" customHeight="1">
      <c r="A181" s="42"/>
      <c r="B181" s="43"/>
      <c r="C181" s="218" t="s">
        <v>1071</v>
      </c>
      <c r="D181" s="218" t="s">
        <v>230</v>
      </c>
      <c r="E181" s="219" t="s">
        <v>6530</v>
      </c>
      <c r="F181" s="220" t="s">
        <v>5835</v>
      </c>
      <c r="G181" s="221" t="s">
        <v>4908</v>
      </c>
      <c r="H181" s="222">
        <v>14</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2193</v>
      </c>
    </row>
    <row r="182" s="12" customFormat="1" ht="25.92" customHeight="1">
      <c r="A182" s="12"/>
      <c r="B182" s="202"/>
      <c r="C182" s="203"/>
      <c r="D182" s="204" t="s">
        <v>81</v>
      </c>
      <c r="E182" s="205" t="s">
        <v>6645</v>
      </c>
      <c r="F182" s="205" t="s">
        <v>6646</v>
      </c>
      <c r="G182" s="203"/>
      <c r="H182" s="203"/>
      <c r="I182" s="206"/>
      <c r="J182" s="207">
        <f>BK182</f>
        <v>0</v>
      </c>
      <c r="K182" s="203"/>
      <c r="L182" s="208"/>
      <c r="M182" s="209"/>
      <c r="N182" s="210"/>
      <c r="O182" s="210"/>
      <c r="P182" s="211">
        <f>SUM(P183:P203)</f>
        <v>0</v>
      </c>
      <c r="Q182" s="210"/>
      <c r="R182" s="211">
        <f>SUM(R183:R203)</f>
        <v>0</v>
      </c>
      <c r="S182" s="210"/>
      <c r="T182" s="212">
        <f>SUM(T183:T203)</f>
        <v>0</v>
      </c>
      <c r="U182" s="12"/>
      <c r="V182" s="12"/>
      <c r="W182" s="12"/>
      <c r="X182" s="12"/>
      <c r="Y182" s="12"/>
      <c r="Z182" s="12"/>
      <c r="AA182" s="12"/>
      <c r="AB182" s="12"/>
      <c r="AC182" s="12"/>
      <c r="AD182" s="12"/>
      <c r="AE182" s="12"/>
      <c r="AR182" s="213" t="s">
        <v>90</v>
      </c>
      <c r="AT182" s="214" t="s">
        <v>81</v>
      </c>
      <c r="AU182" s="214" t="s">
        <v>82</v>
      </c>
      <c r="AY182" s="213" t="s">
        <v>228</v>
      </c>
      <c r="BK182" s="215">
        <f>SUM(BK183:BK203)</f>
        <v>0</v>
      </c>
    </row>
    <row r="183" s="2" customFormat="1" ht="16.5" customHeight="1">
      <c r="A183" s="42"/>
      <c r="B183" s="43"/>
      <c r="C183" s="218" t="s">
        <v>1076</v>
      </c>
      <c r="D183" s="218" t="s">
        <v>230</v>
      </c>
      <c r="E183" s="219" t="s">
        <v>6647</v>
      </c>
      <c r="F183" s="220" t="s">
        <v>6648</v>
      </c>
      <c r="G183" s="221" t="s">
        <v>299</v>
      </c>
      <c r="H183" s="222">
        <v>2200</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2204</v>
      </c>
    </row>
    <row r="184" s="2" customFormat="1" ht="16.5" customHeight="1">
      <c r="A184" s="42"/>
      <c r="B184" s="43"/>
      <c r="C184" s="218" t="s">
        <v>1082</v>
      </c>
      <c r="D184" s="218" t="s">
        <v>230</v>
      </c>
      <c r="E184" s="219" t="s">
        <v>6649</v>
      </c>
      <c r="F184" s="220" t="s">
        <v>6650</v>
      </c>
      <c r="G184" s="221" t="s">
        <v>299</v>
      </c>
      <c r="H184" s="222">
        <v>1400</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2214</v>
      </c>
    </row>
    <row r="185" s="2" customFormat="1" ht="16.5" customHeight="1">
      <c r="A185" s="42"/>
      <c r="B185" s="43"/>
      <c r="C185" s="218" t="s">
        <v>1088</v>
      </c>
      <c r="D185" s="218" t="s">
        <v>230</v>
      </c>
      <c r="E185" s="219" t="s">
        <v>6651</v>
      </c>
      <c r="F185" s="220" t="s">
        <v>6652</v>
      </c>
      <c r="G185" s="221" t="s">
        <v>4908</v>
      </c>
      <c r="H185" s="222">
        <v>8</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2226</v>
      </c>
    </row>
    <row r="186" s="2" customFormat="1" ht="16.5" customHeight="1">
      <c r="A186" s="42"/>
      <c r="B186" s="43"/>
      <c r="C186" s="218" t="s">
        <v>1739</v>
      </c>
      <c r="D186" s="218" t="s">
        <v>230</v>
      </c>
      <c r="E186" s="219" t="s">
        <v>6653</v>
      </c>
      <c r="F186" s="220" t="s">
        <v>6654</v>
      </c>
      <c r="G186" s="221" t="s">
        <v>4908</v>
      </c>
      <c r="H186" s="222">
        <v>23</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2236</v>
      </c>
    </row>
    <row r="187" s="2" customFormat="1" ht="16.5" customHeight="1">
      <c r="A187" s="42"/>
      <c r="B187" s="43"/>
      <c r="C187" s="218" t="s">
        <v>1743</v>
      </c>
      <c r="D187" s="218" t="s">
        <v>230</v>
      </c>
      <c r="E187" s="219" t="s">
        <v>6655</v>
      </c>
      <c r="F187" s="220" t="s">
        <v>6656</v>
      </c>
      <c r="G187" s="221" t="s">
        <v>4908</v>
      </c>
      <c r="H187" s="222">
        <v>29</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2276</v>
      </c>
    </row>
    <row r="188" s="2" customFormat="1" ht="16.5" customHeight="1">
      <c r="A188" s="42"/>
      <c r="B188" s="43"/>
      <c r="C188" s="218" t="s">
        <v>1746</v>
      </c>
      <c r="D188" s="218" t="s">
        <v>230</v>
      </c>
      <c r="E188" s="219" t="s">
        <v>6604</v>
      </c>
      <c r="F188" s="220" t="s">
        <v>6605</v>
      </c>
      <c r="G188" s="221" t="s">
        <v>4908</v>
      </c>
      <c r="H188" s="222">
        <v>10</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4188</v>
      </c>
    </row>
    <row r="189" s="2" customFormat="1" ht="16.5" customHeight="1">
      <c r="A189" s="42"/>
      <c r="B189" s="43"/>
      <c r="C189" s="218" t="s">
        <v>1752</v>
      </c>
      <c r="D189" s="218" t="s">
        <v>230</v>
      </c>
      <c r="E189" s="219" t="s">
        <v>6657</v>
      </c>
      <c r="F189" s="220" t="s">
        <v>6658</v>
      </c>
      <c r="G189" s="221" t="s">
        <v>4908</v>
      </c>
      <c r="H189" s="222">
        <v>1</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4194</v>
      </c>
    </row>
    <row r="190" s="2" customFormat="1" ht="16.5" customHeight="1">
      <c r="A190" s="42"/>
      <c r="B190" s="43"/>
      <c r="C190" s="218" t="s">
        <v>1758</v>
      </c>
      <c r="D190" s="218" t="s">
        <v>230</v>
      </c>
      <c r="E190" s="219" t="s">
        <v>6659</v>
      </c>
      <c r="F190" s="220" t="s">
        <v>6660</v>
      </c>
      <c r="G190" s="221" t="s">
        <v>4908</v>
      </c>
      <c r="H190" s="222">
        <v>1</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4200</v>
      </c>
    </row>
    <row r="191" s="2" customFormat="1" ht="16.5" customHeight="1">
      <c r="A191" s="42"/>
      <c r="B191" s="43"/>
      <c r="C191" s="218" t="s">
        <v>1761</v>
      </c>
      <c r="D191" s="218" t="s">
        <v>230</v>
      </c>
      <c r="E191" s="219" t="s">
        <v>6661</v>
      </c>
      <c r="F191" s="220" t="s">
        <v>6662</v>
      </c>
      <c r="G191" s="221" t="s">
        <v>4908</v>
      </c>
      <c r="H191" s="222">
        <v>72</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4206</v>
      </c>
    </row>
    <row r="192" s="2" customFormat="1" ht="16.5" customHeight="1">
      <c r="A192" s="42"/>
      <c r="B192" s="43"/>
      <c r="C192" s="218" t="s">
        <v>1764</v>
      </c>
      <c r="D192" s="218" t="s">
        <v>230</v>
      </c>
      <c r="E192" s="219" t="s">
        <v>6663</v>
      </c>
      <c r="F192" s="220" t="s">
        <v>6664</v>
      </c>
      <c r="G192" s="221" t="s">
        <v>4908</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4212</v>
      </c>
    </row>
    <row r="193" s="2" customFormat="1" ht="16.5" customHeight="1">
      <c r="A193" s="42"/>
      <c r="B193" s="43"/>
      <c r="C193" s="218" t="s">
        <v>1769</v>
      </c>
      <c r="D193" s="218" t="s">
        <v>230</v>
      </c>
      <c r="E193" s="219" t="s">
        <v>6665</v>
      </c>
      <c r="F193" s="220" t="s">
        <v>6666</v>
      </c>
      <c r="G193" s="221" t="s">
        <v>4908</v>
      </c>
      <c r="H193" s="222">
        <v>3</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4218</v>
      </c>
    </row>
    <row r="194" s="2" customFormat="1" ht="16.5" customHeight="1">
      <c r="A194" s="42"/>
      <c r="B194" s="43"/>
      <c r="C194" s="218" t="s">
        <v>1774</v>
      </c>
      <c r="D194" s="218" t="s">
        <v>230</v>
      </c>
      <c r="E194" s="219" t="s">
        <v>6667</v>
      </c>
      <c r="F194" s="220" t="s">
        <v>6668</v>
      </c>
      <c r="G194" s="221" t="s">
        <v>4908</v>
      </c>
      <c r="H194" s="222">
        <v>3</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4224</v>
      </c>
    </row>
    <row r="195" s="2" customFormat="1" ht="16.5" customHeight="1">
      <c r="A195" s="42"/>
      <c r="B195" s="43"/>
      <c r="C195" s="218" t="s">
        <v>1779</v>
      </c>
      <c r="D195" s="218" t="s">
        <v>230</v>
      </c>
      <c r="E195" s="219" t="s">
        <v>6669</v>
      </c>
      <c r="F195" s="220" t="s">
        <v>6670</v>
      </c>
      <c r="G195" s="221" t="s">
        <v>4908</v>
      </c>
      <c r="H195" s="222">
        <v>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2391</v>
      </c>
    </row>
    <row r="196" s="2" customFormat="1" ht="16.5" customHeight="1">
      <c r="A196" s="42"/>
      <c r="B196" s="43"/>
      <c r="C196" s="218" t="s">
        <v>1788</v>
      </c>
      <c r="D196" s="218" t="s">
        <v>230</v>
      </c>
      <c r="E196" s="219" t="s">
        <v>6671</v>
      </c>
      <c r="F196" s="220" t="s">
        <v>6672</v>
      </c>
      <c r="G196" s="221" t="s">
        <v>4908</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4235</v>
      </c>
    </row>
    <row r="197" s="2" customFormat="1" ht="16.5" customHeight="1">
      <c r="A197" s="42"/>
      <c r="B197" s="43"/>
      <c r="C197" s="218" t="s">
        <v>1798</v>
      </c>
      <c r="D197" s="218" t="s">
        <v>230</v>
      </c>
      <c r="E197" s="219" t="s">
        <v>6673</v>
      </c>
      <c r="F197" s="220" t="s">
        <v>6674</v>
      </c>
      <c r="G197" s="221" t="s">
        <v>4908</v>
      </c>
      <c r="H197" s="222">
        <v>2</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4242</v>
      </c>
    </row>
    <row r="198" s="2" customFormat="1" ht="16.5" customHeight="1">
      <c r="A198" s="42"/>
      <c r="B198" s="43"/>
      <c r="C198" s="218" t="s">
        <v>1806</v>
      </c>
      <c r="D198" s="218" t="s">
        <v>230</v>
      </c>
      <c r="E198" s="219" t="s">
        <v>6629</v>
      </c>
      <c r="F198" s="220" t="s">
        <v>6630</v>
      </c>
      <c r="G198" s="221" t="s">
        <v>4908</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4248</v>
      </c>
    </row>
    <row r="199" s="2" customFormat="1" ht="16.5" customHeight="1">
      <c r="A199" s="42"/>
      <c r="B199" s="43"/>
      <c r="C199" s="218" t="s">
        <v>1812</v>
      </c>
      <c r="D199" s="218" t="s">
        <v>230</v>
      </c>
      <c r="E199" s="219" t="s">
        <v>6675</v>
      </c>
      <c r="F199" s="220" t="s">
        <v>6676</v>
      </c>
      <c r="G199" s="221" t="s">
        <v>6633</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4254</v>
      </c>
    </row>
    <row r="200" s="2" customFormat="1" ht="16.5" customHeight="1">
      <c r="A200" s="42"/>
      <c r="B200" s="43"/>
      <c r="C200" s="218" t="s">
        <v>1817</v>
      </c>
      <c r="D200" s="218" t="s">
        <v>230</v>
      </c>
      <c r="E200" s="219" t="s">
        <v>6677</v>
      </c>
      <c r="F200" s="220" t="s">
        <v>6678</v>
      </c>
      <c r="G200" s="221" t="s">
        <v>4908</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4260</v>
      </c>
    </row>
    <row r="201" s="2" customFormat="1" ht="16.5" customHeight="1">
      <c r="A201" s="42"/>
      <c r="B201" s="43"/>
      <c r="C201" s="218" t="s">
        <v>1826</v>
      </c>
      <c r="D201" s="218" t="s">
        <v>230</v>
      </c>
      <c r="E201" s="219" t="s">
        <v>6530</v>
      </c>
      <c r="F201" s="220" t="s">
        <v>5835</v>
      </c>
      <c r="G201" s="221" t="s">
        <v>4908</v>
      </c>
      <c r="H201" s="222">
        <v>15</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4266</v>
      </c>
    </row>
    <row r="202" s="2" customFormat="1" ht="16.5" customHeight="1">
      <c r="A202" s="42"/>
      <c r="B202" s="43"/>
      <c r="C202" s="218" t="s">
        <v>1897</v>
      </c>
      <c r="D202" s="218" t="s">
        <v>230</v>
      </c>
      <c r="E202" s="219" t="s">
        <v>6679</v>
      </c>
      <c r="F202" s="220" t="s">
        <v>6680</v>
      </c>
      <c r="G202" s="221" t="s">
        <v>4908</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4272</v>
      </c>
    </row>
    <row r="203" s="2" customFormat="1" ht="16.5" customHeight="1">
      <c r="A203" s="42"/>
      <c r="B203" s="43"/>
      <c r="C203" s="218" t="s">
        <v>1904</v>
      </c>
      <c r="D203" s="218" t="s">
        <v>230</v>
      </c>
      <c r="E203" s="219" t="s">
        <v>6681</v>
      </c>
      <c r="F203" s="220" t="s">
        <v>6682</v>
      </c>
      <c r="G203" s="221" t="s">
        <v>4908</v>
      </c>
      <c r="H203" s="222">
        <v>1</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4278</v>
      </c>
    </row>
    <row r="204" s="12" customFormat="1" ht="25.92" customHeight="1">
      <c r="A204" s="12"/>
      <c r="B204" s="202"/>
      <c r="C204" s="203"/>
      <c r="D204" s="204" t="s">
        <v>81</v>
      </c>
      <c r="E204" s="205" t="s">
        <v>4874</v>
      </c>
      <c r="F204" s="205" t="s">
        <v>4875</v>
      </c>
      <c r="G204" s="203"/>
      <c r="H204" s="203"/>
      <c r="I204" s="206"/>
      <c r="J204" s="20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145</v>
      </c>
      <c r="AT204" s="214" t="s">
        <v>81</v>
      </c>
      <c r="AU204" s="214" t="s">
        <v>82</v>
      </c>
      <c r="AY204" s="213" t="s">
        <v>228</v>
      </c>
      <c r="BK204" s="215">
        <f>SUM(BK205:BK211)</f>
        <v>0</v>
      </c>
    </row>
    <row r="205" s="2" customFormat="1" ht="16.5" customHeight="1">
      <c r="A205" s="42"/>
      <c r="B205" s="43"/>
      <c r="C205" s="218" t="s">
        <v>1911</v>
      </c>
      <c r="D205" s="218" t="s">
        <v>230</v>
      </c>
      <c r="E205" s="219" t="s">
        <v>6470</v>
      </c>
      <c r="F205" s="220" t="s">
        <v>6471</v>
      </c>
      <c r="G205" s="221" t="s">
        <v>4974</v>
      </c>
      <c r="H205" s="222">
        <v>500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1091</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1091</v>
      </c>
      <c r="BM205" s="229" t="s">
        <v>4284</v>
      </c>
    </row>
    <row r="206" s="2" customFormat="1" ht="16.5" customHeight="1">
      <c r="A206" s="42"/>
      <c r="B206" s="43"/>
      <c r="C206" s="218" t="s">
        <v>1919</v>
      </c>
      <c r="D206" s="218" t="s">
        <v>230</v>
      </c>
      <c r="E206" s="219" t="s">
        <v>6472</v>
      </c>
      <c r="F206" s="220" t="s">
        <v>6473</v>
      </c>
      <c r="G206" s="221" t="s">
        <v>1050</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1091</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1091</v>
      </c>
      <c r="BM206" s="229" t="s">
        <v>4290</v>
      </c>
    </row>
    <row r="207" s="2" customFormat="1" ht="16.5" customHeight="1">
      <c r="A207" s="42"/>
      <c r="B207" s="43"/>
      <c r="C207" s="218" t="s">
        <v>1925</v>
      </c>
      <c r="D207" s="218" t="s">
        <v>230</v>
      </c>
      <c r="E207" s="219" t="s">
        <v>6474</v>
      </c>
      <c r="F207" s="220" t="s">
        <v>6475</v>
      </c>
      <c r="G207" s="221" t="s">
        <v>1050</v>
      </c>
      <c r="H207" s="222">
        <v>1</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1091</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1091</v>
      </c>
      <c r="BM207" s="229" t="s">
        <v>4296</v>
      </c>
    </row>
    <row r="208" s="2" customFormat="1" ht="16.5" customHeight="1">
      <c r="A208" s="42"/>
      <c r="B208" s="43"/>
      <c r="C208" s="218" t="s">
        <v>1931</v>
      </c>
      <c r="D208" s="218" t="s">
        <v>230</v>
      </c>
      <c r="E208" s="219" t="s">
        <v>6476</v>
      </c>
      <c r="F208" s="220" t="s">
        <v>6477</v>
      </c>
      <c r="G208" s="221" t="s">
        <v>1050</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1091</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1091</v>
      </c>
      <c r="BM208" s="229" t="s">
        <v>4303</v>
      </c>
    </row>
    <row r="209" s="2" customFormat="1" ht="16.5" customHeight="1">
      <c r="A209" s="42"/>
      <c r="B209" s="43"/>
      <c r="C209" s="218" t="s">
        <v>1937</v>
      </c>
      <c r="D209" s="218" t="s">
        <v>230</v>
      </c>
      <c r="E209" s="219" t="s">
        <v>6478</v>
      </c>
      <c r="F209" s="220" t="s">
        <v>6479</v>
      </c>
      <c r="G209" s="221" t="s">
        <v>1050</v>
      </c>
      <c r="H209" s="222">
        <v>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1091</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1091</v>
      </c>
      <c r="BM209" s="229" t="s">
        <v>4309</v>
      </c>
    </row>
    <row r="210" s="2" customFormat="1" ht="16.5" customHeight="1">
      <c r="A210" s="42"/>
      <c r="B210" s="43"/>
      <c r="C210" s="218" t="s">
        <v>1943</v>
      </c>
      <c r="D210" s="218" t="s">
        <v>230</v>
      </c>
      <c r="E210" s="219" t="s">
        <v>6683</v>
      </c>
      <c r="F210" s="220" t="s">
        <v>6684</v>
      </c>
      <c r="G210" s="221" t="s">
        <v>1050</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1091</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1091</v>
      </c>
      <c r="BM210" s="229" t="s">
        <v>4315</v>
      </c>
    </row>
    <row r="211" s="2" customFormat="1" ht="16.5" customHeight="1">
      <c r="A211" s="42"/>
      <c r="B211" s="43"/>
      <c r="C211" s="218" t="s">
        <v>1949</v>
      </c>
      <c r="D211" s="218" t="s">
        <v>230</v>
      </c>
      <c r="E211" s="219" t="s">
        <v>2054</v>
      </c>
      <c r="F211" s="220" t="s">
        <v>6482</v>
      </c>
      <c r="G211" s="221" t="s">
        <v>1050</v>
      </c>
      <c r="H211" s="222">
        <v>0</v>
      </c>
      <c r="I211" s="223"/>
      <c r="J211" s="224">
        <f>ROUND(I211*H211,2)</f>
        <v>0</v>
      </c>
      <c r="K211" s="220" t="s">
        <v>44</v>
      </c>
      <c r="L211" s="48"/>
      <c r="M211" s="295" t="s">
        <v>44</v>
      </c>
      <c r="N211" s="296" t="s">
        <v>53</v>
      </c>
      <c r="O211" s="293"/>
      <c r="P211" s="297">
        <f>O211*H211</f>
        <v>0</v>
      </c>
      <c r="Q211" s="297">
        <v>0</v>
      </c>
      <c r="R211" s="297">
        <f>Q211*H211</f>
        <v>0</v>
      </c>
      <c r="S211" s="297">
        <v>0</v>
      </c>
      <c r="T211" s="298">
        <f>S211*H211</f>
        <v>0</v>
      </c>
      <c r="U211" s="42"/>
      <c r="V211" s="42"/>
      <c r="W211" s="42"/>
      <c r="X211" s="42"/>
      <c r="Y211" s="42"/>
      <c r="Z211" s="42"/>
      <c r="AA211" s="42"/>
      <c r="AB211" s="42"/>
      <c r="AC211" s="42"/>
      <c r="AD211" s="42"/>
      <c r="AE211" s="42"/>
      <c r="AR211" s="229" t="s">
        <v>1091</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1091</v>
      </c>
      <c r="BM211" s="229" t="s">
        <v>6685</v>
      </c>
    </row>
    <row r="212" s="2" customFormat="1" ht="6.96" customHeight="1">
      <c r="A212" s="42"/>
      <c r="B212" s="63"/>
      <c r="C212" s="64"/>
      <c r="D212" s="64"/>
      <c r="E212" s="64"/>
      <c r="F212" s="64"/>
      <c r="G212" s="64"/>
      <c r="H212" s="64"/>
      <c r="I212" s="64"/>
      <c r="J212" s="64"/>
      <c r="K212" s="64"/>
      <c r="L212" s="48"/>
      <c r="M212" s="42"/>
      <c r="O212" s="42"/>
      <c r="P212" s="42"/>
      <c r="Q212" s="42"/>
      <c r="R212" s="42"/>
      <c r="S212" s="42"/>
      <c r="T212" s="42"/>
      <c r="U212" s="42"/>
      <c r="V212" s="42"/>
      <c r="W212" s="42"/>
      <c r="X212" s="42"/>
      <c r="Y212" s="42"/>
      <c r="Z212" s="42"/>
      <c r="AA212" s="42"/>
      <c r="AB212" s="42"/>
      <c r="AC212" s="42"/>
      <c r="AD212" s="42"/>
      <c r="AE212" s="42"/>
    </row>
  </sheetData>
  <sheetProtection sheet="1" autoFilter="0" formatColumns="0" formatRows="0" objects="1" scenarios="1" spinCount="100000" saltValue="VJgVW3POsiZF+FXM/qHj/ETpoz+doJZgXhpyFrRVw44jUmLQPBjGGPgcmr6ClvYzz7oggfOik8TFQa496j5zaA==" hashValue="HEQpsht/a2AkqsvXf6sQvrSQZ3rweOgslcwlHjNNuEjCyDih7Mtnk1rrvgsPeEMgxZJaMo9gFZ+/5D71gVKGTg==" algorithmName="SHA-512" password="CC35"/>
  <autoFilter ref="C95:K21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6686</v>
      </c>
      <c r="BA2" s="143" t="s">
        <v>44</v>
      </c>
      <c r="BB2" s="143" t="s">
        <v>44</v>
      </c>
      <c r="BC2" s="143" t="s">
        <v>6687</v>
      </c>
      <c r="BD2" s="143" t="s">
        <v>92</v>
      </c>
    </row>
    <row r="3" s="1" customFormat="1" ht="6.96" customHeight="1">
      <c r="B3" s="144"/>
      <c r="C3" s="145"/>
      <c r="D3" s="145"/>
      <c r="E3" s="145"/>
      <c r="F3" s="145"/>
      <c r="G3" s="145"/>
      <c r="H3" s="145"/>
      <c r="I3" s="145"/>
      <c r="J3" s="145"/>
      <c r="K3" s="145"/>
      <c r="L3" s="23"/>
      <c r="AT3" s="20" t="s">
        <v>92</v>
      </c>
      <c r="AZ3" s="143" t="s">
        <v>6688</v>
      </c>
      <c r="BA3" s="143" t="s">
        <v>44</v>
      </c>
      <c r="BB3" s="143" t="s">
        <v>44</v>
      </c>
      <c r="BC3" s="143" t="s">
        <v>6689</v>
      </c>
      <c r="BD3" s="143" t="s">
        <v>92</v>
      </c>
    </row>
    <row r="4" s="1" customFormat="1" ht="24.96" customHeight="1">
      <c r="B4" s="23"/>
      <c r="D4" s="146" t="s">
        <v>200</v>
      </c>
      <c r="L4" s="23"/>
      <c r="M4" s="147" t="s">
        <v>10</v>
      </c>
      <c r="AT4" s="20" t="s">
        <v>4</v>
      </c>
      <c r="AZ4" s="143" t="s">
        <v>6690</v>
      </c>
      <c r="BA4" s="143" t="s">
        <v>44</v>
      </c>
      <c r="BB4" s="143" t="s">
        <v>44</v>
      </c>
      <c r="BC4" s="143" t="s">
        <v>6691</v>
      </c>
      <c r="BD4" s="143" t="s">
        <v>92</v>
      </c>
    </row>
    <row r="5" s="1" customFormat="1" ht="6.96" customHeight="1">
      <c r="B5" s="23"/>
      <c r="L5" s="23"/>
      <c r="AZ5" s="143" t="s">
        <v>6692</v>
      </c>
      <c r="BA5" s="143" t="s">
        <v>44</v>
      </c>
      <c r="BB5" s="143" t="s">
        <v>44</v>
      </c>
      <c r="BC5" s="143" t="s">
        <v>6693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6694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ROUND((SUM(BE84:BE125)),  2)</f>
        <v>0</v>
      </c>
      <c r="G33" s="42"/>
      <c r="H33" s="42"/>
      <c r="I33" s="163">
        <v>0.20999999999999999</v>
      </c>
      <c r="J33" s="162">
        <f>ROUND(((SUM(BE84:BE125))*I33),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ROUND((SUM(BF84:BF125)),  2)</f>
        <v>0</v>
      </c>
      <c r="G34" s="42"/>
      <c r="H34" s="42"/>
      <c r="I34" s="163">
        <v>0.12</v>
      </c>
      <c r="J34" s="162">
        <f>ROUND(((SUM(BF84:BF125))*I34),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ROUND((SUM(BG84:BG125)),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ROUND((SUM(BH84:BH125)),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ROUND((SUM(BI84:BI125)),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2785</v>
      </c>
      <c r="E62" s="188"/>
      <c r="F62" s="188"/>
      <c r="G62" s="188"/>
      <c r="H62" s="188"/>
      <c r="I62" s="188"/>
      <c r="J62" s="189">
        <f>J107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618</v>
      </c>
      <c r="E63" s="188"/>
      <c r="F63" s="188"/>
      <c r="G63" s="188"/>
      <c r="H63" s="188"/>
      <c r="I63" s="188"/>
      <c r="J63" s="189">
        <f>J117</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J123</f>
        <v>0</v>
      </c>
      <c r="K64" s="129"/>
      <c r="L64" s="190"/>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SO 05.1 - Zpevněné plochy</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f>
        <v>0</v>
      </c>
      <c r="Q84" s="100"/>
      <c r="R84" s="199">
        <f>R85</f>
        <v>0.47367500000000001</v>
      </c>
      <c r="S84" s="100"/>
      <c r="T84" s="200">
        <f>T85</f>
        <v>0</v>
      </c>
      <c r="U84" s="42"/>
      <c r="V84" s="42"/>
      <c r="W84" s="42"/>
      <c r="X84" s="42"/>
      <c r="Y84" s="42"/>
      <c r="Z84" s="42"/>
      <c r="AA84" s="42"/>
      <c r="AB84" s="42"/>
      <c r="AC84" s="42"/>
      <c r="AD84" s="42"/>
      <c r="AE84" s="42"/>
      <c r="AT84" s="20" t="s">
        <v>81</v>
      </c>
      <c r="AU84" s="20" t="s">
        <v>209</v>
      </c>
      <c r="BK84" s="201">
        <f>BK85</f>
        <v>0</v>
      </c>
    </row>
    <row r="85" s="12" customFormat="1" ht="25.92" customHeight="1">
      <c r="A85" s="12"/>
      <c r="B85" s="202"/>
      <c r="C85" s="203"/>
      <c r="D85" s="204" t="s">
        <v>81</v>
      </c>
      <c r="E85" s="205" t="s">
        <v>226</v>
      </c>
      <c r="F85" s="205" t="s">
        <v>227</v>
      </c>
      <c r="G85" s="203"/>
      <c r="H85" s="203"/>
      <c r="I85" s="206"/>
      <c r="J85" s="207">
        <f>BK85</f>
        <v>0</v>
      </c>
      <c r="K85" s="203"/>
      <c r="L85" s="208"/>
      <c r="M85" s="209"/>
      <c r="N85" s="210"/>
      <c r="O85" s="210"/>
      <c r="P85" s="211">
        <f>P86+P107+P117+P123</f>
        <v>0</v>
      </c>
      <c r="Q85" s="210"/>
      <c r="R85" s="211">
        <f>R86+R107+R117+R123</f>
        <v>0.47367500000000001</v>
      </c>
      <c r="S85" s="210"/>
      <c r="T85" s="212">
        <f>T86+T107+T117+T123</f>
        <v>0</v>
      </c>
      <c r="U85" s="12"/>
      <c r="V85" s="12"/>
      <c r="W85" s="12"/>
      <c r="X85" s="12"/>
      <c r="Y85" s="12"/>
      <c r="Z85" s="12"/>
      <c r="AA85" s="12"/>
      <c r="AB85" s="12"/>
      <c r="AC85" s="12"/>
      <c r="AD85" s="12"/>
      <c r="AE85" s="12"/>
      <c r="AR85" s="213" t="s">
        <v>90</v>
      </c>
      <c r="AT85" s="214" t="s">
        <v>81</v>
      </c>
      <c r="AU85" s="214" t="s">
        <v>82</v>
      </c>
      <c r="AY85" s="213" t="s">
        <v>228</v>
      </c>
      <c r="BK85" s="215">
        <f>BK86+BK107+BK117+BK123</f>
        <v>0</v>
      </c>
    </row>
    <row r="86" s="12" customFormat="1" ht="22.8" customHeight="1">
      <c r="A86" s="12"/>
      <c r="B86" s="202"/>
      <c r="C86" s="203"/>
      <c r="D86" s="204" t="s">
        <v>81</v>
      </c>
      <c r="E86" s="216" t="s">
        <v>90</v>
      </c>
      <c r="F86" s="216" t="s">
        <v>229</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24.15" customHeight="1">
      <c r="A87" s="42"/>
      <c r="B87" s="43"/>
      <c r="C87" s="218" t="s">
        <v>90</v>
      </c>
      <c r="D87" s="218" t="s">
        <v>230</v>
      </c>
      <c r="E87" s="219" t="s">
        <v>656</v>
      </c>
      <c r="F87" s="220" t="s">
        <v>657</v>
      </c>
      <c r="G87" s="221" t="s">
        <v>329</v>
      </c>
      <c r="H87" s="222">
        <v>1045.385</v>
      </c>
      <c r="I87" s="223"/>
      <c r="J87" s="224">
        <f>ROUND(I87*H87,2)</f>
        <v>0</v>
      </c>
      <c r="K87" s="220" t="s">
        <v>234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6695</v>
      </c>
    </row>
    <row r="88" s="2" customFormat="1">
      <c r="A88" s="42"/>
      <c r="B88" s="43"/>
      <c r="C88" s="44"/>
      <c r="D88" s="231" t="s">
        <v>236</v>
      </c>
      <c r="E88" s="44"/>
      <c r="F88" s="232" t="s">
        <v>659</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236</v>
      </c>
      <c r="AU88" s="20" t="s">
        <v>92</v>
      </c>
    </row>
    <row r="89" s="13" customFormat="1">
      <c r="A89" s="13"/>
      <c r="B89" s="236"/>
      <c r="C89" s="237"/>
      <c r="D89" s="238" t="s">
        <v>238</v>
      </c>
      <c r="E89" s="239" t="s">
        <v>44</v>
      </c>
      <c r="F89" s="240" t="s">
        <v>341</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3" customFormat="1">
      <c r="A90" s="13"/>
      <c r="B90" s="236"/>
      <c r="C90" s="237"/>
      <c r="D90" s="238" t="s">
        <v>238</v>
      </c>
      <c r="E90" s="239" t="s">
        <v>44</v>
      </c>
      <c r="F90" s="240" t="s">
        <v>6696</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3" customFormat="1">
      <c r="A91" s="13"/>
      <c r="B91" s="236"/>
      <c r="C91" s="237"/>
      <c r="D91" s="238" t="s">
        <v>238</v>
      </c>
      <c r="E91" s="239" t="s">
        <v>44</v>
      </c>
      <c r="F91" s="240" t="s">
        <v>6697</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6698</v>
      </c>
      <c r="G92" s="248"/>
      <c r="H92" s="251">
        <v>148.887</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6699</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6700</v>
      </c>
      <c r="G94" s="248"/>
      <c r="H94" s="251">
        <v>416.89800000000002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6701</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6702</v>
      </c>
      <c r="G96" s="248"/>
      <c r="H96" s="251">
        <v>479.60000000000002</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5" customFormat="1">
      <c r="A97" s="15"/>
      <c r="B97" s="258"/>
      <c r="C97" s="259"/>
      <c r="D97" s="238" t="s">
        <v>238</v>
      </c>
      <c r="E97" s="260" t="s">
        <v>44</v>
      </c>
      <c r="F97" s="261" t="s">
        <v>247</v>
      </c>
      <c r="G97" s="259"/>
      <c r="H97" s="262">
        <v>1045.385</v>
      </c>
      <c r="I97" s="263"/>
      <c r="J97" s="259"/>
      <c r="K97" s="259"/>
      <c r="L97" s="264"/>
      <c r="M97" s="265"/>
      <c r="N97" s="266"/>
      <c r="O97" s="266"/>
      <c r="P97" s="266"/>
      <c r="Q97" s="266"/>
      <c r="R97" s="266"/>
      <c r="S97" s="266"/>
      <c r="T97" s="267"/>
      <c r="U97" s="15"/>
      <c r="V97" s="15"/>
      <c r="W97" s="15"/>
      <c r="X97" s="15"/>
      <c r="Y97" s="15"/>
      <c r="Z97" s="15"/>
      <c r="AA97" s="15"/>
      <c r="AB97" s="15"/>
      <c r="AC97" s="15"/>
      <c r="AD97" s="15"/>
      <c r="AE97" s="15"/>
      <c r="AT97" s="268" t="s">
        <v>238</v>
      </c>
      <c r="AU97" s="268" t="s">
        <v>92</v>
      </c>
      <c r="AV97" s="15" t="s">
        <v>145</v>
      </c>
      <c r="AW97" s="15" t="s">
        <v>42</v>
      </c>
      <c r="AX97" s="15" t="s">
        <v>90</v>
      </c>
      <c r="AY97" s="268" t="s">
        <v>228</v>
      </c>
    </row>
    <row r="98" s="2" customFormat="1" ht="16.5" customHeight="1">
      <c r="A98" s="42"/>
      <c r="B98" s="43"/>
      <c r="C98" s="269" t="s">
        <v>92</v>
      </c>
      <c r="D98" s="269" t="s">
        <v>277</v>
      </c>
      <c r="E98" s="270" t="s">
        <v>662</v>
      </c>
      <c r="F98" s="271" t="s">
        <v>663</v>
      </c>
      <c r="G98" s="272" t="s">
        <v>280</v>
      </c>
      <c r="H98" s="273">
        <v>1881.693</v>
      </c>
      <c r="I98" s="274"/>
      <c r="J98" s="275">
        <f>ROUND(I98*H98,2)</f>
        <v>0</v>
      </c>
      <c r="K98" s="271" t="s">
        <v>234</v>
      </c>
      <c r="L98" s="276"/>
      <c r="M98" s="277" t="s">
        <v>44</v>
      </c>
      <c r="N98" s="278"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282</v>
      </c>
      <c r="AT98" s="229" t="s">
        <v>277</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6703</v>
      </c>
    </row>
    <row r="99" s="2" customFormat="1">
      <c r="A99" s="42"/>
      <c r="B99" s="43"/>
      <c r="C99" s="44"/>
      <c r="D99" s="238" t="s">
        <v>323</v>
      </c>
      <c r="E99" s="44"/>
      <c r="F99" s="279" t="s">
        <v>6704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323</v>
      </c>
      <c r="AU99" s="20" t="s">
        <v>92</v>
      </c>
    </row>
    <row r="100" s="14" customFormat="1">
      <c r="A100" s="14"/>
      <c r="B100" s="247"/>
      <c r="C100" s="248"/>
      <c r="D100" s="238" t="s">
        <v>238</v>
      </c>
      <c r="E100" s="248"/>
      <c r="F100" s="250" t="s">
        <v>6705</v>
      </c>
      <c r="G100" s="248"/>
      <c r="H100" s="251">
        <v>1881.693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v>
      </c>
      <c r="AX100" s="14" t="s">
        <v>90</v>
      </c>
      <c r="AY100" s="257" t="s">
        <v>228</v>
      </c>
    </row>
    <row r="101" s="2" customFormat="1" ht="21.75" customHeight="1">
      <c r="A101" s="42"/>
      <c r="B101" s="43"/>
      <c r="C101" s="218" t="s">
        <v>105</v>
      </c>
      <c r="D101" s="218" t="s">
        <v>230</v>
      </c>
      <c r="E101" s="219" t="s">
        <v>6706</v>
      </c>
      <c r="F101" s="220" t="s">
        <v>6707</v>
      </c>
      <c r="G101" s="221" t="s">
        <v>233</v>
      </c>
      <c r="H101" s="222">
        <v>1077.8800000000001</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6708</v>
      </c>
    </row>
    <row r="102" s="2" customFormat="1">
      <c r="A102" s="42"/>
      <c r="B102" s="43"/>
      <c r="C102" s="44"/>
      <c r="D102" s="231" t="s">
        <v>236</v>
      </c>
      <c r="E102" s="44"/>
      <c r="F102" s="232" t="s">
        <v>6709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6710</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3" customFormat="1">
      <c r="A104" s="13"/>
      <c r="B104" s="236"/>
      <c r="C104" s="237"/>
      <c r="D104" s="238" t="s">
        <v>238</v>
      </c>
      <c r="E104" s="239" t="s">
        <v>44</v>
      </c>
      <c r="F104" s="240" t="s">
        <v>6711</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6712</v>
      </c>
      <c r="G105" s="248"/>
      <c r="H105" s="251">
        <v>1077.8800000000001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1077.8800000000001</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12" customFormat="1" ht="22.8" customHeight="1">
      <c r="A107" s="12"/>
      <c r="B107" s="202"/>
      <c r="C107" s="203"/>
      <c r="D107" s="204" t="s">
        <v>81</v>
      </c>
      <c r="E107" s="216" t="s">
        <v>271</v>
      </c>
      <c r="F107" s="216" t="s">
        <v>2789</v>
      </c>
      <c r="G107" s="203"/>
      <c r="H107" s="203"/>
      <c r="I107" s="206"/>
      <c r="J107" s="217">
        <f>BK107</f>
        <v>0</v>
      </c>
      <c r="K107" s="203"/>
      <c r="L107" s="208"/>
      <c r="M107" s="209"/>
      <c r="N107" s="210"/>
      <c r="O107" s="210"/>
      <c r="P107" s="211">
        <f>SUM(P108:P116)</f>
        <v>0</v>
      </c>
      <c r="Q107" s="210"/>
      <c r="R107" s="211">
        <f>SUM(R108:R116)</f>
        <v>0</v>
      </c>
      <c r="S107" s="210"/>
      <c r="T107" s="212">
        <f>SUM(T108:T116)</f>
        <v>0</v>
      </c>
      <c r="U107" s="12"/>
      <c r="V107" s="12"/>
      <c r="W107" s="12"/>
      <c r="X107" s="12"/>
      <c r="Y107" s="12"/>
      <c r="Z107" s="12"/>
      <c r="AA107" s="12"/>
      <c r="AB107" s="12"/>
      <c r="AC107" s="12"/>
      <c r="AD107" s="12"/>
      <c r="AE107" s="12"/>
      <c r="AR107" s="213" t="s">
        <v>90</v>
      </c>
      <c r="AT107" s="214" t="s">
        <v>81</v>
      </c>
      <c r="AU107" s="214" t="s">
        <v>90</v>
      </c>
      <c r="AY107" s="213" t="s">
        <v>228</v>
      </c>
      <c r="BK107" s="215">
        <f>SUM(BK108:BK116)</f>
        <v>0</v>
      </c>
    </row>
    <row r="108" s="2" customFormat="1" ht="21.75" customHeight="1">
      <c r="A108" s="42"/>
      <c r="B108" s="43"/>
      <c r="C108" s="218" t="s">
        <v>145</v>
      </c>
      <c r="D108" s="218" t="s">
        <v>230</v>
      </c>
      <c r="E108" s="219" t="s">
        <v>6713</v>
      </c>
      <c r="F108" s="220" t="s">
        <v>6714</v>
      </c>
      <c r="G108" s="221" t="s">
        <v>233</v>
      </c>
      <c r="H108" s="222">
        <v>1894.7000000000001</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6715</v>
      </c>
    </row>
    <row r="109" s="2" customFormat="1">
      <c r="A109" s="42"/>
      <c r="B109" s="43"/>
      <c r="C109" s="44"/>
      <c r="D109" s="231" t="s">
        <v>236</v>
      </c>
      <c r="E109" s="44"/>
      <c r="F109" s="232" t="s">
        <v>6716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2" customFormat="1">
      <c r="A110" s="42"/>
      <c r="B110" s="43"/>
      <c r="C110" s="44"/>
      <c r="D110" s="238" t="s">
        <v>323</v>
      </c>
      <c r="E110" s="44"/>
      <c r="F110" s="279" t="s">
        <v>6704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92</v>
      </c>
    </row>
    <row r="111" s="13" customFormat="1">
      <c r="A111" s="13"/>
      <c r="B111" s="236"/>
      <c r="C111" s="237"/>
      <c r="D111" s="238" t="s">
        <v>238</v>
      </c>
      <c r="E111" s="239" t="s">
        <v>44</v>
      </c>
      <c r="F111" s="240" t="s">
        <v>6717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6718</v>
      </c>
      <c r="G112" s="248"/>
      <c r="H112" s="251">
        <v>506.89999999999998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6719</v>
      </c>
      <c r="G113" s="248"/>
      <c r="H113" s="251">
        <v>834.20000000000005</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6720</v>
      </c>
      <c r="G114" s="248"/>
      <c r="H114" s="251">
        <v>42.399999999999999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4" customFormat="1">
      <c r="A115" s="14"/>
      <c r="B115" s="247"/>
      <c r="C115" s="248"/>
      <c r="D115" s="238" t="s">
        <v>238</v>
      </c>
      <c r="E115" s="249" t="s">
        <v>44</v>
      </c>
      <c r="F115" s="250" t="s">
        <v>6721</v>
      </c>
      <c r="G115" s="248"/>
      <c r="H115" s="251">
        <v>511.19999999999999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1894.7000000000001</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12" customFormat="1" ht="22.8" customHeight="1">
      <c r="A117" s="12"/>
      <c r="B117" s="202"/>
      <c r="C117" s="203"/>
      <c r="D117" s="204" t="s">
        <v>81</v>
      </c>
      <c r="E117" s="216" t="s">
        <v>304</v>
      </c>
      <c r="F117" s="216" t="s">
        <v>957</v>
      </c>
      <c r="G117" s="203"/>
      <c r="H117" s="203"/>
      <c r="I117" s="206"/>
      <c r="J117" s="217">
        <f>BK117</f>
        <v>0</v>
      </c>
      <c r="K117" s="203"/>
      <c r="L117" s="208"/>
      <c r="M117" s="209"/>
      <c r="N117" s="210"/>
      <c r="O117" s="210"/>
      <c r="P117" s="211">
        <f>SUM(P118:P122)</f>
        <v>0</v>
      </c>
      <c r="Q117" s="210"/>
      <c r="R117" s="211">
        <f>SUM(R118:R122)</f>
        <v>0.47367500000000001</v>
      </c>
      <c r="S117" s="210"/>
      <c r="T117" s="212">
        <f>SUM(T118:T122)</f>
        <v>0</v>
      </c>
      <c r="U117" s="12"/>
      <c r="V117" s="12"/>
      <c r="W117" s="12"/>
      <c r="X117" s="12"/>
      <c r="Y117" s="12"/>
      <c r="Z117" s="12"/>
      <c r="AA117" s="12"/>
      <c r="AB117" s="12"/>
      <c r="AC117" s="12"/>
      <c r="AD117" s="12"/>
      <c r="AE117" s="12"/>
      <c r="AR117" s="213" t="s">
        <v>90</v>
      </c>
      <c r="AT117" s="214" t="s">
        <v>81</v>
      </c>
      <c r="AU117" s="214" t="s">
        <v>90</v>
      </c>
      <c r="AY117" s="213" t="s">
        <v>228</v>
      </c>
      <c r="BK117" s="215">
        <f>SUM(BK118:BK122)</f>
        <v>0</v>
      </c>
    </row>
    <row r="118" s="2" customFormat="1" ht="21.75" customHeight="1">
      <c r="A118" s="42"/>
      <c r="B118" s="43"/>
      <c r="C118" s="218" t="s">
        <v>271</v>
      </c>
      <c r="D118" s="218" t="s">
        <v>230</v>
      </c>
      <c r="E118" s="219" t="s">
        <v>967</v>
      </c>
      <c r="F118" s="220" t="s">
        <v>968</v>
      </c>
      <c r="G118" s="221" t="s">
        <v>233</v>
      </c>
      <c r="H118" s="222">
        <v>1894.7000000000001</v>
      </c>
      <c r="I118" s="223"/>
      <c r="J118" s="224">
        <f>ROUND(I118*H118,2)</f>
        <v>0</v>
      </c>
      <c r="K118" s="220" t="s">
        <v>234</v>
      </c>
      <c r="L118" s="48"/>
      <c r="M118" s="225" t="s">
        <v>44</v>
      </c>
      <c r="N118" s="226" t="s">
        <v>53</v>
      </c>
      <c r="O118" s="88"/>
      <c r="P118" s="227">
        <f>O118*H118</f>
        <v>0</v>
      </c>
      <c r="Q118" s="227">
        <v>0.00025000000000000001</v>
      </c>
      <c r="R118" s="227">
        <f>Q118*H118</f>
        <v>0.47367500000000001</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6722</v>
      </c>
    </row>
    <row r="119" s="2" customFormat="1">
      <c r="A119" s="42"/>
      <c r="B119" s="43"/>
      <c r="C119" s="44"/>
      <c r="D119" s="231" t="s">
        <v>236</v>
      </c>
      <c r="E119" s="44"/>
      <c r="F119" s="232" t="s">
        <v>970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6723</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6724</v>
      </c>
      <c r="G121" s="248"/>
      <c r="H121" s="251">
        <v>1894.7000000000001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1894.7000000000001</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12" customFormat="1" ht="22.8" customHeight="1">
      <c r="A123" s="12"/>
      <c r="B123" s="202"/>
      <c r="C123" s="203"/>
      <c r="D123" s="204" t="s">
        <v>81</v>
      </c>
      <c r="E123" s="216" t="s">
        <v>371</v>
      </c>
      <c r="F123" s="216" t="s">
        <v>372</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90</v>
      </c>
      <c r="AT123" s="214" t="s">
        <v>81</v>
      </c>
      <c r="AU123" s="214" t="s">
        <v>90</v>
      </c>
      <c r="AY123" s="213" t="s">
        <v>228</v>
      </c>
      <c r="BK123" s="215">
        <f>SUM(BK124:BK125)</f>
        <v>0</v>
      </c>
    </row>
    <row r="124" s="2" customFormat="1" ht="24.15" customHeight="1">
      <c r="A124" s="42"/>
      <c r="B124" s="43"/>
      <c r="C124" s="218" t="s">
        <v>276</v>
      </c>
      <c r="D124" s="218" t="s">
        <v>230</v>
      </c>
      <c r="E124" s="219" t="s">
        <v>6725</v>
      </c>
      <c r="F124" s="220" t="s">
        <v>6726</v>
      </c>
      <c r="G124" s="221" t="s">
        <v>280</v>
      </c>
      <c r="H124" s="222">
        <v>0.47399999999999998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6727</v>
      </c>
    </row>
    <row r="125" s="2" customFormat="1">
      <c r="A125" s="42"/>
      <c r="B125" s="43"/>
      <c r="C125" s="44"/>
      <c r="D125" s="231" t="s">
        <v>236</v>
      </c>
      <c r="E125" s="44"/>
      <c r="F125" s="232" t="s">
        <v>6728</v>
      </c>
      <c r="G125" s="44"/>
      <c r="H125" s="44"/>
      <c r="I125" s="233"/>
      <c r="J125" s="44"/>
      <c r="K125" s="44"/>
      <c r="L125" s="48"/>
      <c r="M125" s="291"/>
      <c r="N125" s="292"/>
      <c r="O125" s="293"/>
      <c r="P125" s="293"/>
      <c r="Q125" s="293"/>
      <c r="R125" s="293"/>
      <c r="S125" s="293"/>
      <c r="T125" s="294"/>
      <c r="U125" s="42"/>
      <c r="V125" s="42"/>
      <c r="W125" s="42"/>
      <c r="X125" s="42"/>
      <c r="Y125" s="42"/>
      <c r="Z125" s="42"/>
      <c r="AA125" s="42"/>
      <c r="AB125" s="42"/>
      <c r="AC125" s="42"/>
      <c r="AD125" s="42"/>
      <c r="AE125" s="42"/>
      <c r="AT125" s="20" t="s">
        <v>236</v>
      </c>
      <c r="AU125" s="20" t="s">
        <v>92</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fRkwMjnehmjoj0/d9zPjwTZMcMz7IfX30pN7YMR31OWAlYfXBenqCVN+d5tnMFcgW/pC/aNynUqVLwO0VC/07Q==" hashValue="/1qcuZ3eMqdgzJFQ7wD7og4KW8NZsoF7zGg7625RGdYMEzWwGKfuYv9kcxg9paezwM5dgPtRcXYqEef0QrbvPw==" algorithmName="SHA-512" password="CC35"/>
  <autoFilter ref="C83:K1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71151112"/>
    <hyperlink ref="F102" r:id="rId2" display="https://podminky.urs.cz/item/CS_URS_2024_02/181951112"/>
    <hyperlink ref="F109" r:id="rId3" display="https://podminky.urs.cz/item/CS_URS_2024_02/564851111"/>
    <hyperlink ref="F119" r:id="rId4" display="https://podminky.urs.cz/item/CS_URS_2024_02/919726201"/>
    <hyperlink ref="F125" r:id="rId5"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6729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6730</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6731</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6732</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6733</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6734</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6735</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6736</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6737</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6738</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6739</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6740</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4388</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6741</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6742</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6743</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6744</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6745</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6746</v>
      </c>
      <c r="F98" s="216" t="s">
        <v>6747</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6748</v>
      </c>
      <c r="F99" s="271" t="s">
        <v>6749</v>
      </c>
      <c r="G99" s="272" t="s">
        <v>4908</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6750</v>
      </c>
    </row>
    <row r="100" s="2" customFormat="1">
      <c r="A100" s="42"/>
      <c r="B100" s="43"/>
      <c r="C100" s="44"/>
      <c r="D100" s="238" t="s">
        <v>323</v>
      </c>
      <c r="E100" s="44"/>
      <c r="F100" s="279" t="s">
        <v>6751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323</v>
      </c>
      <c r="AU100" s="20" t="s">
        <v>92</v>
      </c>
    </row>
    <row r="101" s="2" customFormat="1" ht="16.5" customHeight="1">
      <c r="A101" s="42"/>
      <c r="B101" s="43"/>
      <c r="C101" s="218" t="s">
        <v>92</v>
      </c>
      <c r="D101" s="218" t="s">
        <v>230</v>
      </c>
      <c r="E101" s="219" t="s">
        <v>6752</v>
      </c>
      <c r="F101" s="220" t="s">
        <v>6753</v>
      </c>
      <c r="G101" s="221" t="s">
        <v>4908</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6754</v>
      </c>
    </row>
    <row r="102" s="2" customFormat="1">
      <c r="A102" s="42"/>
      <c r="B102" s="43"/>
      <c r="C102" s="44"/>
      <c r="D102" s="238" t="s">
        <v>323</v>
      </c>
      <c r="E102" s="44"/>
      <c r="F102" s="279" t="s">
        <v>6755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92</v>
      </c>
    </row>
    <row r="103" s="2" customFormat="1" ht="16.5" customHeight="1">
      <c r="A103" s="42"/>
      <c r="B103" s="43"/>
      <c r="C103" s="269" t="s">
        <v>105</v>
      </c>
      <c r="D103" s="269" t="s">
        <v>277</v>
      </c>
      <c r="E103" s="270" t="s">
        <v>6756</v>
      </c>
      <c r="F103" s="271" t="s">
        <v>6757</v>
      </c>
      <c r="G103" s="272" t="s">
        <v>4908</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6758</v>
      </c>
    </row>
    <row r="104" s="2" customFormat="1">
      <c r="A104" s="42"/>
      <c r="B104" s="43"/>
      <c r="C104" s="44"/>
      <c r="D104" s="238" t="s">
        <v>323</v>
      </c>
      <c r="E104" s="44"/>
      <c r="F104" s="279" t="s">
        <v>6759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92</v>
      </c>
    </row>
    <row r="105" s="2" customFormat="1" ht="16.5" customHeight="1">
      <c r="A105" s="42"/>
      <c r="B105" s="43"/>
      <c r="C105" s="218" t="s">
        <v>145</v>
      </c>
      <c r="D105" s="218" t="s">
        <v>230</v>
      </c>
      <c r="E105" s="219" t="s">
        <v>6760</v>
      </c>
      <c r="F105" s="220" t="s">
        <v>6761</v>
      </c>
      <c r="G105" s="221" t="s">
        <v>4908</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6762</v>
      </c>
    </row>
    <row r="106" s="2" customFormat="1">
      <c r="A106" s="42"/>
      <c r="B106" s="43"/>
      <c r="C106" s="44"/>
      <c r="D106" s="238" t="s">
        <v>323</v>
      </c>
      <c r="E106" s="44"/>
      <c r="F106" s="279" t="s">
        <v>6763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92</v>
      </c>
    </row>
    <row r="107" s="2" customFormat="1" ht="16.5" customHeight="1">
      <c r="A107" s="42"/>
      <c r="B107" s="43"/>
      <c r="C107" s="269" t="s">
        <v>271</v>
      </c>
      <c r="D107" s="269" t="s">
        <v>277</v>
      </c>
      <c r="E107" s="270" t="s">
        <v>6764</v>
      </c>
      <c r="F107" s="271" t="s">
        <v>6765</v>
      </c>
      <c r="G107" s="272" t="s">
        <v>4908</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6766</v>
      </c>
    </row>
    <row r="108" s="2" customFormat="1">
      <c r="A108" s="42"/>
      <c r="B108" s="43"/>
      <c r="C108" s="44"/>
      <c r="D108" s="238" t="s">
        <v>323</v>
      </c>
      <c r="E108" s="44"/>
      <c r="F108" s="279" t="s">
        <v>6767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92</v>
      </c>
    </row>
    <row r="109" s="2" customFormat="1" ht="16.5" customHeight="1">
      <c r="A109" s="42"/>
      <c r="B109" s="43"/>
      <c r="C109" s="218" t="s">
        <v>276</v>
      </c>
      <c r="D109" s="218" t="s">
        <v>230</v>
      </c>
      <c r="E109" s="219" t="s">
        <v>6768</v>
      </c>
      <c r="F109" s="220" t="s">
        <v>6769</v>
      </c>
      <c r="G109" s="221" t="s">
        <v>4908</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6770</v>
      </c>
    </row>
    <row r="110" s="2" customFormat="1">
      <c r="A110" s="42"/>
      <c r="B110" s="43"/>
      <c r="C110" s="44"/>
      <c r="D110" s="238" t="s">
        <v>323</v>
      </c>
      <c r="E110" s="44"/>
      <c r="F110" s="279" t="s">
        <v>6771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92</v>
      </c>
    </row>
    <row r="111" s="12" customFormat="1" ht="22.8" customHeight="1">
      <c r="A111" s="12"/>
      <c r="B111" s="202"/>
      <c r="C111" s="203"/>
      <c r="D111" s="204" t="s">
        <v>81</v>
      </c>
      <c r="E111" s="216" t="s">
        <v>6772</v>
      </c>
      <c r="F111" s="216" t="s">
        <v>6773</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6774</v>
      </c>
      <c r="F112" s="271" t="s">
        <v>6775</v>
      </c>
      <c r="G112" s="272" t="s">
        <v>4908</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6776</v>
      </c>
    </row>
    <row r="113" s="2" customFormat="1">
      <c r="A113" s="42"/>
      <c r="B113" s="43"/>
      <c r="C113" s="44"/>
      <c r="D113" s="238" t="s">
        <v>323</v>
      </c>
      <c r="E113" s="44"/>
      <c r="F113" s="279" t="s">
        <v>6777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323</v>
      </c>
      <c r="AU113" s="20" t="s">
        <v>92</v>
      </c>
    </row>
    <row r="114" s="2" customFormat="1" ht="16.5" customHeight="1">
      <c r="A114" s="42"/>
      <c r="B114" s="43"/>
      <c r="C114" s="218" t="s">
        <v>282</v>
      </c>
      <c r="D114" s="218" t="s">
        <v>230</v>
      </c>
      <c r="E114" s="219" t="s">
        <v>6778</v>
      </c>
      <c r="F114" s="220" t="s">
        <v>6779</v>
      </c>
      <c r="G114" s="221" t="s">
        <v>4908</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6780</v>
      </c>
    </row>
    <row r="115" s="2" customFormat="1">
      <c r="A115" s="42"/>
      <c r="B115" s="43"/>
      <c r="C115" s="44"/>
      <c r="D115" s="238" t="s">
        <v>323</v>
      </c>
      <c r="E115" s="44"/>
      <c r="F115" s="279" t="s">
        <v>6781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323</v>
      </c>
      <c r="AU115" s="20" t="s">
        <v>92</v>
      </c>
    </row>
    <row r="116" s="2" customFormat="1" ht="16.5" customHeight="1">
      <c r="A116" s="42"/>
      <c r="B116" s="43"/>
      <c r="C116" s="269" t="s">
        <v>304</v>
      </c>
      <c r="D116" s="269" t="s">
        <v>277</v>
      </c>
      <c r="E116" s="270" t="s">
        <v>6782</v>
      </c>
      <c r="F116" s="271" t="s">
        <v>6783</v>
      </c>
      <c r="G116" s="272" t="s">
        <v>4908</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6784</v>
      </c>
    </row>
    <row r="117" s="2" customFormat="1">
      <c r="A117" s="42"/>
      <c r="B117" s="43"/>
      <c r="C117" s="44"/>
      <c r="D117" s="238" t="s">
        <v>323</v>
      </c>
      <c r="E117" s="44"/>
      <c r="F117" s="279" t="s">
        <v>6785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323</v>
      </c>
      <c r="AU117" s="20" t="s">
        <v>92</v>
      </c>
    </row>
    <row r="118" s="12" customFormat="1" ht="22.8" customHeight="1">
      <c r="A118" s="12"/>
      <c r="B118" s="202"/>
      <c r="C118" s="203"/>
      <c r="D118" s="204" t="s">
        <v>81</v>
      </c>
      <c r="E118" s="216" t="s">
        <v>6786</v>
      </c>
      <c r="F118" s="216" t="s">
        <v>6787</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310</v>
      </c>
      <c r="D119" s="269" t="s">
        <v>277</v>
      </c>
      <c r="E119" s="270" t="s">
        <v>6788</v>
      </c>
      <c r="F119" s="271" t="s">
        <v>6789</v>
      </c>
      <c r="G119" s="272" t="s">
        <v>4908</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6790</v>
      </c>
    </row>
    <row r="120" s="2" customFormat="1">
      <c r="A120" s="42"/>
      <c r="B120" s="43"/>
      <c r="C120" s="44"/>
      <c r="D120" s="238" t="s">
        <v>323</v>
      </c>
      <c r="E120" s="44"/>
      <c r="F120" s="279" t="s">
        <v>6791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323</v>
      </c>
      <c r="AU120" s="20" t="s">
        <v>92</v>
      </c>
    </row>
    <row r="121" s="2" customFormat="1" ht="16.5" customHeight="1">
      <c r="A121" s="42"/>
      <c r="B121" s="43"/>
      <c r="C121" s="218" t="s">
        <v>326</v>
      </c>
      <c r="D121" s="218" t="s">
        <v>230</v>
      </c>
      <c r="E121" s="219" t="s">
        <v>6792</v>
      </c>
      <c r="F121" s="220" t="s">
        <v>6793</v>
      </c>
      <c r="G121" s="221" t="s">
        <v>4908</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6794</v>
      </c>
    </row>
    <row r="122" s="2" customFormat="1" ht="16.5" customHeight="1">
      <c r="A122" s="42"/>
      <c r="B122" s="43"/>
      <c r="C122" s="269" t="s">
        <v>8</v>
      </c>
      <c r="D122" s="269" t="s">
        <v>277</v>
      </c>
      <c r="E122" s="270" t="s">
        <v>6795</v>
      </c>
      <c r="F122" s="271" t="s">
        <v>6796</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6797</v>
      </c>
    </row>
    <row r="123" s="2" customFormat="1">
      <c r="A123" s="42"/>
      <c r="B123" s="43"/>
      <c r="C123" s="44"/>
      <c r="D123" s="238" t="s">
        <v>323</v>
      </c>
      <c r="E123" s="44"/>
      <c r="F123" s="279" t="s">
        <v>6798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323</v>
      </c>
      <c r="AU123" s="20" t="s">
        <v>92</v>
      </c>
    </row>
    <row r="124" s="2" customFormat="1" ht="16.5" customHeight="1">
      <c r="A124" s="42"/>
      <c r="B124" s="43"/>
      <c r="C124" s="218" t="s">
        <v>342</v>
      </c>
      <c r="D124" s="218" t="s">
        <v>230</v>
      </c>
      <c r="E124" s="219" t="s">
        <v>6799</v>
      </c>
      <c r="F124" s="220" t="s">
        <v>6800</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6801</v>
      </c>
    </row>
    <row r="125" s="2" customFormat="1" ht="16.5" customHeight="1">
      <c r="A125" s="42"/>
      <c r="B125" s="43"/>
      <c r="C125" s="269" t="s">
        <v>351</v>
      </c>
      <c r="D125" s="269" t="s">
        <v>277</v>
      </c>
      <c r="E125" s="270" t="s">
        <v>6802</v>
      </c>
      <c r="F125" s="271" t="s">
        <v>6803</v>
      </c>
      <c r="G125" s="272" t="s">
        <v>4908</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6804</v>
      </c>
    </row>
    <row r="126" s="2" customFormat="1">
      <c r="A126" s="42"/>
      <c r="B126" s="43"/>
      <c r="C126" s="44"/>
      <c r="D126" s="238" t="s">
        <v>323</v>
      </c>
      <c r="E126" s="44"/>
      <c r="F126" s="279" t="s">
        <v>6805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323</v>
      </c>
      <c r="AU126" s="20" t="s">
        <v>92</v>
      </c>
    </row>
    <row r="127" s="2" customFormat="1" ht="16.5" customHeight="1">
      <c r="A127" s="42"/>
      <c r="B127" s="43"/>
      <c r="C127" s="218" t="s">
        <v>356</v>
      </c>
      <c r="D127" s="218" t="s">
        <v>230</v>
      </c>
      <c r="E127" s="219" t="s">
        <v>6806</v>
      </c>
      <c r="F127" s="220" t="s">
        <v>6807</v>
      </c>
      <c r="G127" s="221" t="s">
        <v>4908</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6808</v>
      </c>
    </row>
    <row r="128" s="12" customFormat="1" ht="22.8" customHeight="1">
      <c r="A128" s="12"/>
      <c r="B128" s="202"/>
      <c r="C128" s="203"/>
      <c r="D128" s="204" t="s">
        <v>81</v>
      </c>
      <c r="E128" s="216" t="s">
        <v>6809</v>
      </c>
      <c r="F128" s="216" t="s">
        <v>6810</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365</v>
      </c>
      <c r="D129" s="269" t="s">
        <v>277</v>
      </c>
      <c r="E129" s="270" t="s">
        <v>6811</v>
      </c>
      <c r="F129" s="271" t="s">
        <v>6812</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6813</v>
      </c>
    </row>
    <row r="130" s="2" customFormat="1" ht="16.5" customHeight="1">
      <c r="A130" s="42"/>
      <c r="B130" s="43"/>
      <c r="C130" s="218" t="s">
        <v>373</v>
      </c>
      <c r="D130" s="218" t="s">
        <v>230</v>
      </c>
      <c r="E130" s="219" t="s">
        <v>6814</v>
      </c>
      <c r="F130" s="220" t="s">
        <v>6815</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6816</v>
      </c>
    </row>
    <row r="131" s="2" customFormat="1" ht="16.5" customHeight="1">
      <c r="A131" s="42"/>
      <c r="B131" s="43"/>
      <c r="C131" s="269" t="s">
        <v>315</v>
      </c>
      <c r="D131" s="269" t="s">
        <v>277</v>
      </c>
      <c r="E131" s="270" t="s">
        <v>6817</v>
      </c>
      <c r="F131" s="271" t="s">
        <v>6818</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6819</v>
      </c>
    </row>
    <row r="132" s="2" customFormat="1" ht="16.5" customHeight="1">
      <c r="A132" s="42"/>
      <c r="B132" s="43"/>
      <c r="C132" s="218" t="s">
        <v>319</v>
      </c>
      <c r="D132" s="218" t="s">
        <v>230</v>
      </c>
      <c r="E132" s="219" t="s">
        <v>6820</v>
      </c>
      <c r="F132" s="220" t="s">
        <v>6821</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6822</v>
      </c>
    </row>
    <row r="133" s="2" customFormat="1" ht="16.5" customHeight="1">
      <c r="A133" s="42"/>
      <c r="B133" s="43"/>
      <c r="C133" s="269" t="s">
        <v>490</v>
      </c>
      <c r="D133" s="269" t="s">
        <v>277</v>
      </c>
      <c r="E133" s="270" t="s">
        <v>6823</v>
      </c>
      <c r="F133" s="271" t="s">
        <v>6824</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6825</v>
      </c>
    </row>
    <row r="134" s="2" customFormat="1" ht="16.5" customHeight="1">
      <c r="A134" s="42"/>
      <c r="B134" s="43"/>
      <c r="C134" s="218" t="s">
        <v>7</v>
      </c>
      <c r="D134" s="218" t="s">
        <v>230</v>
      </c>
      <c r="E134" s="219" t="s">
        <v>6826</v>
      </c>
      <c r="F134" s="220" t="s">
        <v>6827</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6828</v>
      </c>
    </row>
    <row r="135" s="2" customFormat="1" ht="16.5" customHeight="1">
      <c r="A135" s="42"/>
      <c r="B135" s="43"/>
      <c r="C135" s="269" t="s">
        <v>501</v>
      </c>
      <c r="D135" s="269" t="s">
        <v>277</v>
      </c>
      <c r="E135" s="270" t="s">
        <v>6829</v>
      </c>
      <c r="F135" s="271" t="s">
        <v>6830</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6831</v>
      </c>
    </row>
    <row r="136" s="2" customFormat="1" ht="16.5" customHeight="1">
      <c r="A136" s="42"/>
      <c r="B136" s="43"/>
      <c r="C136" s="218" t="s">
        <v>506</v>
      </c>
      <c r="D136" s="218" t="s">
        <v>230</v>
      </c>
      <c r="E136" s="219" t="s">
        <v>6832</v>
      </c>
      <c r="F136" s="220" t="s">
        <v>6833</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6834</v>
      </c>
    </row>
    <row r="137" s="12" customFormat="1" ht="22.8" customHeight="1">
      <c r="A137" s="12"/>
      <c r="B137" s="202"/>
      <c r="C137" s="203"/>
      <c r="D137" s="204" t="s">
        <v>81</v>
      </c>
      <c r="E137" s="216" t="s">
        <v>6835</v>
      </c>
      <c r="F137" s="216" t="s">
        <v>6836</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511</v>
      </c>
      <c r="D138" s="269" t="s">
        <v>277</v>
      </c>
      <c r="E138" s="270" t="s">
        <v>6837</v>
      </c>
      <c r="F138" s="271" t="s">
        <v>6838</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6839</v>
      </c>
    </row>
    <row r="139" s="2" customFormat="1">
      <c r="A139" s="42"/>
      <c r="B139" s="43"/>
      <c r="C139" s="44"/>
      <c r="D139" s="238" t="s">
        <v>323</v>
      </c>
      <c r="E139" s="44"/>
      <c r="F139" s="279" t="s">
        <v>6840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92</v>
      </c>
    </row>
    <row r="140" s="2" customFormat="1" ht="16.5" customHeight="1">
      <c r="A140" s="42"/>
      <c r="B140" s="43"/>
      <c r="C140" s="218" t="s">
        <v>516</v>
      </c>
      <c r="D140" s="218" t="s">
        <v>230</v>
      </c>
      <c r="E140" s="219" t="s">
        <v>6841</v>
      </c>
      <c r="F140" s="220" t="s">
        <v>6842</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6843</v>
      </c>
    </row>
    <row r="141" s="2" customFormat="1">
      <c r="A141" s="42"/>
      <c r="B141" s="43"/>
      <c r="C141" s="44"/>
      <c r="D141" s="238" t="s">
        <v>323</v>
      </c>
      <c r="E141" s="44"/>
      <c r="F141" s="279" t="s">
        <v>6844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92</v>
      </c>
    </row>
    <row r="142" s="12" customFormat="1" ht="22.8" customHeight="1">
      <c r="A142" s="12"/>
      <c r="B142" s="202"/>
      <c r="C142" s="203"/>
      <c r="D142" s="204" t="s">
        <v>81</v>
      </c>
      <c r="E142" s="216" t="s">
        <v>6845</v>
      </c>
      <c r="F142" s="216" t="s">
        <v>6846</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520</v>
      </c>
      <c r="D143" s="269" t="s">
        <v>277</v>
      </c>
      <c r="E143" s="270" t="s">
        <v>6847</v>
      </c>
      <c r="F143" s="271" t="s">
        <v>6848</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6849</v>
      </c>
    </row>
    <row r="144" s="2" customFormat="1">
      <c r="A144" s="42"/>
      <c r="B144" s="43"/>
      <c r="C144" s="44"/>
      <c r="D144" s="238" t="s">
        <v>323</v>
      </c>
      <c r="E144" s="44"/>
      <c r="F144" s="279" t="s">
        <v>6850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323</v>
      </c>
      <c r="AU144" s="20" t="s">
        <v>92</v>
      </c>
    </row>
    <row r="145" s="2" customFormat="1" ht="16.5" customHeight="1">
      <c r="A145" s="42"/>
      <c r="B145" s="43"/>
      <c r="C145" s="218" t="s">
        <v>525</v>
      </c>
      <c r="D145" s="218" t="s">
        <v>230</v>
      </c>
      <c r="E145" s="219" t="s">
        <v>6851</v>
      </c>
      <c r="F145" s="220" t="s">
        <v>6852</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6853</v>
      </c>
    </row>
    <row r="146" s="2" customFormat="1">
      <c r="A146" s="42"/>
      <c r="B146" s="43"/>
      <c r="C146" s="44"/>
      <c r="D146" s="238" t="s">
        <v>323</v>
      </c>
      <c r="E146" s="44"/>
      <c r="F146" s="279" t="s">
        <v>6854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323</v>
      </c>
      <c r="AU146" s="20" t="s">
        <v>92</v>
      </c>
    </row>
    <row r="147" s="2" customFormat="1" ht="16.5" customHeight="1">
      <c r="A147" s="42"/>
      <c r="B147" s="43"/>
      <c r="C147" s="269" t="s">
        <v>529</v>
      </c>
      <c r="D147" s="269" t="s">
        <v>277</v>
      </c>
      <c r="E147" s="270" t="s">
        <v>6855</v>
      </c>
      <c r="F147" s="271" t="s">
        <v>6856</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6857</v>
      </c>
    </row>
    <row r="148" s="2" customFormat="1">
      <c r="A148" s="42"/>
      <c r="B148" s="43"/>
      <c r="C148" s="44"/>
      <c r="D148" s="238" t="s">
        <v>323</v>
      </c>
      <c r="E148" s="44"/>
      <c r="F148" s="279" t="s">
        <v>6858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323</v>
      </c>
      <c r="AU148" s="20" t="s">
        <v>92</v>
      </c>
    </row>
    <row r="149" s="2" customFormat="1" ht="16.5" customHeight="1">
      <c r="A149" s="42"/>
      <c r="B149" s="43"/>
      <c r="C149" s="218" t="s">
        <v>534</v>
      </c>
      <c r="D149" s="218" t="s">
        <v>230</v>
      </c>
      <c r="E149" s="219" t="s">
        <v>6859</v>
      </c>
      <c r="F149" s="220" t="s">
        <v>6860</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6861</v>
      </c>
    </row>
    <row r="150" s="2" customFormat="1">
      <c r="A150" s="42"/>
      <c r="B150" s="43"/>
      <c r="C150" s="44"/>
      <c r="D150" s="238" t="s">
        <v>323</v>
      </c>
      <c r="E150" s="44"/>
      <c r="F150" s="279" t="s">
        <v>6862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323</v>
      </c>
      <c r="AU150" s="20" t="s">
        <v>92</v>
      </c>
    </row>
    <row r="151" s="2" customFormat="1" ht="16.5" customHeight="1">
      <c r="A151" s="42"/>
      <c r="B151" s="43"/>
      <c r="C151" s="269" t="s">
        <v>539</v>
      </c>
      <c r="D151" s="269" t="s">
        <v>277</v>
      </c>
      <c r="E151" s="270" t="s">
        <v>6863</v>
      </c>
      <c r="F151" s="271" t="s">
        <v>6864</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6865</v>
      </c>
    </row>
    <row r="152" s="2" customFormat="1">
      <c r="A152" s="42"/>
      <c r="B152" s="43"/>
      <c r="C152" s="44"/>
      <c r="D152" s="238" t="s">
        <v>323</v>
      </c>
      <c r="E152" s="44"/>
      <c r="F152" s="279" t="s">
        <v>6866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323</v>
      </c>
      <c r="AU152" s="20" t="s">
        <v>92</v>
      </c>
    </row>
    <row r="153" s="2" customFormat="1" ht="16.5" customHeight="1">
      <c r="A153" s="42"/>
      <c r="B153" s="43"/>
      <c r="C153" s="218" t="s">
        <v>543</v>
      </c>
      <c r="D153" s="218" t="s">
        <v>230</v>
      </c>
      <c r="E153" s="219" t="s">
        <v>6867</v>
      </c>
      <c r="F153" s="220" t="s">
        <v>6868</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6869</v>
      </c>
    </row>
    <row r="154" s="2" customFormat="1">
      <c r="A154" s="42"/>
      <c r="B154" s="43"/>
      <c r="C154" s="44"/>
      <c r="D154" s="238" t="s">
        <v>323</v>
      </c>
      <c r="E154" s="44"/>
      <c r="F154" s="279" t="s">
        <v>6862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92</v>
      </c>
    </row>
    <row r="155" s="2" customFormat="1" ht="24.15" customHeight="1">
      <c r="A155" s="42"/>
      <c r="B155" s="43"/>
      <c r="C155" s="269" t="s">
        <v>549</v>
      </c>
      <c r="D155" s="269" t="s">
        <v>277</v>
      </c>
      <c r="E155" s="270" t="s">
        <v>6870</v>
      </c>
      <c r="F155" s="271" t="s">
        <v>6871</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6872</v>
      </c>
    </row>
    <row r="156" s="2" customFormat="1">
      <c r="A156" s="42"/>
      <c r="B156" s="43"/>
      <c r="C156" s="44"/>
      <c r="D156" s="238" t="s">
        <v>323</v>
      </c>
      <c r="E156" s="44"/>
      <c r="F156" s="279" t="s">
        <v>6873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323</v>
      </c>
      <c r="AU156" s="20" t="s">
        <v>92</v>
      </c>
    </row>
    <row r="157" s="2" customFormat="1" ht="24.15" customHeight="1">
      <c r="A157" s="42"/>
      <c r="B157" s="43"/>
      <c r="C157" s="218" t="s">
        <v>555</v>
      </c>
      <c r="D157" s="218" t="s">
        <v>230</v>
      </c>
      <c r="E157" s="219" t="s">
        <v>6874</v>
      </c>
      <c r="F157" s="220" t="s">
        <v>6875</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6876</v>
      </c>
    </row>
    <row r="158" s="2" customFormat="1">
      <c r="A158" s="42"/>
      <c r="B158" s="43"/>
      <c r="C158" s="44"/>
      <c r="D158" s="238" t="s">
        <v>323</v>
      </c>
      <c r="E158" s="44"/>
      <c r="F158" s="279" t="s">
        <v>6862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323</v>
      </c>
      <c r="AU158" s="20" t="s">
        <v>92</v>
      </c>
    </row>
    <row r="159" s="2" customFormat="1" ht="16.5" customHeight="1">
      <c r="A159" s="42"/>
      <c r="B159" s="43"/>
      <c r="C159" s="269" t="s">
        <v>560</v>
      </c>
      <c r="D159" s="269" t="s">
        <v>277</v>
      </c>
      <c r="E159" s="270" t="s">
        <v>6877</v>
      </c>
      <c r="F159" s="271" t="s">
        <v>6878</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6879</v>
      </c>
    </row>
    <row r="160" s="2" customFormat="1">
      <c r="A160" s="42"/>
      <c r="B160" s="43"/>
      <c r="C160" s="44"/>
      <c r="D160" s="238" t="s">
        <v>323</v>
      </c>
      <c r="E160" s="44"/>
      <c r="F160" s="279" t="s">
        <v>6880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2" customFormat="1" ht="16.5" customHeight="1">
      <c r="A161" s="42"/>
      <c r="B161" s="43"/>
      <c r="C161" s="218" t="s">
        <v>562</v>
      </c>
      <c r="D161" s="218" t="s">
        <v>230</v>
      </c>
      <c r="E161" s="219" t="s">
        <v>6881</v>
      </c>
      <c r="F161" s="220" t="s">
        <v>6882</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6883</v>
      </c>
    </row>
    <row r="162" s="2" customFormat="1" ht="16.5" customHeight="1">
      <c r="A162" s="42"/>
      <c r="B162" s="43"/>
      <c r="C162" s="269" t="s">
        <v>568</v>
      </c>
      <c r="D162" s="269" t="s">
        <v>277</v>
      </c>
      <c r="E162" s="270" t="s">
        <v>6884</v>
      </c>
      <c r="F162" s="271" t="s">
        <v>6885</v>
      </c>
      <c r="G162" s="272" t="s">
        <v>1050</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6886</v>
      </c>
    </row>
    <row r="163" s="2" customFormat="1">
      <c r="A163" s="42"/>
      <c r="B163" s="43"/>
      <c r="C163" s="44"/>
      <c r="D163" s="238" t="s">
        <v>323</v>
      </c>
      <c r="E163" s="44"/>
      <c r="F163" s="279" t="s">
        <v>6887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92</v>
      </c>
    </row>
    <row r="164" s="12" customFormat="1" ht="22.8" customHeight="1">
      <c r="A164" s="12"/>
      <c r="B164" s="202"/>
      <c r="C164" s="203"/>
      <c r="D164" s="204" t="s">
        <v>81</v>
      </c>
      <c r="E164" s="216" t="s">
        <v>6888</v>
      </c>
      <c r="F164" s="216" t="s">
        <v>6889</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570</v>
      </c>
      <c r="D165" s="269" t="s">
        <v>277</v>
      </c>
      <c r="E165" s="270" t="s">
        <v>6890</v>
      </c>
      <c r="F165" s="271" t="s">
        <v>6891</v>
      </c>
      <c r="G165" s="272" t="s">
        <v>4908</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6892</v>
      </c>
    </row>
    <row r="166" s="2" customFormat="1">
      <c r="A166" s="42"/>
      <c r="B166" s="43"/>
      <c r="C166" s="44"/>
      <c r="D166" s="238" t="s">
        <v>323</v>
      </c>
      <c r="E166" s="44"/>
      <c r="F166" s="279" t="s">
        <v>6893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323</v>
      </c>
      <c r="AU166" s="20" t="s">
        <v>92</v>
      </c>
    </row>
    <row r="167" s="2" customFormat="1" ht="16.5" customHeight="1">
      <c r="A167" s="42"/>
      <c r="B167" s="43"/>
      <c r="C167" s="218" t="s">
        <v>572</v>
      </c>
      <c r="D167" s="218" t="s">
        <v>230</v>
      </c>
      <c r="E167" s="219" t="s">
        <v>6894</v>
      </c>
      <c r="F167" s="220" t="s">
        <v>6895</v>
      </c>
      <c r="G167" s="221" t="s">
        <v>4908</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6896</v>
      </c>
    </row>
    <row r="168" s="2" customFormat="1">
      <c r="A168" s="42"/>
      <c r="B168" s="43"/>
      <c r="C168" s="44"/>
      <c r="D168" s="238" t="s">
        <v>323</v>
      </c>
      <c r="E168" s="44"/>
      <c r="F168" s="279" t="s">
        <v>6897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92</v>
      </c>
    </row>
    <row r="169" s="2" customFormat="1" ht="16.5" customHeight="1">
      <c r="A169" s="42"/>
      <c r="B169" s="43"/>
      <c r="C169" s="269" t="s">
        <v>574</v>
      </c>
      <c r="D169" s="269" t="s">
        <v>277</v>
      </c>
      <c r="E169" s="270" t="s">
        <v>6898</v>
      </c>
      <c r="F169" s="271" t="s">
        <v>6899</v>
      </c>
      <c r="G169" s="272" t="s">
        <v>4908</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6900</v>
      </c>
    </row>
    <row r="170" s="2" customFormat="1">
      <c r="A170" s="42"/>
      <c r="B170" s="43"/>
      <c r="C170" s="44"/>
      <c r="D170" s="238" t="s">
        <v>323</v>
      </c>
      <c r="E170" s="44"/>
      <c r="F170" s="279" t="s">
        <v>6901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323</v>
      </c>
      <c r="AU170" s="20" t="s">
        <v>92</v>
      </c>
    </row>
    <row r="171" s="2" customFormat="1" ht="16.5" customHeight="1">
      <c r="A171" s="42"/>
      <c r="B171" s="43"/>
      <c r="C171" s="218" t="s">
        <v>580</v>
      </c>
      <c r="D171" s="218" t="s">
        <v>230</v>
      </c>
      <c r="E171" s="219" t="s">
        <v>6902</v>
      </c>
      <c r="F171" s="220" t="s">
        <v>6903</v>
      </c>
      <c r="G171" s="221" t="s">
        <v>4908</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6904</v>
      </c>
    </row>
    <row r="172" s="2" customFormat="1">
      <c r="A172" s="42"/>
      <c r="B172" s="43"/>
      <c r="C172" s="44"/>
      <c r="D172" s="238" t="s">
        <v>323</v>
      </c>
      <c r="E172" s="44"/>
      <c r="F172" s="279" t="s">
        <v>6897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323</v>
      </c>
      <c r="AU172" s="20" t="s">
        <v>92</v>
      </c>
    </row>
    <row r="173" s="2" customFormat="1" ht="16.5" customHeight="1">
      <c r="A173" s="42"/>
      <c r="B173" s="43"/>
      <c r="C173" s="269" t="s">
        <v>585</v>
      </c>
      <c r="D173" s="269" t="s">
        <v>277</v>
      </c>
      <c r="E173" s="270" t="s">
        <v>6905</v>
      </c>
      <c r="F173" s="271" t="s">
        <v>6906</v>
      </c>
      <c r="G173" s="272" t="s">
        <v>4908</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6907</v>
      </c>
    </row>
    <row r="174" s="2" customFormat="1">
      <c r="A174" s="42"/>
      <c r="B174" s="43"/>
      <c r="C174" s="44"/>
      <c r="D174" s="238" t="s">
        <v>323</v>
      </c>
      <c r="E174" s="44"/>
      <c r="F174" s="279" t="s">
        <v>6908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323</v>
      </c>
      <c r="AU174" s="20" t="s">
        <v>92</v>
      </c>
    </row>
    <row r="175" s="2" customFormat="1" ht="16.5" customHeight="1">
      <c r="A175" s="42"/>
      <c r="B175" s="43"/>
      <c r="C175" s="218" t="s">
        <v>882</v>
      </c>
      <c r="D175" s="218" t="s">
        <v>230</v>
      </c>
      <c r="E175" s="219" t="s">
        <v>6909</v>
      </c>
      <c r="F175" s="220" t="s">
        <v>6910</v>
      </c>
      <c r="G175" s="221" t="s">
        <v>4908</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6911</v>
      </c>
    </row>
    <row r="176" s="2" customFormat="1" ht="16.5" customHeight="1">
      <c r="A176" s="42"/>
      <c r="B176" s="43"/>
      <c r="C176" s="269" t="s">
        <v>887</v>
      </c>
      <c r="D176" s="269" t="s">
        <v>277</v>
      </c>
      <c r="E176" s="270" t="s">
        <v>6912</v>
      </c>
      <c r="F176" s="271" t="s">
        <v>6913</v>
      </c>
      <c r="G176" s="272" t="s">
        <v>4908</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6914</v>
      </c>
    </row>
    <row r="177" s="2" customFormat="1">
      <c r="A177" s="42"/>
      <c r="B177" s="43"/>
      <c r="C177" s="44"/>
      <c r="D177" s="238" t="s">
        <v>323</v>
      </c>
      <c r="E177" s="44"/>
      <c r="F177" s="279" t="s">
        <v>6915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92</v>
      </c>
    </row>
    <row r="178" s="12" customFormat="1" ht="22.8" customHeight="1">
      <c r="A178" s="12"/>
      <c r="B178" s="202"/>
      <c r="C178" s="203"/>
      <c r="D178" s="204" t="s">
        <v>81</v>
      </c>
      <c r="E178" s="216" t="s">
        <v>6916</v>
      </c>
      <c r="F178" s="216" t="s">
        <v>6917</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900</v>
      </c>
      <c r="D179" s="269" t="s">
        <v>277</v>
      </c>
      <c r="E179" s="270" t="s">
        <v>6918</v>
      </c>
      <c r="F179" s="271" t="s">
        <v>6919</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6920</v>
      </c>
    </row>
    <row r="180" s="2" customFormat="1">
      <c r="A180" s="42"/>
      <c r="B180" s="43"/>
      <c r="C180" s="44"/>
      <c r="D180" s="238" t="s">
        <v>323</v>
      </c>
      <c r="E180" s="44"/>
      <c r="F180" s="279" t="s">
        <v>6921</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323</v>
      </c>
      <c r="AU180" s="20" t="s">
        <v>92</v>
      </c>
    </row>
    <row r="181" s="2" customFormat="1" ht="16.5" customHeight="1">
      <c r="A181" s="42"/>
      <c r="B181" s="43"/>
      <c r="C181" s="218" t="s">
        <v>908</v>
      </c>
      <c r="D181" s="218" t="s">
        <v>230</v>
      </c>
      <c r="E181" s="219" t="s">
        <v>6922</v>
      </c>
      <c r="F181" s="220" t="s">
        <v>6923</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6924</v>
      </c>
    </row>
    <row r="182" s="2" customFormat="1" ht="16.5" customHeight="1">
      <c r="A182" s="42"/>
      <c r="B182" s="43"/>
      <c r="C182" s="269" t="s">
        <v>915</v>
      </c>
      <c r="D182" s="269" t="s">
        <v>277</v>
      </c>
      <c r="E182" s="270" t="s">
        <v>6925</v>
      </c>
      <c r="F182" s="271" t="s">
        <v>6824</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6926</v>
      </c>
    </row>
    <row r="183" s="2" customFormat="1">
      <c r="A183" s="42"/>
      <c r="B183" s="43"/>
      <c r="C183" s="44"/>
      <c r="D183" s="238" t="s">
        <v>323</v>
      </c>
      <c r="E183" s="44"/>
      <c r="F183" s="279" t="s">
        <v>6927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92</v>
      </c>
    </row>
    <row r="184" s="2" customFormat="1" ht="16.5" customHeight="1">
      <c r="A184" s="42"/>
      <c r="B184" s="43"/>
      <c r="C184" s="218" t="s">
        <v>924</v>
      </c>
      <c r="D184" s="218" t="s">
        <v>230</v>
      </c>
      <c r="E184" s="219" t="s">
        <v>6928</v>
      </c>
      <c r="F184" s="220" t="s">
        <v>6827</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6929</v>
      </c>
    </row>
    <row r="185" s="2" customFormat="1" ht="16.5" customHeight="1">
      <c r="A185" s="42"/>
      <c r="B185" s="43"/>
      <c r="C185" s="269" t="s">
        <v>931</v>
      </c>
      <c r="D185" s="269" t="s">
        <v>277</v>
      </c>
      <c r="E185" s="270" t="s">
        <v>6930</v>
      </c>
      <c r="F185" s="271" t="s">
        <v>6830</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6931</v>
      </c>
    </row>
    <row r="186" s="2" customFormat="1">
      <c r="A186" s="42"/>
      <c r="B186" s="43"/>
      <c r="C186" s="44"/>
      <c r="D186" s="238" t="s">
        <v>323</v>
      </c>
      <c r="E186" s="44"/>
      <c r="F186" s="279" t="s">
        <v>6932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323</v>
      </c>
      <c r="AU186" s="20" t="s">
        <v>92</v>
      </c>
    </row>
    <row r="187" s="2" customFormat="1" ht="16.5" customHeight="1">
      <c r="A187" s="42"/>
      <c r="B187" s="43"/>
      <c r="C187" s="218" t="s">
        <v>937</v>
      </c>
      <c r="D187" s="218" t="s">
        <v>230</v>
      </c>
      <c r="E187" s="219" t="s">
        <v>6933</v>
      </c>
      <c r="F187" s="220" t="s">
        <v>6833</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6934</v>
      </c>
    </row>
    <row r="188" s="2" customFormat="1" ht="16.5" customHeight="1">
      <c r="A188" s="42"/>
      <c r="B188" s="43"/>
      <c r="C188" s="269" t="s">
        <v>945</v>
      </c>
      <c r="D188" s="269" t="s">
        <v>277</v>
      </c>
      <c r="E188" s="270" t="s">
        <v>6935</v>
      </c>
      <c r="F188" s="271" t="s">
        <v>6936</v>
      </c>
      <c r="G188" s="272" t="s">
        <v>4908</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6937</v>
      </c>
    </row>
    <row r="189" s="2" customFormat="1">
      <c r="A189" s="42"/>
      <c r="B189" s="43"/>
      <c r="C189" s="44"/>
      <c r="D189" s="238" t="s">
        <v>323</v>
      </c>
      <c r="E189" s="44"/>
      <c r="F189" s="279" t="s">
        <v>6938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323</v>
      </c>
      <c r="AU189" s="20" t="s">
        <v>92</v>
      </c>
    </row>
    <row r="190" s="2" customFormat="1" ht="16.5" customHeight="1">
      <c r="A190" s="42"/>
      <c r="B190" s="43"/>
      <c r="C190" s="218" t="s">
        <v>951</v>
      </c>
      <c r="D190" s="218" t="s">
        <v>230</v>
      </c>
      <c r="E190" s="219" t="s">
        <v>6939</v>
      </c>
      <c r="F190" s="220" t="s">
        <v>6940</v>
      </c>
      <c r="G190" s="221" t="s">
        <v>4908</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6941</v>
      </c>
    </row>
    <row r="191" s="12" customFormat="1" ht="22.8" customHeight="1">
      <c r="A191" s="12"/>
      <c r="B191" s="202"/>
      <c r="C191" s="203"/>
      <c r="D191" s="204" t="s">
        <v>81</v>
      </c>
      <c r="E191" s="216" t="s">
        <v>6942</v>
      </c>
      <c r="F191" s="216" t="s">
        <v>6943</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958</v>
      </c>
      <c r="D192" s="218" t="s">
        <v>230</v>
      </c>
      <c r="E192" s="219" t="s">
        <v>6944</v>
      </c>
      <c r="F192" s="220" t="s">
        <v>6945</v>
      </c>
      <c r="G192" s="221" t="s">
        <v>4908</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6946</v>
      </c>
    </row>
    <row r="193" s="2" customFormat="1">
      <c r="A193" s="42"/>
      <c r="B193" s="43"/>
      <c r="C193" s="44"/>
      <c r="D193" s="238" t="s">
        <v>323</v>
      </c>
      <c r="E193" s="44"/>
      <c r="F193" s="279" t="s">
        <v>6947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92</v>
      </c>
    </row>
    <row r="194" s="2" customFormat="1" ht="16.5" customHeight="1">
      <c r="A194" s="42"/>
      <c r="B194" s="43"/>
      <c r="C194" s="218" t="s">
        <v>966</v>
      </c>
      <c r="D194" s="218" t="s">
        <v>230</v>
      </c>
      <c r="E194" s="219" t="s">
        <v>6948</v>
      </c>
      <c r="F194" s="220" t="s">
        <v>6949</v>
      </c>
      <c r="G194" s="221" t="s">
        <v>1050</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6950</v>
      </c>
    </row>
    <row r="195" s="2" customFormat="1">
      <c r="A195" s="42"/>
      <c r="B195" s="43"/>
      <c r="C195" s="44"/>
      <c r="D195" s="238" t="s">
        <v>323</v>
      </c>
      <c r="E195" s="44"/>
      <c r="F195" s="279" t="s">
        <v>6951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92</v>
      </c>
    </row>
    <row r="196" s="12" customFormat="1" ht="25.92" customHeight="1">
      <c r="A196" s="12"/>
      <c r="B196" s="202"/>
      <c r="C196" s="203"/>
      <c r="D196" s="204" t="s">
        <v>81</v>
      </c>
      <c r="E196" s="205" t="s">
        <v>6952</v>
      </c>
      <c r="F196" s="205" t="s">
        <v>6953</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972</v>
      </c>
      <c r="D197" s="218" t="s">
        <v>230</v>
      </c>
      <c r="E197" s="219" t="s">
        <v>6954</v>
      </c>
      <c r="F197" s="220" t="s">
        <v>6955</v>
      </c>
      <c r="G197" s="221" t="s">
        <v>4908</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4878</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4878</v>
      </c>
      <c r="BM197" s="229" t="s">
        <v>6956</v>
      </c>
    </row>
    <row r="198" s="2" customFormat="1" ht="16.5" customHeight="1">
      <c r="A198" s="42"/>
      <c r="B198" s="43"/>
      <c r="C198" s="218" t="s">
        <v>979</v>
      </c>
      <c r="D198" s="218" t="s">
        <v>230</v>
      </c>
      <c r="E198" s="219" t="s">
        <v>6957</v>
      </c>
      <c r="F198" s="220" t="s">
        <v>6185</v>
      </c>
      <c r="G198" s="221" t="s">
        <v>4974</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4878</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4878</v>
      </c>
      <c r="BM198" s="229" t="s">
        <v>6958</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4880</v>
      </c>
      <c r="F200" s="216" t="s">
        <v>6959</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988</v>
      </c>
      <c r="D201" s="218" t="s">
        <v>230</v>
      </c>
      <c r="E201" s="219" t="s">
        <v>6960</v>
      </c>
      <c r="F201" s="220" t="s">
        <v>6961</v>
      </c>
      <c r="G201" s="221" t="s">
        <v>4974</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4884</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4884</v>
      </c>
      <c r="BM201" s="229" t="s">
        <v>6962</v>
      </c>
    </row>
    <row r="202" s="2" customFormat="1">
      <c r="A202" s="42"/>
      <c r="B202" s="43"/>
      <c r="C202" s="44"/>
      <c r="D202" s="238" t="s">
        <v>323</v>
      </c>
      <c r="E202" s="44"/>
      <c r="F202" s="279" t="s">
        <v>6963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323</v>
      </c>
      <c r="AU202" s="20" t="s">
        <v>92</v>
      </c>
    </row>
    <row r="203" s="2" customFormat="1" ht="24.15" customHeight="1">
      <c r="A203" s="42"/>
      <c r="B203" s="43"/>
      <c r="C203" s="218" t="s">
        <v>998</v>
      </c>
      <c r="D203" s="218" t="s">
        <v>230</v>
      </c>
      <c r="E203" s="219" t="s">
        <v>6964</v>
      </c>
      <c r="F203" s="220" t="s">
        <v>6965</v>
      </c>
      <c r="G203" s="221" t="s">
        <v>4974</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4884</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4884</v>
      </c>
      <c r="BM203" s="229" t="s">
        <v>6966</v>
      </c>
    </row>
    <row r="204" s="2" customFormat="1">
      <c r="A204" s="42"/>
      <c r="B204" s="43"/>
      <c r="C204" s="44"/>
      <c r="D204" s="238" t="s">
        <v>323</v>
      </c>
      <c r="E204" s="44"/>
      <c r="F204" s="279" t="s">
        <v>6967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323</v>
      </c>
      <c r="AU204" s="20" t="s">
        <v>92</v>
      </c>
    </row>
    <row r="205" s="2" customFormat="1" ht="16.5" customHeight="1">
      <c r="A205" s="42"/>
      <c r="B205" s="43"/>
      <c r="C205" s="218" t="s">
        <v>1003</v>
      </c>
      <c r="D205" s="218" t="s">
        <v>230</v>
      </c>
      <c r="E205" s="219" t="s">
        <v>6968</v>
      </c>
      <c r="F205" s="220" t="s">
        <v>6969</v>
      </c>
      <c r="G205" s="221" t="s">
        <v>4908</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4884</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4884</v>
      </c>
      <c r="BM205" s="229" t="s">
        <v>6970</v>
      </c>
    </row>
    <row r="206" s="2" customFormat="1">
      <c r="A206" s="42"/>
      <c r="B206" s="43"/>
      <c r="C206" s="44"/>
      <c r="D206" s="238" t="s">
        <v>323</v>
      </c>
      <c r="E206" s="44"/>
      <c r="F206" s="279" t="s">
        <v>6971</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323</v>
      </c>
      <c r="AU206" s="20" t="s">
        <v>92</v>
      </c>
    </row>
    <row r="207" s="2" customFormat="1" ht="16.5" customHeight="1">
      <c r="A207" s="42"/>
      <c r="B207" s="43"/>
      <c r="C207" s="218" t="s">
        <v>1008</v>
      </c>
      <c r="D207" s="218" t="s">
        <v>230</v>
      </c>
      <c r="E207" s="219" t="s">
        <v>6972</v>
      </c>
      <c r="F207" s="220" t="s">
        <v>4883</v>
      </c>
      <c r="G207" s="221" t="s">
        <v>1050</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4884</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4884</v>
      </c>
      <c r="BM207" s="229" t="s">
        <v>6973</v>
      </c>
    </row>
    <row r="208" s="2" customFormat="1">
      <c r="A208" s="42"/>
      <c r="B208" s="43"/>
      <c r="C208" s="44"/>
      <c r="D208" s="238" t="s">
        <v>323</v>
      </c>
      <c r="E208" s="44"/>
      <c r="F208" s="279" t="s">
        <v>6974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323</v>
      </c>
      <c r="AU208" s="20" t="s">
        <v>92</v>
      </c>
    </row>
    <row r="209" s="12" customFormat="1" ht="22.8" customHeight="1">
      <c r="A209" s="12"/>
      <c r="B209" s="202"/>
      <c r="C209" s="203"/>
      <c r="D209" s="204" t="s">
        <v>81</v>
      </c>
      <c r="E209" s="216" t="s">
        <v>6975</v>
      </c>
      <c r="F209" s="216" t="s">
        <v>5429</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1015</v>
      </c>
      <c r="D210" s="218" t="s">
        <v>230</v>
      </c>
      <c r="E210" s="219" t="s">
        <v>6976</v>
      </c>
      <c r="F210" s="220" t="s">
        <v>5429</v>
      </c>
      <c r="G210" s="221" t="s">
        <v>1050</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4884</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4884</v>
      </c>
      <c r="BM210" s="229" t="s">
        <v>6977</v>
      </c>
    </row>
    <row r="211" s="2" customFormat="1">
      <c r="A211" s="42"/>
      <c r="B211" s="43"/>
      <c r="C211" s="44"/>
      <c r="D211" s="238" t="s">
        <v>323</v>
      </c>
      <c r="E211" s="44"/>
      <c r="F211" s="279" t="s">
        <v>6978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323</v>
      </c>
      <c r="AU211" s="20" t="s">
        <v>92</v>
      </c>
    </row>
    <row r="212" s="2" customFormat="1" ht="16.5" customHeight="1">
      <c r="A212" s="42"/>
      <c r="B212" s="43"/>
      <c r="C212" s="218" t="s">
        <v>1022</v>
      </c>
      <c r="D212" s="218" t="s">
        <v>230</v>
      </c>
      <c r="E212" s="219" t="s">
        <v>6979</v>
      </c>
      <c r="F212" s="220" t="s">
        <v>6980</v>
      </c>
      <c r="G212" s="221" t="s">
        <v>1050</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4884</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4884</v>
      </c>
      <c r="BM212" s="229" t="s">
        <v>6981</v>
      </c>
    </row>
    <row r="213" s="2" customFormat="1">
      <c r="A213" s="42"/>
      <c r="B213" s="43"/>
      <c r="C213" s="44"/>
      <c r="D213" s="238" t="s">
        <v>323</v>
      </c>
      <c r="E213" s="44"/>
      <c r="F213" s="279" t="s">
        <v>6982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323</v>
      </c>
      <c r="AU213" s="20" t="s">
        <v>92</v>
      </c>
    </row>
    <row r="214" s="12" customFormat="1" ht="22.8" customHeight="1">
      <c r="A214" s="12"/>
      <c r="B214" s="202"/>
      <c r="C214" s="203"/>
      <c r="D214" s="204" t="s">
        <v>81</v>
      </c>
      <c r="E214" s="216" t="s">
        <v>6983</v>
      </c>
      <c r="F214" s="216" t="s">
        <v>6191</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1027</v>
      </c>
      <c r="D215" s="218" t="s">
        <v>230</v>
      </c>
      <c r="E215" s="219" t="s">
        <v>6984</v>
      </c>
      <c r="F215" s="220" t="s">
        <v>6985</v>
      </c>
      <c r="G215" s="221" t="s">
        <v>4974</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4884</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4884</v>
      </c>
      <c r="BM215" s="229" t="s">
        <v>6986</v>
      </c>
    </row>
    <row r="216" s="2" customFormat="1">
      <c r="A216" s="42"/>
      <c r="B216" s="43"/>
      <c r="C216" s="44"/>
      <c r="D216" s="238" t="s">
        <v>323</v>
      </c>
      <c r="E216" s="44"/>
      <c r="F216" s="279" t="s">
        <v>6987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323</v>
      </c>
      <c r="AU216" s="20" t="s">
        <v>92</v>
      </c>
    </row>
    <row r="217" s="2" customFormat="1" ht="16.5" customHeight="1">
      <c r="A217" s="42"/>
      <c r="B217" s="43"/>
      <c r="C217" s="218" t="s">
        <v>1031</v>
      </c>
      <c r="D217" s="218" t="s">
        <v>230</v>
      </c>
      <c r="E217" s="219" t="s">
        <v>6988</v>
      </c>
      <c r="F217" s="220" t="s">
        <v>6989</v>
      </c>
      <c r="G217" s="221" t="s">
        <v>4974</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4884</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4884</v>
      </c>
      <c r="BM217" s="229" t="s">
        <v>6990</v>
      </c>
    </row>
    <row r="218" s="2" customFormat="1">
      <c r="A218" s="42"/>
      <c r="B218" s="43"/>
      <c r="C218" s="44"/>
      <c r="D218" s="238" t="s">
        <v>323</v>
      </c>
      <c r="E218" s="44"/>
      <c r="F218" s="279" t="s">
        <v>6991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92</v>
      </c>
    </row>
    <row r="219" s="2" customFormat="1" ht="16.5" customHeight="1">
      <c r="A219" s="42"/>
      <c r="B219" s="43"/>
      <c r="C219" s="218" t="s">
        <v>1037</v>
      </c>
      <c r="D219" s="218" t="s">
        <v>230</v>
      </c>
      <c r="E219" s="219" t="s">
        <v>6992</v>
      </c>
      <c r="F219" s="220" t="s">
        <v>6993</v>
      </c>
      <c r="G219" s="221" t="s">
        <v>4908</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4884</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4884</v>
      </c>
      <c r="BM219" s="229" t="s">
        <v>6994</v>
      </c>
    </row>
    <row r="220" s="2" customFormat="1">
      <c r="A220" s="42"/>
      <c r="B220" s="43"/>
      <c r="C220" s="44"/>
      <c r="D220" s="238" t="s">
        <v>323</v>
      </c>
      <c r="E220" s="44"/>
      <c r="F220" s="279" t="s">
        <v>6995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92</v>
      </c>
    </row>
    <row r="221" s="2" customFormat="1" ht="16.5" customHeight="1">
      <c r="A221" s="42"/>
      <c r="B221" s="43"/>
      <c r="C221" s="218" t="s">
        <v>1047</v>
      </c>
      <c r="D221" s="218" t="s">
        <v>230</v>
      </c>
      <c r="E221" s="219" t="s">
        <v>6996</v>
      </c>
      <c r="F221" s="220" t="s">
        <v>6997</v>
      </c>
      <c r="G221" s="221" t="s">
        <v>4908</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4884</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4884</v>
      </c>
      <c r="BM221" s="229" t="s">
        <v>6998</v>
      </c>
    </row>
    <row r="222" s="12" customFormat="1" ht="22.8" customHeight="1">
      <c r="A222" s="12"/>
      <c r="B222" s="202"/>
      <c r="C222" s="203"/>
      <c r="D222" s="204" t="s">
        <v>81</v>
      </c>
      <c r="E222" s="216" t="s">
        <v>6999</v>
      </c>
      <c r="F222" s="216" t="s">
        <v>7000</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1052</v>
      </c>
      <c r="D223" s="218" t="s">
        <v>230</v>
      </c>
      <c r="E223" s="219" t="s">
        <v>7001</v>
      </c>
      <c r="F223" s="220" t="s">
        <v>7002</v>
      </c>
      <c r="G223" s="221" t="s">
        <v>4908</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4884</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4884</v>
      </c>
      <c r="BM223" s="229" t="s">
        <v>7003</v>
      </c>
    </row>
    <row r="224" s="12" customFormat="1" ht="22.8" customHeight="1">
      <c r="A224" s="12"/>
      <c r="B224" s="202"/>
      <c r="C224" s="203"/>
      <c r="D224" s="204" t="s">
        <v>81</v>
      </c>
      <c r="E224" s="216" t="s">
        <v>7004</v>
      </c>
      <c r="F224" s="216" t="s">
        <v>7005</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1059</v>
      </c>
      <c r="D225" s="218" t="s">
        <v>230</v>
      </c>
      <c r="E225" s="219" t="s">
        <v>7006</v>
      </c>
      <c r="F225" s="220" t="s">
        <v>7007</v>
      </c>
      <c r="G225" s="221" t="s">
        <v>4974</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4884</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4884</v>
      </c>
      <c r="BM225" s="229" t="s">
        <v>7008</v>
      </c>
    </row>
    <row r="226" s="2" customFormat="1">
      <c r="A226" s="42"/>
      <c r="B226" s="43"/>
      <c r="C226" s="44"/>
      <c r="D226" s="238" t="s">
        <v>323</v>
      </c>
      <c r="E226" s="44"/>
      <c r="F226" s="279" t="s">
        <v>7009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323</v>
      </c>
      <c r="AU226" s="20" t="s">
        <v>92</v>
      </c>
    </row>
    <row r="227" s="2" customFormat="1" ht="16.5" customHeight="1">
      <c r="A227" s="42"/>
      <c r="B227" s="43"/>
      <c r="C227" s="218" t="s">
        <v>1065</v>
      </c>
      <c r="D227" s="218" t="s">
        <v>230</v>
      </c>
      <c r="E227" s="219" t="s">
        <v>7010</v>
      </c>
      <c r="F227" s="220" t="s">
        <v>7011</v>
      </c>
      <c r="G227" s="221" t="s">
        <v>4974</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4884</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4884</v>
      </c>
      <c r="BM227" s="229" t="s">
        <v>7012</v>
      </c>
    </row>
    <row r="228" s="2" customFormat="1">
      <c r="A228" s="42"/>
      <c r="B228" s="43"/>
      <c r="C228" s="44"/>
      <c r="D228" s="238" t="s">
        <v>323</v>
      </c>
      <c r="E228" s="44"/>
      <c r="F228" s="279" t="s">
        <v>4887</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323</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sqKcPgrdvAWSc6G0N4FXS73FfOvfUnI0DYwJPuK37MvLlpPs83XWGzLY4alVXdZBvmHe1KRi0nozdW3OeVMFog==" hashValue="9W8OQBgQ82CZYK+lL3Sv71II8AyB2IKuFQLKUpIUslqoT3x4vAgp6AlO1xVo9NUko7mDHyOJgLIOu6c+qR+I9w=="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4376</v>
      </c>
      <c r="BA2" s="143" t="s">
        <v>44</v>
      </c>
      <c r="BB2" s="143" t="s">
        <v>44</v>
      </c>
      <c r="BC2" s="143" t="s">
        <v>5210</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7014</v>
      </c>
      <c r="BD3" s="143" t="s">
        <v>92</v>
      </c>
    </row>
    <row r="4" s="1" customFormat="1" ht="24.96" customHeight="1">
      <c r="B4" s="23"/>
      <c r="D4" s="146" t="s">
        <v>200</v>
      </c>
      <c r="L4" s="23"/>
      <c r="M4" s="147" t="s">
        <v>10</v>
      </c>
      <c r="AT4" s="20" t="s">
        <v>4</v>
      </c>
      <c r="AZ4" s="143" t="s">
        <v>7015</v>
      </c>
      <c r="BA4" s="143" t="s">
        <v>44</v>
      </c>
      <c r="BB4" s="143" t="s">
        <v>44</v>
      </c>
      <c r="BC4" s="143" t="s">
        <v>7016</v>
      </c>
      <c r="BD4" s="143" t="s">
        <v>92</v>
      </c>
    </row>
    <row r="5" s="1" customFormat="1" ht="6.96" customHeight="1">
      <c r="B5" s="23"/>
      <c r="L5" s="23"/>
      <c r="AZ5" s="143" t="s">
        <v>7017</v>
      </c>
      <c r="BA5" s="143" t="s">
        <v>44</v>
      </c>
      <c r="BB5" s="143" t="s">
        <v>44</v>
      </c>
      <c r="BC5" s="143" t="s">
        <v>7018</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7019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ROUND((SUM(BE88:BE187)),  2)</f>
        <v>0</v>
      </c>
      <c r="G33" s="42"/>
      <c r="H33" s="42"/>
      <c r="I33" s="163">
        <v>0.20999999999999999</v>
      </c>
      <c r="J33" s="162">
        <f>ROUND(((SUM(BE88:BE187))*I33),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ROUND((SUM(BF88:BF187)),  2)</f>
        <v>0</v>
      </c>
      <c r="G34" s="42"/>
      <c r="H34" s="42"/>
      <c r="I34" s="163">
        <v>0.12</v>
      </c>
      <c r="J34" s="162">
        <f>ROUND(((SUM(BF88:BF187))*I34),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J184</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J185</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P89+P184</f>
        <v>0</v>
      </c>
      <c r="Q88" s="100"/>
      <c r="R88" s="199">
        <f>R89+R184</f>
        <v>25.72600675</v>
      </c>
      <c r="S88" s="100"/>
      <c r="T88" s="200">
        <f>T89+T184</f>
        <v>0.086999999999999994</v>
      </c>
      <c r="U88" s="42"/>
      <c r="V88" s="42"/>
      <c r="W88" s="42"/>
      <c r="X88" s="42"/>
      <c r="Y88" s="42"/>
      <c r="Z88" s="42"/>
      <c r="AA88" s="42"/>
      <c r="AB88" s="42"/>
      <c r="AC88" s="42"/>
      <c r="AD88" s="42"/>
      <c r="AE88" s="42"/>
      <c r="AT88" s="20" t="s">
        <v>81</v>
      </c>
      <c r="AU88" s="20" t="s">
        <v>209</v>
      </c>
      <c r="BK88" s="201">
        <f>BK89+BK184</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P90+P131+P134+P154+P179+P181</f>
        <v>0</v>
      </c>
      <c r="Q89" s="210"/>
      <c r="R89" s="211">
        <f>R90+R131+R134+R154+R179+R181</f>
        <v>25.72600675</v>
      </c>
      <c r="S89" s="210"/>
      <c r="T89" s="212">
        <f>T90+T131+T134+T154+T179+T181</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BK90+BK131+BK134+BK154+BK179+BK181</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7020</v>
      </c>
      <c r="F91" s="220" t="s">
        <v>7021</v>
      </c>
      <c r="G91" s="221" t="s">
        <v>329</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7022</v>
      </c>
    </row>
    <row r="92" s="2" customFormat="1">
      <c r="A92" s="42"/>
      <c r="B92" s="43"/>
      <c r="C92" s="44"/>
      <c r="D92" s="231" t="s">
        <v>236</v>
      </c>
      <c r="E92" s="44"/>
      <c r="F92" s="232" t="s">
        <v>7023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4376</v>
      </c>
      <c r="F93" s="250" t="s">
        <v>7024</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7025</v>
      </c>
      <c r="F94" s="220" t="s">
        <v>7026</v>
      </c>
      <c r="G94" s="221" t="s">
        <v>1050</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7027</v>
      </c>
    </row>
    <row r="95" s="2" customFormat="1">
      <c r="A95" s="42"/>
      <c r="B95" s="43"/>
      <c r="C95" s="44"/>
      <c r="D95" s="238" t="s">
        <v>323</v>
      </c>
      <c r="E95" s="44"/>
      <c r="F95" s="279" t="s">
        <v>7028</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323</v>
      </c>
      <c r="AU95" s="20" t="s">
        <v>92</v>
      </c>
    </row>
    <row r="96" s="2" customFormat="1" ht="21.75" customHeight="1">
      <c r="A96" s="42"/>
      <c r="B96" s="43"/>
      <c r="C96" s="218" t="s">
        <v>105</v>
      </c>
      <c r="D96" s="218" t="s">
        <v>230</v>
      </c>
      <c r="E96" s="219" t="s">
        <v>7029</v>
      </c>
      <c r="F96" s="220" t="s">
        <v>7030</v>
      </c>
      <c r="G96" s="221" t="s">
        <v>4974</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7031</v>
      </c>
    </row>
    <row r="97" s="2" customFormat="1">
      <c r="A97" s="42"/>
      <c r="B97" s="43"/>
      <c r="C97" s="44"/>
      <c r="D97" s="231" t="s">
        <v>236</v>
      </c>
      <c r="E97" s="44"/>
      <c r="F97" s="232" t="s">
        <v>7032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7033</v>
      </c>
      <c r="F98" s="220" t="s">
        <v>7034</v>
      </c>
      <c r="G98" s="221" t="s">
        <v>7035</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7036</v>
      </c>
    </row>
    <row r="99" s="2" customFormat="1">
      <c r="A99" s="42"/>
      <c r="B99" s="43"/>
      <c r="C99" s="44"/>
      <c r="D99" s="231" t="s">
        <v>236</v>
      </c>
      <c r="E99" s="44"/>
      <c r="F99" s="232" t="s">
        <v>7037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343</v>
      </c>
      <c r="F100" s="220" t="s">
        <v>344</v>
      </c>
      <c r="G100" s="221" t="s">
        <v>329</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7038</v>
      </c>
    </row>
    <row r="101" s="2" customFormat="1">
      <c r="A101" s="42"/>
      <c r="B101" s="43"/>
      <c r="C101" s="44"/>
      <c r="D101" s="231" t="s">
        <v>236</v>
      </c>
      <c r="E101" s="44"/>
      <c r="F101" s="232" t="s">
        <v>346</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7039</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7017</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7040</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7017</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352</v>
      </c>
      <c r="F107" s="220" t="s">
        <v>353</v>
      </c>
      <c r="G107" s="221" t="s">
        <v>329</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7041</v>
      </c>
    </row>
    <row r="108" s="2" customFormat="1">
      <c r="A108" s="42"/>
      <c r="B108" s="43"/>
      <c r="C108" s="44"/>
      <c r="D108" s="231" t="s">
        <v>236</v>
      </c>
      <c r="E108" s="44"/>
      <c r="F108" s="232" t="s">
        <v>355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7017</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7042</v>
      </c>
      <c r="F110" s="220" t="s">
        <v>7043</v>
      </c>
      <c r="G110" s="221" t="s">
        <v>329</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7044</v>
      </c>
    </row>
    <row r="111" s="2" customFormat="1">
      <c r="A111" s="42"/>
      <c r="B111" s="43"/>
      <c r="C111" s="44"/>
      <c r="D111" s="231" t="s">
        <v>236</v>
      </c>
      <c r="E111" s="44"/>
      <c r="F111" s="232" t="s">
        <v>7045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7017</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7046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7013</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357</v>
      </c>
      <c r="F117" s="220" t="s">
        <v>358</v>
      </c>
      <c r="G117" s="221" t="s">
        <v>329</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7047</v>
      </c>
    </row>
    <row r="118" s="2" customFormat="1">
      <c r="A118" s="42"/>
      <c r="B118" s="43"/>
      <c r="C118" s="44"/>
      <c r="D118" s="231" t="s">
        <v>236</v>
      </c>
      <c r="E118" s="44"/>
      <c r="F118" s="232" t="s">
        <v>360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7048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7013</v>
      </c>
      <c r="F120" s="250" t="s">
        <v>7049</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366</v>
      </c>
      <c r="F121" s="220" t="s">
        <v>367</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7050</v>
      </c>
    </row>
    <row r="122" s="14" customFormat="1">
      <c r="A122" s="14"/>
      <c r="B122" s="247"/>
      <c r="C122" s="248"/>
      <c r="D122" s="238" t="s">
        <v>238</v>
      </c>
      <c r="E122" s="249" t="s">
        <v>44</v>
      </c>
      <c r="F122" s="250" t="s">
        <v>7013</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7051</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310</v>
      </c>
      <c r="D124" s="218" t="s">
        <v>230</v>
      </c>
      <c r="E124" s="219" t="s">
        <v>648</v>
      </c>
      <c r="F124" s="220" t="s">
        <v>649</v>
      </c>
      <c r="G124" s="221" t="s">
        <v>329</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7052</v>
      </c>
    </row>
    <row r="125" s="2" customFormat="1">
      <c r="A125" s="42"/>
      <c r="B125" s="43"/>
      <c r="C125" s="44"/>
      <c r="D125" s="231" t="s">
        <v>236</v>
      </c>
      <c r="E125" s="44"/>
      <c r="F125" s="232" t="s">
        <v>651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4376</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7053</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7054</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7017</v>
      </c>
      <c r="F129" s="283" t="s">
        <v>335</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683</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326</v>
      </c>
      <c r="D132" s="218" t="s">
        <v>230</v>
      </c>
      <c r="E132" s="219" t="s">
        <v>7055</v>
      </c>
      <c r="F132" s="220" t="s">
        <v>7056</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7057</v>
      </c>
    </row>
    <row r="133" s="2" customFormat="1">
      <c r="A133" s="42"/>
      <c r="B133" s="43"/>
      <c r="C133" s="44"/>
      <c r="D133" s="231" t="s">
        <v>236</v>
      </c>
      <c r="E133" s="44"/>
      <c r="F133" s="232" t="s">
        <v>7058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914</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4424</v>
      </c>
      <c r="F135" s="220" t="s">
        <v>4425</v>
      </c>
      <c r="G135" s="221" t="s">
        <v>329</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7059</v>
      </c>
    </row>
    <row r="136" s="2" customFormat="1">
      <c r="A136" s="42"/>
      <c r="B136" s="43"/>
      <c r="C136" s="44"/>
      <c r="D136" s="231" t="s">
        <v>236</v>
      </c>
      <c r="E136" s="44"/>
      <c r="F136" s="232" t="s">
        <v>4427</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4429</v>
      </c>
      <c r="F137" s="250" t="s">
        <v>7060</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342</v>
      </c>
      <c r="D138" s="218" t="s">
        <v>230</v>
      </c>
      <c r="E138" s="219" t="s">
        <v>7061</v>
      </c>
      <c r="F138" s="220" t="s">
        <v>7062</v>
      </c>
      <c r="G138" s="221" t="s">
        <v>413</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7063</v>
      </c>
    </row>
    <row r="139" s="2" customFormat="1" ht="24.15" customHeight="1">
      <c r="A139" s="42"/>
      <c r="B139" s="43"/>
      <c r="C139" s="218" t="s">
        <v>351</v>
      </c>
      <c r="D139" s="218" t="s">
        <v>230</v>
      </c>
      <c r="E139" s="219" t="s">
        <v>7064</v>
      </c>
      <c r="F139" s="220" t="s">
        <v>7065</v>
      </c>
      <c r="G139" s="221" t="s">
        <v>329</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7066</v>
      </c>
    </row>
    <row r="140" s="2" customFormat="1">
      <c r="A140" s="42"/>
      <c r="B140" s="43"/>
      <c r="C140" s="44"/>
      <c r="D140" s="231" t="s">
        <v>236</v>
      </c>
      <c r="E140" s="44"/>
      <c r="F140" s="232" t="s">
        <v>7067</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7068</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7015</v>
      </c>
      <c r="F142" s="283" t="s">
        <v>335</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356</v>
      </c>
      <c r="D144" s="218" t="s">
        <v>230</v>
      </c>
      <c r="E144" s="219" t="s">
        <v>7069</v>
      </c>
      <c r="F144" s="220" t="s">
        <v>7070</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7071</v>
      </c>
    </row>
    <row r="145" s="2" customFormat="1">
      <c r="A145" s="42"/>
      <c r="B145" s="43"/>
      <c r="C145" s="44"/>
      <c r="D145" s="231" t="s">
        <v>236</v>
      </c>
      <c r="E145" s="44"/>
      <c r="F145" s="232" t="s">
        <v>7072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7073</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365</v>
      </c>
      <c r="D148" s="218" t="s">
        <v>230</v>
      </c>
      <c r="E148" s="219" t="s">
        <v>7074</v>
      </c>
      <c r="F148" s="220" t="s">
        <v>7075</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7076</v>
      </c>
    </row>
    <row r="149" s="2" customFormat="1">
      <c r="A149" s="42"/>
      <c r="B149" s="43"/>
      <c r="C149" s="44"/>
      <c r="D149" s="231" t="s">
        <v>236</v>
      </c>
      <c r="E149" s="44"/>
      <c r="F149" s="232" t="s">
        <v>7077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373</v>
      </c>
      <c r="D150" s="218" t="s">
        <v>230</v>
      </c>
      <c r="E150" s="219" t="s">
        <v>7078</v>
      </c>
      <c r="F150" s="220" t="s">
        <v>7079</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7080</v>
      </c>
    </row>
    <row r="151" s="2" customFormat="1">
      <c r="A151" s="42"/>
      <c r="B151" s="43"/>
      <c r="C151" s="44"/>
      <c r="D151" s="231" t="s">
        <v>236</v>
      </c>
      <c r="E151" s="44"/>
      <c r="F151" s="232" t="s">
        <v>7081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7082</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4430</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315</v>
      </c>
      <c r="D155" s="218" t="s">
        <v>230</v>
      </c>
      <c r="E155" s="219" t="s">
        <v>7083</v>
      </c>
      <c r="F155" s="220" t="s">
        <v>7084</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7085</v>
      </c>
    </row>
    <row r="156" s="2" customFormat="1">
      <c r="A156" s="42"/>
      <c r="B156" s="43"/>
      <c r="C156" s="44"/>
      <c r="D156" s="231" t="s">
        <v>236</v>
      </c>
      <c r="E156" s="44"/>
      <c r="F156" s="232" t="s">
        <v>7086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319</v>
      </c>
      <c r="D157" s="269" t="s">
        <v>277</v>
      </c>
      <c r="E157" s="270" t="s">
        <v>7087</v>
      </c>
      <c r="F157" s="271" t="s">
        <v>7088</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7089</v>
      </c>
    </row>
    <row r="158" s="2" customFormat="1" ht="24.15" customHeight="1">
      <c r="A158" s="42"/>
      <c r="B158" s="43"/>
      <c r="C158" s="218" t="s">
        <v>490</v>
      </c>
      <c r="D158" s="218" t="s">
        <v>230</v>
      </c>
      <c r="E158" s="219" t="s">
        <v>7090</v>
      </c>
      <c r="F158" s="220" t="s">
        <v>7091</v>
      </c>
      <c r="G158" s="221" t="s">
        <v>413</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7092</v>
      </c>
    </row>
    <row r="159" s="2" customFormat="1">
      <c r="A159" s="42"/>
      <c r="B159" s="43"/>
      <c r="C159" s="44"/>
      <c r="D159" s="231" t="s">
        <v>236</v>
      </c>
      <c r="E159" s="44"/>
      <c r="F159" s="232" t="s">
        <v>7093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323</v>
      </c>
      <c r="E160" s="44"/>
      <c r="F160" s="279" t="s">
        <v>7094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323</v>
      </c>
      <c r="AU160" s="20" t="s">
        <v>92</v>
      </c>
    </row>
    <row r="161" s="2" customFormat="1" ht="16.5" customHeight="1">
      <c r="A161" s="42"/>
      <c r="B161" s="43"/>
      <c r="C161" s="269" t="s">
        <v>7</v>
      </c>
      <c r="D161" s="269" t="s">
        <v>277</v>
      </c>
      <c r="E161" s="270" t="s">
        <v>7095</v>
      </c>
      <c r="F161" s="271" t="s">
        <v>7096</v>
      </c>
      <c r="G161" s="272" t="s">
        <v>413</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7097</v>
      </c>
    </row>
    <row r="162" s="2" customFormat="1" ht="16.5" customHeight="1">
      <c r="A162" s="42"/>
      <c r="B162" s="43"/>
      <c r="C162" s="218" t="s">
        <v>501</v>
      </c>
      <c r="D162" s="218" t="s">
        <v>230</v>
      </c>
      <c r="E162" s="219" t="s">
        <v>7098</v>
      </c>
      <c r="F162" s="220" t="s">
        <v>7099</v>
      </c>
      <c r="G162" s="221" t="s">
        <v>413</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7100</v>
      </c>
    </row>
    <row r="163" s="2" customFormat="1">
      <c r="A163" s="42"/>
      <c r="B163" s="43"/>
      <c r="C163" s="44"/>
      <c r="D163" s="231" t="s">
        <v>236</v>
      </c>
      <c r="E163" s="44"/>
      <c r="F163" s="232" t="s">
        <v>7101</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506</v>
      </c>
      <c r="D164" s="269" t="s">
        <v>277</v>
      </c>
      <c r="E164" s="270" t="s">
        <v>7102</v>
      </c>
      <c r="F164" s="271" t="s">
        <v>7103</v>
      </c>
      <c r="G164" s="272" t="s">
        <v>413</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7104</v>
      </c>
    </row>
    <row r="165" s="2" customFormat="1" ht="16.5" customHeight="1">
      <c r="A165" s="42"/>
      <c r="B165" s="43"/>
      <c r="C165" s="269" t="s">
        <v>511</v>
      </c>
      <c r="D165" s="269" t="s">
        <v>277</v>
      </c>
      <c r="E165" s="270" t="s">
        <v>7105</v>
      </c>
      <c r="F165" s="271" t="s">
        <v>7106</v>
      </c>
      <c r="G165" s="272" t="s">
        <v>413</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7107</v>
      </c>
    </row>
    <row r="166" s="2" customFormat="1" ht="16.5" customHeight="1">
      <c r="A166" s="42"/>
      <c r="B166" s="43"/>
      <c r="C166" s="269" t="s">
        <v>516</v>
      </c>
      <c r="D166" s="269" t="s">
        <v>277</v>
      </c>
      <c r="E166" s="270" t="s">
        <v>7108</v>
      </c>
      <c r="F166" s="271" t="s">
        <v>7109</v>
      </c>
      <c r="G166" s="272" t="s">
        <v>413</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7110</v>
      </c>
    </row>
    <row r="167" s="2" customFormat="1" ht="16.5" customHeight="1">
      <c r="A167" s="42"/>
      <c r="B167" s="43"/>
      <c r="C167" s="218" t="s">
        <v>520</v>
      </c>
      <c r="D167" s="218" t="s">
        <v>230</v>
      </c>
      <c r="E167" s="219" t="s">
        <v>7111</v>
      </c>
      <c r="F167" s="220" t="s">
        <v>7112</v>
      </c>
      <c r="G167" s="221" t="s">
        <v>413</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7113</v>
      </c>
    </row>
    <row r="168" s="2" customFormat="1">
      <c r="A168" s="42"/>
      <c r="B168" s="43"/>
      <c r="C168" s="44"/>
      <c r="D168" s="231" t="s">
        <v>236</v>
      </c>
      <c r="E168" s="44"/>
      <c r="F168" s="232" t="s">
        <v>7114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525</v>
      </c>
      <c r="D169" s="269" t="s">
        <v>277</v>
      </c>
      <c r="E169" s="270" t="s">
        <v>7115</v>
      </c>
      <c r="F169" s="271" t="s">
        <v>7116</v>
      </c>
      <c r="G169" s="272" t="s">
        <v>413</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7117</v>
      </c>
    </row>
    <row r="170" s="2" customFormat="1" ht="16.5" customHeight="1">
      <c r="A170" s="42"/>
      <c r="B170" s="43"/>
      <c r="C170" s="218" t="s">
        <v>529</v>
      </c>
      <c r="D170" s="218" t="s">
        <v>230</v>
      </c>
      <c r="E170" s="219" t="s">
        <v>7118</v>
      </c>
      <c r="F170" s="220" t="s">
        <v>7119</v>
      </c>
      <c r="G170" s="221" t="s">
        <v>413</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7120</v>
      </c>
    </row>
    <row r="171" s="2" customFormat="1">
      <c r="A171" s="42"/>
      <c r="B171" s="43"/>
      <c r="C171" s="44"/>
      <c r="D171" s="231" t="s">
        <v>236</v>
      </c>
      <c r="E171" s="44"/>
      <c r="F171" s="232" t="s">
        <v>7121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534</v>
      </c>
      <c r="D172" s="269" t="s">
        <v>277</v>
      </c>
      <c r="E172" s="270" t="s">
        <v>7122</v>
      </c>
      <c r="F172" s="271" t="s">
        <v>7123</v>
      </c>
      <c r="G172" s="272" t="s">
        <v>413</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7124</v>
      </c>
    </row>
    <row r="173" s="2" customFormat="1" ht="16.5" customHeight="1">
      <c r="A173" s="42"/>
      <c r="B173" s="43"/>
      <c r="C173" s="269" t="s">
        <v>539</v>
      </c>
      <c r="D173" s="269" t="s">
        <v>277</v>
      </c>
      <c r="E173" s="270" t="s">
        <v>7125</v>
      </c>
      <c r="F173" s="271" t="s">
        <v>7126</v>
      </c>
      <c r="G173" s="272" t="s">
        <v>413</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7127</v>
      </c>
    </row>
    <row r="174" s="2" customFormat="1" ht="24.15" customHeight="1">
      <c r="A174" s="42"/>
      <c r="B174" s="43"/>
      <c r="C174" s="218" t="s">
        <v>543</v>
      </c>
      <c r="D174" s="218" t="s">
        <v>230</v>
      </c>
      <c r="E174" s="219" t="s">
        <v>7128</v>
      </c>
      <c r="F174" s="220" t="s">
        <v>7129</v>
      </c>
      <c r="G174" s="221" t="s">
        <v>413</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7130</v>
      </c>
    </row>
    <row r="175" s="2" customFormat="1">
      <c r="A175" s="42"/>
      <c r="B175" s="43"/>
      <c r="C175" s="44"/>
      <c r="D175" s="231" t="s">
        <v>236</v>
      </c>
      <c r="E175" s="44"/>
      <c r="F175" s="232" t="s">
        <v>7131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549</v>
      </c>
      <c r="D176" s="269" t="s">
        <v>277</v>
      </c>
      <c r="E176" s="270" t="s">
        <v>7132</v>
      </c>
      <c r="F176" s="271" t="s">
        <v>7133</v>
      </c>
      <c r="G176" s="272" t="s">
        <v>413</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7134</v>
      </c>
    </row>
    <row r="177" s="2" customFormat="1" ht="16.5" customHeight="1">
      <c r="A177" s="42"/>
      <c r="B177" s="43"/>
      <c r="C177" s="218" t="s">
        <v>555</v>
      </c>
      <c r="D177" s="218" t="s">
        <v>230</v>
      </c>
      <c r="E177" s="219" t="s">
        <v>7135</v>
      </c>
      <c r="F177" s="220" t="s">
        <v>7136</v>
      </c>
      <c r="G177" s="221" t="s">
        <v>329</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7137</v>
      </c>
    </row>
    <row r="178" s="2" customFormat="1">
      <c r="A178" s="42"/>
      <c r="B178" s="43"/>
      <c r="C178" s="44"/>
      <c r="D178" s="231" t="s">
        <v>236</v>
      </c>
      <c r="E178" s="44"/>
      <c r="F178" s="232" t="s">
        <v>7138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957</v>
      </c>
      <c r="G179" s="203"/>
      <c r="H179" s="203"/>
      <c r="I179" s="206"/>
      <c r="J179" s="217">
        <f>BK179</f>
        <v>0</v>
      </c>
      <c r="K179" s="203"/>
      <c r="L179" s="208"/>
      <c r="M179" s="209"/>
      <c r="N179" s="210"/>
      <c r="O179" s="210"/>
      <c r="P179" s="211">
        <f>P180</f>
        <v>0</v>
      </c>
      <c r="Q179" s="210"/>
      <c r="R179" s="211">
        <f>R180</f>
        <v>0.0030999999999999999</v>
      </c>
      <c r="S179" s="210"/>
      <c r="T179" s="212">
        <f>T180</f>
        <v>0.086999999999999994</v>
      </c>
      <c r="U179" s="12"/>
      <c r="V179" s="12"/>
      <c r="W179" s="12"/>
      <c r="X179" s="12"/>
      <c r="Y179" s="12"/>
      <c r="Z179" s="12"/>
      <c r="AA179" s="12"/>
      <c r="AB179" s="12"/>
      <c r="AC179" s="12"/>
      <c r="AD179" s="12"/>
      <c r="AE179" s="12"/>
      <c r="AR179" s="213" t="s">
        <v>90</v>
      </c>
      <c r="AT179" s="214" t="s">
        <v>81</v>
      </c>
      <c r="AU179" s="214" t="s">
        <v>90</v>
      </c>
      <c r="AY179" s="213" t="s">
        <v>228</v>
      </c>
      <c r="BK179" s="215">
        <f>BK180</f>
        <v>0</v>
      </c>
    </row>
    <row r="180" s="2" customFormat="1" ht="24.15" customHeight="1">
      <c r="A180" s="42"/>
      <c r="B180" s="43"/>
      <c r="C180" s="218" t="s">
        <v>560</v>
      </c>
      <c r="D180" s="218" t="s">
        <v>230</v>
      </c>
      <c r="E180" s="219" t="s">
        <v>7139</v>
      </c>
      <c r="F180" s="220" t="s">
        <v>7140</v>
      </c>
      <c r="G180" s="221" t="s">
        <v>413</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7141</v>
      </c>
    </row>
    <row r="181" s="12" customFormat="1" ht="22.8" customHeight="1">
      <c r="A181" s="12"/>
      <c r="B181" s="202"/>
      <c r="C181" s="203"/>
      <c r="D181" s="204" t="s">
        <v>81</v>
      </c>
      <c r="E181" s="216" t="s">
        <v>371</v>
      </c>
      <c r="F181" s="216" t="s">
        <v>372</v>
      </c>
      <c r="G181" s="203"/>
      <c r="H181" s="203"/>
      <c r="I181" s="206"/>
      <c r="J181" s="217">
        <f>BK181</f>
        <v>0</v>
      </c>
      <c r="K181" s="203"/>
      <c r="L181" s="208"/>
      <c r="M181" s="209"/>
      <c r="N181" s="210"/>
      <c r="O181" s="210"/>
      <c r="P181" s="211">
        <f>SUM(P182:P183)</f>
        <v>0</v>
      </c>
      <c r="Q181" s="210"/>
      <c r="R181" s="211">
        <f>SUM(R182:R183)</f>
        <v>0</v>
      </c>
      <c r="S181" s="210"/>
      <c r="T181" s="212">
        <f>SUM(T182:T183)</f>
        <v>0</v>
      </c>
      <c r="U181" s="12"/>
      <c r="V181" s="12"/>
      <c r="W181" s="12"/>
      <c r="X181" s="12"/>
      <c r="Y181" s="12"/>
      <c r="Z181" s="12"/>
      <c r="AA181" s="12"/>
      <c r="AB181" s="12"/>
      <c r="AC181" s="12"/>
      <c r="AD181" s="12"/>
      <c r="AE181" s="12"/>
      <c r="AR181" s="213" t="s">
        <v>90</v>
      </c>
      <c r="AT181" s="214" t="s">
        <v>81</v>
      </c>
      <c r="AU181" s="214" t="s">
        <v>90</v>
      </c>
      <c r="AY181" s="213" t="s">
        <v>228</v>
      </c>
      <c r="BK181" s="215">
        <f>SUM(BK182:BK183)</f>
        <v>0</v>
      </c>
    </row>
    <row r="182" s="2" customFormat="1" ht="24.15" customHeight="1">
      <c r="A182" s="42"/>
      <c r="B182" s="43"/>
      <c r="C182" s="218" t="s">
        <v>562</v>
      </c>
      <c r="D182" s="218" t="s">
        <v>230</v>
      </c>
      <c r="E182" s="219" t="s">
        <v>7142</v>
      </c>
      <c r="F182" s="220" t="s">
        <v>7143</v>
      </c>
      <c r="G182" s="221" t="s">
        <v>280</v>
      </c>
      <c r="H182" s="222">
        <v>25.725999999999999</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7144</v>
      </c>
    </row>
    <row r="183" s="2" customFormat="1">
      <c r="A183" s="42"/>
      <c r="B183" s="43"/>
      <c r="C183" s="44"/>
      <c r="D183" s="231" t="s">
        <v>236</v>
      </c>
      <c r="E183" s="44"/>
      <c r="F183" s="232" t="s">
        <v>7145</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5.92" customHeight="1">
      <c r="A184" s="12"/>
      <c r="B184" s="202"/>
      <c r="C184" s="203"/>
      <c r="D184" s="204" t="s">
        <v>81</v>
      </c>
      <c r="E184" s="205" t="s">
        <v>193</v>
      </c>
      <c r="F184" s="205" t="s">
        <v>194</v>
      </c>
      <c r="G184" s="203"/>
      <c r="H184" s="203"/>
      <c r="I184" s="206"/>
      <c r="J184" s="207">
        <f>BK184</f>
        <v>0</v>
      </c>
      <c r="K184" s="203"/>
      <c r="L184" s="208"/>
      <c r="M184" s="209"/>
      <c r="N184" s="210"/>
      <c r="O184" s="210"/>
      <c r="P184" s="211">
        <f>P185</f>
        <v>0</v>
      </c>
      <c r="Q184" s="210"/>
      <c r="R184" s="211">
        <f>R185</f>
        <v>0</v>
      </c>
      <c r="S184" s="210"/>
      <c r="T184" s="212">
        <f>T185</f>
        <v>0</v>
      </c>
      <c r="U184" s="12"/>
      <c r="V184" s="12"/>
      <c r="W184" s="12"/>
      <c r="X184" s="12"/>
      <c r="Y184" s="12"/>
      <c r="Z184" s="12"/>
      <c r="AA184" s="12"/>
      <c r="AB184" s="12"/>
      <c r="AC184" s="12"/>
      <c r="AD184" s="12"/>
      <c r="AE184" s="12"/>
      <c r="AR184" s="213" t="s">
        <v>271</v>
      </c>
      <c r="AT184" s="214" t="s">
        <v>81</v>
      </c>
      <c r="AU184" s="214" t="s">
        <v>82</v>
      </c>
      <c r="AY184" s="213" t="s">
        <v>228</v>
      </c>
      <c r="BK184" s="215">
        <f>BK185</f>
        <v>0</v>
      </c>
    </row>
    <row r="185" s="12" customFormat="1" ht="22.8" customHeight="1">
      <c r="A185" s="12"/>
      <c r="B185" s="202"/>
      <c r="C185" s="203"/>
      <c r="D185" s="204" t="s">
        <v>81</v>
      </c>
      <c r="E185" s="216" t="s">
        <v>6983</v>
      </c>
      <c r="F185" s="216" t="s">
        <v>6191</v>
      </c>
      <c r="G185" s="203"/>
      <c r="H185" s="203"/>
      <c r="I185" s="206"/>
      <c r="J185" s="217">
        <f>BK185</f>
        <v>0</v>
      </c>
      <c r="K185" s="203"/>
      <c r="L185" s="208"/>
      <c r="M185" s="209"/>
      <c r="N185" s="210"/>
      <c r="O185" s="210"/>
      <c r="P185" s="211">
        <f>SUM(P186:P187)</f>
        <v>0</v>
      </c>
      <c r="Q185" s="210"/>
      <c r="R185" s="211">
        <f>SUM(R186:R187)</f>
        <v>0</v>
      </c>
      <c r="S185" s="210"/>
      <c r="T185" s="212">
        <f>SUM(T186:T187)</f>
        <v>0</v>
      </c>
      <c r="U185" s="12"/>
      <c r="V185" s="12"/>
      <c r="W185" s="12"/>
      <c r="X185" s="12"/>
      <c r="Y185" s="12"/>
      <c r="Z185" s="12"/>
      <c r="AA185" s="12"/>
      <c r="AB185" s="12"/>
      <c r="AC185" s="12"/>
      <c r="AD185" s="12"/>
      <c r="AE185" s="12"/>
      <c r="AR185" s="213" t="s">
        <v>271</v>
      </c>
      <c r="AT185" s="214" t="s">
        <v>81</v>
      </c>
      <c r="AU185" s="214" t="s">
        <v>90</v>
      </c>
      <c r="AY185" s="213" t="s">
        <v>228</v>
      </c>
      <c r="BK185" s="215">
        <f>SUM(BK186:BK187)</f>
        <v>0</v>
      </c>
    </row>
    <row r="186" s="2" customFormat="1" ht="16.5" customHeight="1">
      <c r="A186" s="42"/>
      <c r="B186" s="43"/>
      <c r="C186" s="218" t="s">
        <v>568</v>
      </c>
      <c r="D186" s="218" t="s">
        <v>230</v>
      </c>
      <c r="E186" s="219" t="s">
        <v>7146</v>
      </c>
      <c r="F186" s="220" t="s">
        <v>7147</v>
      </c>
      <c r="G186" s="221" t="s">
        <v>4419</v>
      </c>
      <c r="H186" s="222">
        <v>0</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4884</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4884</v>
      </c>
      <c r="BM186" s="229" t="s">
        <v>7148</v>
      </c>
    </row>
    <row r="187" s="2" customFormat="1">
      <c r="A187" s="42"/>
      <c r="B187" s="43"/>
      <c r="C187" s="44"/>
      <c r="D187" s="238" t="s">
        <v>323</v>
      </c>
      <c r="E187" s="44"/>
      <c r="F187" s="279" t="s">
        <v>4887</v>
      </c>
      <c r="G187" s="44"/>
      <c r="H187" s="44"/>
      <c r="I187" s="233"/>
      <c r="J187" s="44"/>
      <c r="K187" s="44"/>
      <c r="L187" s="48"/>
      <c r="M187" s="291"/>
      <c r="N187" s="292"/>
      <c r="O187" s="293"/>
      <c r="P187" s="293"/>
      <c r="Q187" s="293"/>
      <c r="R187" s="293"/>
      <c r="S187" s="293"/>
      <c r="T187" s="294"/>
      <c r="U187" s="42"/>
      <c r="V187" s="42"/>
      <c r="W187" s="42"/>
      <c r="X187" s="42"/>
      <c r="Y187" s="42"/>
      <c r="Z187" s="42"/>
      <c r="AA187" s="42"/>
      <c r="AB187" s="42"/>
      <c r="AC187" s="42"/>
      <c r="AD187" s="42"/>
      <c r="AE187" s="42"/>
      <c r="AT187" s="20" t="s">
        <v>323</v>
      </c>
      <c r="AU187" s="20" t="s">
        <v>92</v>
      </c>
    </row>
    <row r="188" s="2" customFormat="1" ht="6.96" customHeight="1">
      <c r="A188" s="42"/>
      <c r="B188" s="63"/>
      <c r="C188" s="64"/>
      <c r="D188" s="64"/>
      <c r="E188" s="64"/>
      <c r="F188" s="64"/>
      <c r="G188" s="64"/>
      <c r="H188" s="64"/>
      <c r="I188" s="64"/>
      <c r="J188" s="64"/>
      <c r="K188" s="64"/>
      <c r="L188" s="48"/>
      <c r="M188" s="42"/>
      <c r="O188" s="42"/>
      <c r="P188" s="42"/>
      <c r="Q188" s="42"/>
      <c r="R188" s="42"/>
      <c r="S188" s="42"/>
      <c r="T188" s="42"/>
      <c r="U188" s="42"/>
      <c r="V188" s="42"/>
      <c r="W188" s="42"/>
      <c r="X188" s="42"/>
      <c r="Y188" s="42"/>
      <c r="Z188" s="42"/>
      <c r="AA188" s="42"/>
      <c r="AB188" s="42"/>
      <c r="AC188" s="42"/>
      <c r="AD188" s="42"/>
      <c r="AE188" s="42"/>
    </row>
  </sheetData>
  <sheetProtection sheet="1" autoFilter="0" formatColumns="0" formatRows="0" objects="1" scenarios="1" spinCount="100000" saltValue="WXkhaGs8GZZY2wyGYkwVYiUHD9CDXy0HDa/KnQjW8MAZK7qL0y9t6QzkNMASLoK8dWJbYCssrchbEh59/5hnKw==" hashValue="2m7zPzWMHBgAOiAJrCK0lLS4Qedw2G9W3RVdteRaTFaG3pDV9grrfeNsQE2TNETJgIj5dT0cJRHgVDZDWmD8tA==" algorithmName="SHA-512" password="CC35"/>
  <autoFilter ref="C87:K187"/>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3"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4429</v>
      </c>
      <c r="BA2" s="143" t="s">
        <v>44</v>
      </c>
      <c r="BB2" s="143" t="s">
        <v>44</v>
      </c>
      <c r="BC2" s="143" t="s">
        <v>7149</v>
      </c>
      <c r="BD2" s="143" t="s">
        <v>92</v>
      </c>
    </row>
    <row r="3" s="1" customFormat="1" ht="6.96" customHeight="1">
      <c r="B3" s="144"/>
      <c r="C3" s="145"/>
      <c r="D3" s="145"/>
      <c r="E3" s="145"/>
      <c r="F3" s="145"/>
      <c r="G3" s="145"/>
      <c r="H3" s="145"/>
      <c r="I3" s="145"/>
      <c r="J3" s="145"/>
      <c r="K3" s="145"/>
      <c r="L3" s="23"/>
      <c r="AT3" s="20" t="s">
        <v>92</v>
      </c>
      <c r="AZ3" s="143" t="s">
        <v>4376</v>
      </c>
      <c r="BA3" s="143" t="s">
        <v>44</v>
      </c>
      <c r="BB3" s="143" t="s">
        <v>44</v>
      </c>
      <c r="BC3" s="143" t="s">
        <v>7150</v>
      </c>
      <c r="BD3" s="143" t="s">
        <v>92</v>
      </c>
    </row>
    <row r="4" s="1" customFormat="1" ht="24.96" customHeight="1">
      <c r="B4" s="23"/>
      <c r="D4" s="146" t="s">
        <v>200</v>
      </c>
      <c r="L4" s="23"/>
      <c r="M4" s="147" t="s">
        <v>10</v>
      </c>
      <c r="AT4" s="20" t="s">
        <v>4</v>
      </c>
      <c r="AZ4" s="143" t="s">
        <v>7151</v>
      </c>
      <c r="BA4" s="143" t="s">
        <v>44</v>
      </c>
      <c r="BB4" s="143" t="s">
        <v>44</v>
      </c>
      <c r="BC4" s="143" t="s">
        <v>7152</v>
      </c>
      <c r="BD4" s="143" t="s">
        <v>92</v>
      </c>
    </row>
    <row r="5" s="1" customFormat="1" ht="6.96" customHeight="1">
      <c r="B5" s="23"/>
      <c r="L5" s="23"/>
      <c r="AZ5" s="143" t="s">
        <v>7153</v>
      </c>
      <c r="BA5" s="143" t="s">
        <v>44</v>
      </c>
      <c r="BB5" s="143" t="s">
        <v>44</v>
      </c>
      <c r="BC5" s="143" t="s">
        <v>7154</v>
      </c>
      <c r="BD5" s="143" t="s">
        <v>92</v>
      </c>
    </row>
    <row r="6" s="1" customFormat="1" ht="12" customHeight="1">
      <c r="B6" s="23"/>
      <c r="D6" s="148" t="s">
        <v>16</v>
      </c>
      <c r="L6" s="23"/>
      <c r="AZ6" s="143" t="s">
        <v>4377</v>
      </c>
      <c r="BA6" s="143" t="s">
        <v>44</v>
      </c>
      <c r="BB6" s="143" t="s">
        <v>44</v>
      </c>
      <c r="BC6" s="143" t="s">
        <v>7155</v>
      </c>
      <c r="BD6" s="143" t="s">
        <v>92</v>
      </c>
    </row>
    <row r="7" s="1" customFormat="1" ht="16.5" customHeight="1">
      <c r="B7" s="23"/>
      <c r="E7" s="149" t="str">
        <f>'Rekapitulace stavby'!K6</f>
        <v>Víceúčelový sportovní areál UKB - Sportovní hala</v>
      </c>
      <c r="F7" s="148"/>
      <c r="G7" s="148"/>
      <c r="H7" s="148"/>
      <c r="L7" s="23"/>
      <c r="AZ7" s="143" t="s">
        <v>7156</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4378</v>
      </c>
      <c r="BA8" s="143" t="s">
        <v>44</v>
      </c>
      <c r="BB8" s="143" t="s">
        <v>44</v>
      </c>
      <c r="BC8" s="143" t="s">
        <v>7157</v>
      </c>
      <c r="BD8" s="143" t="s">
        <v>92</v>
      </c>
    </row>
    <row r="9" s="2" customFormat="1" ht="16.5" customHeight="1">
      <c r="A9" s="42"/>
      <c r="B9" s="48"/>
      <c r="C9" s="42"/>
      <c r="D9" s="42"/>
      <c r="E9" s="151" t="s">
        <v>7158</v>
      </c>
      <c r="F9" s="42"/>
      <c r="G9" s="42"/>
      <c r="H9" s="42"/>
      <c r="I9" s="42"/>
      <c r="J9" s="42"/>
      <c r="K9" s="42"/>
      <c r="L9" s="150"/>
      <c r="S9" s="42"/>
      <c r="T9" s="42"/>
      <c r="U9" s="42"/>
      <c r="V9" s="42"/>
      <c r="W9" s="42"/>
      <c r="X9" s="42"/>
      <c r="Y9" s="42"/>
      <c r="Z9" s="42"/>
      <c r="AA9" s="42"/>
      <c r="AB9" s="42"/>
      <c r="AC9" s="42"/>
      <c r="AD9" s="42"/>
      <c r="AE9" s="42"/>
      <c r="AZ9" s="143" t="s">
        <v>7013</v>
      </c>
      <c r="BA9" s="143" t="s">
        <v>44</v>
      </c>
      <c r="BB9" s="143" t="s">
        <v>44</v>
      </c>
      <c r="BC9" s="143" t="s">
        <v>7159</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ROUND((SUM(BE88:BE224)),  2)</f>
        <v>0</v>
      </c>
      <c r="G33" s="42"/>
      <c r="H33" s="42"/>
      <c r="I33" s="163">
        <v>0.20999999999999999</v>
      </c>
      <c r="J33" s="162">
        <f>ROUND(((SUM(BE88:BE224))*I33),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ROUND((SUM(BF88:BF224)),  2)</f>
        <v>0</v>
      </c>
      <c r="G34" s="42"/>
      <c r="H34" s="42"/>
      <c r="I34" s="163">
        <v>0.12</v>
      </c>
      <c r="J34" s="162">
        <f>ROUND(((SUM(BF88:BF224))*I34),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J213</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J221</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P89+P220</f>
        <v>0</v>
      </c>
      <c r="Q88" s="100"/>
      <c r="R88" s="199">
        <f>R89+R220</f>
        <v>241.28932909999998</v>
      </c>
      <c r="S88" s="100"/>
      <c r="T88" s="200">
        <f>T89+T220</f>
        <v>0.086999999999999994</v>
      </c>
      <c r="U88" s="42"/>
      <c r="V88" s="42"/>
      <c r="W88" s="42"/>
      <c r="X88" s="42"/>
      <c r="Y88" s="42"/>
      <c r="Z88" s="42"/>
      <c r="AA88" s="42"/>
      <c r="AB88" s="42"/>
      <c r="AC88" s="42"/>
      <c r="AD88" s="42"/>
      <c r="AE88" s="42"/>
      <c r="AT88" s="20" t="s">
        <v>81</v>
      </c>
      <c r="AU88" s="20" t="s">
        <v>209</v>
      </c>
      <c r="BK88" s="201">
        <f>BK89+BK220</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P90+P151+P158+P162+P209+P213</f>
        <v>0</v>
      </c>
      <c r="Q89" s="210"/>
      <c r="R89" s="211">
        <f>R90+R151+R158+R162+R209+R213</f>
        <v>241.28932909999998</v>
      </c>
      <c r="S89" s="210"/>
      <c r="T89" s="212">
        <f>T90+T151+T158+T162+T209+T213</f>
        <v>0.086999999999999994</v>
      </c>
      <c r="U89" s="12"/>
      <c r="V89" s="12"/>
      <c r="W89" s="12"/>
      <c r="X89" s="12"/>
      <c r="Y89" s="12"/>
      <c r="Z89" s="12"/>
      <c r="AA89" s="12"/>
      <c r="AB89" s="12"/>
      <c r="AC89" s="12"/>
      <c r="AD89" s="12"/>
      <c r="AE89" s="12"/>
      <c r="AR89" s="213" t="s">
        <v>90</v>
      </c>
      <c r="AT89" s="214" t="s">
        <v>81</v>
      </c>
      <c r="AU89" s="214" t="s">
        <v>82</v>
      </c>
      <c r="AY89" s="213" t="s">
        <v>228</v>
      </c>
      <c r="BK89" s="215">
        <f>BK90+BK151+BK158+BK162+BK209+BK213</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7160</v>
      </c>
      <c r="F91" s="220" t="s">
        <v>7161</v>
      </c>
      <c r="G91" s="221" t="s">
        <v>329</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7162</v>
      </c>
    </row>
    <row r="92" s="2" customFormat="1">
      <c r="A92" s="42"/>
      <c r="B92" s="43"/>
      <c r="C92" s="44"/>
      <c r="D92" s="231" t="s">
        <v>236</v>
      </c>
      <c r="E92" s="44"/>
      <c r="F92" s="232" t="s">
        <v>7163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7164</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7165</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4376</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33" customHeight="1">
      <c r="A96" s="42"/>
      <c r="B96" s="43"/>
      <c r="C96" s="218" t="s">
        <v>92</v>
      </c>
      <c r="D96" s="218" t="s">
        <v>230</v>
      </c>
      <c r="E96" s="219" t="s">
        <v>7166</v>
      </c>
      <c r="F96" s="220" t="s">
        <v>7167</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7168</v>
      </c>
    </row>
    <row r="97" s="2" customFormat="1">
      <c r="A97" s="42"/>
      <c r="B97" s="43"/>
      <c r="C97" s="44"/>
      <c r="D97" s="238" t="s">
        <v>323</v>
      </c>
      <c r="E97" s="44"/>
      <c r="F97" s="279" t="s">
        <v>7169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323</v>
      </c>
      <c r="AU97" s="20" t="s">
        <v>92</v>
      </c>
    </row>
    <row r="98" s="13" customFormat="1">
      <c r="A98" s="13"/>
      <c r="B98" s="236"/>
      <c r="C98" s="237"/>
      <c r="D98" s="238" t="s">
        <v>238</v>
      </c>
      <c r="E98" s="239" t="s">
        <v>44</v>
      </c>
      <c r="F98" s="240" t="s">
        <v>5564</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7170</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7171</v>
      </c>
      <c r="F101" s="220" t="s">
        <v>7172</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7173</v>
      </c>
    </row>
    <row r="102" s="2" customFormat="1">
      <c r="A102" s="42"/>
      <c r="B102" s="43"/>
      <c r="C102" s="44"/>
      <c r="D102" s="231" t="s">
        <v>236</v>
      </c>
      <c r="E102" s="44"/>
      <c r="F102" s="232" t="s">
        <v>7174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7151</v>
      </c>
      <c r="F103" s="250" t="s">
        <v>7152</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7175</v>
      </c>
      <c r="F104" s="220" t="s">
        <v>7176</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7177</v>
      </c>
    </row>
    <row r="105" s="2" customFormat="1">
      <c r="A105" s="42"/>
      <c r="B105" s="43"/>
      <c r="C105" s="44"/>
      <c r="D105" s="231" t="s">
        <v>236</v>
      </c>
      <c r="E105" s="44"/>
      <c r="F105" s="232" t="s">
        <v>7178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7153</v>
      </c>
      <c r="F106" s="250" t="s">
        <v>7154</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7179</v>
      </c>
      <c r="F107" s="220" t="s">
        <v>7180</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7181</v>
      </c>
    </row>
    <row r="108" s="2" customFormat="1">
      <c r="A108" s="42"/>
      <c r="B108" s="43"/>
      <c r="C108" s="44"/>
      <c r="D108" s="231" t="s">
        <v>236</v>
      </c>
      <c r="E108" s="44"/>
      <c r="F108" s="232" t="s">
        <v>7182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7151</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7183</v>
      </c>
      <c r="F110" s="220" t="s">
        <v>7184</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7185</v>
      </c>
    </row>
    <row r="111" s="2" customFormat="1">
      <c r="A111" s="42"/>
      <c r="B111" s="43"/>
      <c r="C111" s="44"/>
      <c r="D111" s="231" t="s">
        <v>236</v>
      </c>
      <c r="E111" s="44"/>
      <c r="F111" s="232" t="s">
        <v>7186</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7153</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343</v>
      </c>
      <c r="F113" s="220" t="s">
        <v>344</v>
      </c>
      <c r="G113" s="221" t="s">
        <v>329</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7187</v>
      </c>
    </row>
    <row r="114" s="2" customFormat="1">
      <c r="A114" s="42"/>
      <c r="B114" s="43"/>
      <c r="C114" s="44"/>
      <c r="D114" s="231" t="s">
        <v>236</v>
      </c>
      <c r="E114" s="44"/>
      <c r="F114" s="232" t="s">
        <v>346</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7039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4378</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7040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4378</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352</v>
      </c>
      <c r="F120" s="220" t="s">
        <v>353</v>
      </c>
      <c r="G120" s="221" t="s">
        <v>329</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7188</v>
      </c>
    </row>
    <row r="121" s="2" customFormat="1">
      <c r="A121" s="42"/>
      <c r="B121" s="43"/>
      <c r="C121" s="44"/>
      <c r="D121" s="231" t="s">
        <v>236</v>
      </c>
      <c r="E121" s="44"/>
      <c r="F121" s="232" t="s">
        <v>355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7013</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624</v>
      </c>
      <c r="F123" s="220" t="s">
        <v>625</v>
      </c>
      <c r="G123" s="221" t="s">
        <v>329</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7189</v>
      </c>
    </row>
    <row r="124" s="2" customFormat="1">
      <c r="A124" s="42"/>
      <c r="B124" s="43"/>
      <c r="C124" s="44"/>
      <c r="D124" s="231" t="s">
        <v>236</v>
      </c>
      <c r="E124" s="44"/>
      <c r="F124" s="232" t="s">
        <v>627</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7040</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4378</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7046</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7013</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310</v>
      </c>
      <c r="D130" s="218" t="s">
        <v>230</v>
      </c>
      <c r="E130" s="219" t="s">
        <v>357</v>
      </c>
      <c r="F130" s="220" t="s">
        <v>358</v>
      </c>
      <c r="G130" s="221" t="s">
        <v>329</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7190</v>
      </c>
    </row>
    <row r="131" s="2" customFormat="1">
      <c r="A131" s="42"/>
      <c r="B131" s="43"/>
      <c r="C131" s="44"/>
      <c r="D131" s="231" t="s">
        <v>236</v>
      </c>
      <c r="E131" s="44"/>
      <c r="F131" s="232" t="s">
        <v>360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7048</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7013</v>
      </c>
      <c r="F133" s="250" t="s">
        <v>4399</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326</v>
      </c>
      <c r="D134" s="218" t="s">
        <v>230</v>
      </c>
      <c r="E134" s="219" t="s">
        <v>366</v>
      </c>
      <c r="F134" s="220" t="s">
        <v>367</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7191</v>
      </c>
    </row>
    <row r="135" s="14" customFormat="1">
      <c r="A135" s="14"/>
      <c r="B135" s="247"/>
      <c r="C135" s="248"/>
      <c r="D135" s="238" t="s">
        <v>238</v>
      </c>
      <c r="E135" s="249" t="s">
        <v>44</v>
      </c>
      <c r="F135" s="250" t="s">
        <v>7013</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7192</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4401</v>
      </c>
      <c r="F137" s="220" t="s">
        <v>4402</v>
      </c>
      <c r="G137" s="221" t="s">
        <v>329</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7193</v>
      </c>
    </row>
    <row r="138" s="2" customFormat="1">
      <c r="A138" s="42"/>
      <c r="B138" s="43"/>
      <c r="C138" s="44"/>
      <c r="D138" s="231" t="s">
        <v>236</v>
      </c>
      <c r="E138" s="44"/>
      <c r="F138" s="232" t="s">
        <v>4404</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4378</v>
      </c>
      <c r="F139" s="250" t="s">
        <v>7194</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342</v>
      </c>
      <c r="D140" s="218" t="s">
        <v>230</v>
      </c>
      <c r="E140" s="219" t="s">
        <v>4407</v>
      </c>
      <c r="F140" s="220" t="s">
        <v>4408</v>
      </c>
      <c r="G140" s="221" t="s">
        <v>329</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7195</v>
      </c>
    </row>
    <row r="141" s="2" customFormat="1">
      <c r="A141" s="42"/>
      <c r="B141" s="43"/>
      <c r="C141" s="44"/>
      <c r="D141" s="231" t="s">
        <v>236</v>
      </c>
      <c r="E141" s="44"/>
      <c r="F141" s="232" t="s">
        <v>4410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4377</v>
      </c>
      <c r="F142" s="250" t="s">
        <v>7155</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7156</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351</v>
      </c>
      <c r="D145" s="269" t="s">
        <v>277</v>
      </c>
      <c r="E145" s="270" t="s">
        <v>7196</v>
      </c>
      <c r="F145" s="271" t="s">
        <v>7197</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7198</v>
      </c>
    </row>
    <row r="146" s="14" customFormat="1">
      <c r="A146" s="14"/>
      <c r="B146" s="247"/>
      <c r="C146" s="248"/>
      <c r="D146" s="238" t="s">
        <v>238</v>
      </c>
      <c r="E146" s="249" t="s">
        <v>44</v>
      </c>
      <c r="F146" s="250" t="s">
        <v>7156</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7199</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356</v>
      </c>
      <c r="D148" s="269" t="s">
        <v>277</v>
      </c>
      <c r="E148" s="270" t="s">
        <v>4413</v>
      </c>
      <c r="F148" s="271" t="s">
        <v>4414</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7200</v>
      </c>
    </row>
    <row r="149" s="14" customFormat="1">
      <c r="A149" s="14"/>
      <c r="B149" s="247"/>
      <c r="C149" s="248"/>
      <c r="D149" s="238" t="s">
        <v>238</v>
      </c>
      <c r="E149" s="249" t="s">
        <v>44</v>
      </c>
      <c r="F149" s="250" t="s">
        <v>4377</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4416</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683</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365</v>
      </c>
      <c r="D152" s="218" t="s">
        <v>230</v>
      </c>
      <c r="E152" s="219" t="s">
        <v>7201</v>
      </c>
      <c r="F152" s="220" t="s">
        <v>7202</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7203</v>
      </c>
    </row>
    <row r="153" s="2" customFormat="1">
      <c r="A153" s="42"/>
      <c r="B153" s="43"/>
      <c r="C153" s="44"/>
      <c r="D153" s="231" t="s">
        <v>236</v>
      </c>
      <c r="E153" s="44"/>
      <c r="F153" s="232" t="s">
        <v>7204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323</v>
      </c>
      <c r="E154" s="44"/>
      <c r="F154" s="279" t="s">
        <v>7205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323</v>
      </c>
      <c r="AU154" s="20" t="s">
        <v>92</v>
      </c>
    </row>
    <row r="155" s="2" customFormat="1" ht="37.8" customHeight="1">
      <c r="A155" s="42"/>
      <c r="B155" s="43"/>
      <c r="C155" s="218" t="s">
        <v>373</v>
      </c>
      <c r="D155" s="218" t="s">
        <v>230</v>
      </c>
      <c r="E155" s="219" t="s">
        <v>7206</v>
      </c>
      <c r="F155" s="220" t="s">
        <v>7207</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7208</v>
      </c>
    </row>
    <row r="156" s="2" customFormat="1">
      <c r="A156" s="42"/>
      <c r="B156" s="43"/>
      <c r="C156" s="44"/>
      <c r="D156" s="231" t="s">
        <v>236</v>
      </c>
      <c r="E156" s="44"/>
      <c r="F156" s="232" t="s">
        <v>7209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323</v>
      </c>
      <c r="E157" s="44"/>
      <c r="F157" s="279" t="s">
        <v>7205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92</v>
      </c>
    </row>
    <row r="158" s="12" customFormat="1" ht="22.8" customHeight="1">
      <c r="A158" s="12"/>
      <c r="B158" s="202"/>
      <c r="C158" s="203"/>
      <c r="D158" s="204" t="s">
        <v>81</v>
      </c>
      <c r="E158" s="216" t="s">
        <v>145</v>
      </c>
      <c r="F158" s="216" t="s">
        <v>914</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315</v>
      </c>
      <c r="D159" s="218" t="s">
        <v>230</v>
      </c>
      <c r="E159" s="219" t="s">
        <v>4424</v>
      </c>
      <c r="F159" s="220" t="s">
        <v>4425</v>
      </c>
      <c r="G159" s="221" t="s">
        <v>329</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7210</v>
      </c>
    </row>
    <row r="160" s="2" customFormat="1">
      <c r="A160" s="42"/>
      <c r="B160" s="43"/>
      <c r="C160" s="44"/>
      <c r="D160" s="231" t="s">
        <v>236</v>
      </c>
      <c r="E160" s="44"/>
      <c r="F160" s="232" t="s">
        <v>4427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4429</v>
      </c>
      <c r="F161" s="250" t="s">
        <v>7149</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4430</v>
      </c>
      <c r="G162" s="203"/>
      <c r="H162" s="203"/>
      <c r="I162" s="206"/>
      <c r="J162" s="217">
        <f>BK162</f>
        <v>0</v>
      </c>
      <c r="K162" s="203"/>
      <c r="L162" s="208"/>
      <c r="M162" s="209"/>
      <c r="N162" s="210"/>
      <c r="O162" s="210"/>
      <c r="P162" s="211">
        <f>SUM(P163:P208)</f>
        <v>0</v>
      </c>
      <c r="Q162" s="210"/>
      <c r="R162" s="211">
        <f>SUM(R163:R208)</f>
        <v>3.1872100000000003</v>
      </c>
      <c r="S162" s="210"/>
      <c r="T162" s="212">
        <f>SUM(T163:T208)</f>
        <v>0</v>
      </c>
      <c r="U162" s="12"/>
      <c r="V162" s="12"/>
      <c r="W162" s="12"/>
      <c r="X162" s="12"/>
      <c r="Y162" s="12"/>
      <c r="Z162" s="12"/>
      <c r="AA162" s="12"/>
      <c r="AB162" s="12"/>
      <c r="AC162" s="12"/>
      <c r="AD162" s="12"/>
      <c r="AE162" s="12"/>
      <c r="AR162" s="213" t="s">
        <v>90</v>
      </c>
      <c r="AT162" s="214" t="s">
        <v>81</v>
      </c>
      <c r="AU162" s="214" t="s">
        <v>90</v>
      </c>
      <c r="AY162" s="213" t="s">
        <v>228</v>
      </c>
      <c r="BK162" s="215">
        <f>SUM(BK163:BK208)</f>
        <v>0</v>
      </c>
    </row>
    <row r="163" s="2" customFormat="1" ht="16.5" customHeight="1">
      <c r="A163" s="42"/>
      <c r="B163" s="43"/>
      <c r="C163" s="218" t="s">
        <v>319</v>
      </c>
      <c r="D163" s="218" t="s">
        <v>230</v>
      </c>
      <c r="E163" s="219" t="s">
        <v>7211</v>
      </c>
      <c r="F163" s="220" t="s">
        <v>7212</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7213</v>
      </c>
    </row>
    <row r="164" s="2" customFormat="1">
      <c r="A164" s="42"/>
      <c r="B164" s="43"/>
      <c r="C164" s="44"/>
      <c r="D164" s="231" t="s">
        <v>236</v>
      </c>
      <c r="E164" s="44"/>
      <c r="F164" s="232" t="s">
        <v>7214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490</v>
      </c>
      <c r="D165" s="269" t="s">
        <v>277</v>
      </c>
      <c r="E165" s="270" t="s">
        <v>7215</v>
      </c>
      <c r="F165" s="271" t="s">
        <v>7216</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7217</v>
      </c>
    </row>
    <row r="166" s="2" customFormat="1" ht="16.5" customHeight="1">
      <c r="A166" s="42"/>
      <c r="B166" s="43"/>
      <c r="C166" s="218" t="s">
        <v>7</v>
      </c>
      <c r="D166" s="218" t="s">
        <v>230</v>
      </c>
      <c r="E166" s="219" t="s">
        <v>7218</v>
      </c>
      <c r="F166" s="220" t="s">
        <v>7219</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7220</v>
      </c>
    </row>
    <row r="167" s="2" customFormat="1">
      <c r="A167" s="42"/>
      <c r="B167" s="43"/>
      <c r="C167" s="44"/>
      <c r="D167" s="231" t="s">
        <v>236</v>
      </c>
      <c r="E167" s="44"/>
      <c r="F167" s="232" t="s">
        <v>7221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501</v>
      </c>
      <c r="D168" s="269" t="s">
        <v>277</v>
      </c>
      <c r="E168" s="270" t="s">
        <v>7222</v>
      </c>
      <c r="F168" s="271" t="s">
        <v>7223</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7224</v>
      </c>
    </row>
    <row r="169" s="2" customFormat="1" ht="16.5" customHeight="1">
      <c r="A169" s="42"/>
      <c r="B169" s="43"/>
      <c r="C169" s="218" t="s">
        <v>506</v>
      </c>
      <c r="D169" s="218" t="s">
        <v>230</v>
      </c>
      <c r="E169" s="219" t="s">
        <v>7225</v>
      </c>
      <c r="F169" s="220" t="s">
        <v>7226</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7227</v>
      </c>
    </row>
    <row r="170" s="2" customFormat="1">
      <c r="A170" s="42"/>
      <c r="B170" s="43"/>
      <c r="C170" s="44"/>
      <c r="D170" s="231" t="s">
        <v>236</v>
      </c>
      <c r="E170" s="44"/>
      <c r="F170" s="232" t="s">
        <v>7228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511</v>
      </c>
      <c r="D171" s="269" t="s">
        <v>277</v>
      </c>
      <c r="E171" s="270" t="s">
        <v>7229</v>
      </c>
      <c r="F171" s="271" t="s">
        <v>7230</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7231</v>
      </c>
    </row>
    <row r="172" s="2" customFormat="1" ht="16.5" customHeight="1">
      <c r="A172" s="42"/>
      <c r="B172" s="43"/>
      <c r="C172" s="218" t="s">
        <v>516</v>
      </c>
      <c r="D172" s="218" t="s">
        <v>230</v>
      </c>
      <c r="E172" s="219" t="s">
        <v>7232</v>
      </c>
      <c r="F172" s="220" t="s">
        <v>7233</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7234</v>
      </c>
    </row>
    <row r="173" s="2" customFormat="1">
      <c r="A173" s="42"/>
      <c r="B173" s="43"/>
      <c r="C173" s="44"/>
      <c r="D173" s="231" t="s">
        <v>236</v>
      </c>
      <c r="E173" s="44"/>
      <c r="F173" s="232" t="s">
        <v>7235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520</v>
      </c>
      <c r="D174" s="269" t="s">
        <v>277</v>
      </c>
      <c r="E174" s="270" t="s">
        <v>7236</v>
      </c>
      <c r="F174" s="271" t="s">
        <v>7237</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7238</v>
      </c>
    </row>
    <row r="175" s="2" customFormat="1" ht="16.5" customHeight="1">
      <c r="A175" s="42"/>
      <c r="B175" s="43"/>
      <c r="C175" s="218" t="s">
        <v>525</v>
      </c>
      <c r="D175" s="218" t="s">
        <v>230</v>
      </c>
      <c r="E175" s="219" t="s">
        <v>7239</v>
      </c>
      <c r="F175" s="220" t="s">
        <v>7240</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7241</v>
      </c>
    </row>
    <row r="176" s="2" customFormat="1">
      <c r="A176" s="42"/>
      <c r="B176" s="43"/>
      <c r="C176" s="44"/>
      <c r="D176" s="231" t="s">
        <v>236</v>
      </c>
      <c r="E176" s="44"/>
      <c r="F176" s="232" t="s">
        <v>7242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529</v>
      </c>
      <c r="D177" s="269" t="s">
        <v>277</v>
      </c>
      <c r="E177" s="270" t="s">
        <v>7243</v>
      </c>
      <c r="F177" s="271" t="s">
        <v>7244</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7245</v>
      </c>
    </row>
    <row r="178" s="2" customFormat="1" ht="24.15" customHeight="1">
      <c r="A178" s="42"/>
      <c r="B178" s="43"/>
      <c r="C178" s="218" t="s">
        <v>534</v>
      </c>
      <c r="D178" s="218" t="s">
        <v>230</v>
      </c>
      <c r="E178" s="219" t="s">
        <v>7246</v>
      </c>
      <c r="F178" s="220" t="s">
        <v>7247</v>
      </c>
      <c r="G178" s="221" t="s">
        <v>413</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7248</v>
      </c>
    </row>
    <row r="179" s="2" customFormat="1">
      <c r="A179" s="42"/>
      <c r="B179" s="43"/>
      <c r="C179" s="44"/>
      <c r="D179" s="231" t="s">
        <v>236</v>
      </c>
      <c r="E179" s="44"/>
      <c r="F179" s="232" t="s">
        <v>7249</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539</v>
      </c>
      <c r="D180" s="269" t="s">
        <v>277</v>
      </c>
      <c r="E180" s="270" t="s">
        <v>7250</v>
      </c>
      <c r="F180" s="271" t="s">
        <v>7251</v>
      </c>
      <c r="G180" s="272" t="s">
        <v>413</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7252</v>
      </c>
    </row>
    <row r="181" s="2" customFormat="1" ht="24.15" customHeight="1">
      <c r="A181" s="42"/>
      <c r="B181" s="43"/>
      <c r="C181" s="218" t="s">
        <v>543</v>
      </c>
      <c r="D181" s="218" t="s">
        <v>230</v>
      </c>
      <c r="E181" s="219" t="s">
        <v>7253</v>
      </c>
      <c r="F181" s="220" t="s">
        <v>7254</v>
      </c>
      <c r="G181" s="221" t="s">
        <v>413</v>
      </c>
      <c r="H181" s="222">
        <v>19</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7255</v>
      </c>
    </row>
    <row r="182" s="2" customFormat="1">
      <c r="A182" s="42"/>
      <c r="B182" s="43"/>
      <c r="C182" s="44"/>
      <c r="D182" s="231" t="s">
        <v>236</v>
      </c>
      <c r="E182" s="44"/>
      <c r="F182" s="232" t="s">
        <v>7256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549</v>
      </c>
      <c r="D183" s="269" t="s">
        <v>277</v>
      </c>
      <c r="E183" s="270" t="s">
        <v>7257</v>
      </c>
      <c r="F183" s="271" t="s">
        <v>7258</v>
      </c>
      <c r="G183" s="272" t="s">
        <v>413</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7259</v>
      </c>
    </row>
    <row r="184" s="2" customFormat="1" ht="16.5" customHeight="1">
      <c r="A184" s="42"/>
      <c r="B184" s="43"/>
      <c r="C184" s="269" t="s">
        <v>966</v>
      </c>
      <c r="D184" s="269" t="s">
        <v>277</v>
      </c>
      <c r="E184" s="270" t="s">
        <v>7260</v>
      </c>
      <c r="F184" s="271" t="s">
        <v>7261</v>
      </c>
      <c r="G184" s="272" t="s">
        <v>413</v>
      </c>
      <c r="H184" s="273">
        <v>3</v>
      </c>
      <c r="I184" s="274"/>
      <c r="J184" s="275">
        <f>ROUND(I184*H184,2)</f>
        <v>0</v>
      </c>
      <c r="K184" s="271" t="s">
        <v>281</v>
      </c>
      <c r="L184" s="276"/>
      <c r="M184" s="277" t="s">
        <v>44</v>
      </c>
      <c r="N184" s="278" t="s">
        <v>53</v>
      </c>
      <c r="O184" s="88"/>
      <c r="P184" s="227">
        <f>O184*H184</f>
        <v>0</v>
      </c>
      <c r="Q184" s="227">
        <v>0.00080999999999999996</v>
      </c>
      <c r="R184" s="227">
        <f>Q184*H184</f>
        <v>0.0024299999999999999</v>
      </c>
      <c r="S184" s="227">
        <v>0</v>
      </c>
      <c r="T184" s="228">
        <f>S184*H184</f>
        <v>0</v>
      </c>
      <c r="U184" s="42"/>
      <c r="V184" s="42"/>
      <c r="W184" s="42"/>
      <c r="X184" s="42"/>
      <c r="Y184" s="42"/>
      <c r="Z184" s="42"/>
      <c r="AA184" s="42"/>
      <c r="AB184" s="42"/>
      <c r="AC184" s="42"/>
      <c r="AD184" s="42"/>
      <c r="AE184" s="42"/>
      <c r="AR184" s="229" t="s">
        <v>282</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7262</v>
      </c>
    </row>
    <row r="185" s="2" customFormat="1" ht="16.5" customHeight="1">
      <c r="A185" s="42"/>
      <c r="B185" s="43"/>
      <c r="C185" s="269" t="s">
        <v>972</v>
      </c>
      <c r="D185" s="269" t="s">
        <v>277</v>
      </c>
      <c r="E185" s="270" t="s">
        <v>7263</v>
      </c>
      <c r="F185" s="271" t="s">
        <v>7264</v>
      </c>
      <c r="G185" s="272" t="s">
        <v>413</v>
      </c>
      <c r="H185" s="273">
        <v>1</v>
      </c>
      <c r="I185" s="274"/>
      <c r="J185" s="275">
        <f>ROUND(I185*H185,2)</f>
        <v>0</v>
      </c>
      <c r="K185" s="271" t="s">
        <v>281</v>
      </c>
      <c r="L185" s="276"/>
      <c r="M185" s="277" t="s">
        <v>44</v>
      </c>
      <c r="N185" s="278" t="s">
        <v>53</v>
      </c>
      <c r="O185" s="88"/>
      <c r="P185" s="227">
        <f>O185*H185</f>
        <v>0</v>
      </c>
      <c r="Q185" s="227">
        <v>0.00064000000000000005</v>
      </c>
      <c r="R185" s="227">
        <f>Q185*H185</f>
        <v>0.00064000000000000005</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7265</v>
      </c>
    </row>
    <row r="186" s="2" customFormat="1" ht="24.15" customHeight="1">
      <c r="A186" s="42"/>
      <c r="B186" s="43"/>
      <c r="C186" s="218" t="s">
        <v>555</v>
      </c>
      <c r="D186" s="218" t="s">
        <v>230</v>
      </c>
      <c r="E186" s="219" t="s">
        <v>7266</v>
      </c>
      <c r="F186" s="220" t="s">
        <v>7267</v>
      </c>
      <c r="G186" s="221" t="s">
        <v>413</v>
      </c>
      <c r="H186" s="222">
        <v>4</v>
      </c>
      <c r="I186" s="223"/>
      <c r="J186" s="224">
        <f>ROUND(I186*H186,2)</f>
        <v>0</v>
      </c>
      <c r="K186" s="220" t="s">
        <v>234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7268</v>
      </c>
    </row>
    <row r="187" s="2" customFormat="1">
      <c r="A187" s="42"/>
      <c r="B187" s="43"/>
      <c r="C187" s="44"/>
      <c r="D187" s="231" t="s">
        <v>236</v>
      </c>
      <c r="E187" s="44"/>
      <c r="F187" s="232" t="s">
        <v>7269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2" customFormat="1" ht="16.5" customHeight="1">
      <c r="A188" s="42"/>
      <c r="B188" s="43"/>
      <c r="C188" s="269" t="s">
        <v>560</v>
      </c>
      <c r="D188" s="269" t="s">
        <v>277</v>
      </c>
      <c r="E188" s="270" t="s">
        <v>7270</v>
      </c>
      <c r="F188" s="271" t="s">
        <v>7271</v>
      </c>
      <c r="G188" s="272" t="s">
        <v>413</v>
      </c>
      <c r="H188" s="273">
        <v>4</v>
      </c>
      <c r="I188" s="274"/>
      <c r="J188" s="275">
        <f>ROUND(I188*H188,2)</f>
        <v>0</v>
      </c>
      <c r="K188" s="271" t="s">
        <v>281</v>
      </c>
      <c r="L188" s="276"/>
      <c r="M188" s="277" t="s">
        <v>44</v>
      </c>
      <c r="N188" s="278" t="s">
        <v>53</v>
      </c>
      <c r="O188" s="88"/>
      <c r="P188" s="227">
        <f>O188*H188</f>
        <v>0</v>
      </c>
      <c r="Q188" s="227">
        <v>0.0019</v>
      </c>
      <c r="R188" s="227">
        <f>Q188*H188</f>
        <v>0.0076</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7272</v>
      </c>
    </row>
    <row r="189" s="2" customFormat="1" ht="24.15" customHeight="1">
      <c r="A189" s="42"/>
      <c r="B189" s="43"/>
      <c r="C189" s="218" t="s">
        <v>562</v>
      </c>
      <c r="D189" s="218" t="s">
        <v>230</v>
      </c>
      <c r="E189" s="219" t="s">
        <v>7273</v>
      </c>
      <c r="F189" s="220" t="s">
        <v>7274</v>
      </c>
      <c r="G189" s="221" t="s">
        <v>413</v>
      </c>
      <c r="H189" s="222">
        <v>2</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7275</v>
      </c>
    </row>
    <row r="190" s="2" customFormat="1">
      <c r="A190" s="42"/>
      <c r="B190" s="43"/>
      <c r="C190" s="44"/>
      <c r="D190" s="231" t="s">
        <v>236</v>
      </c>
      <c r="E190" s="44"/>
      <c r="F190" s="232" t="s">
        <v>7276</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ht="16.5" customHeight="1">
      <c r="A191" s="42"/>
      <c r="B191" s="43"/>
      <c r="C191" s="269" t="s">
        <v>568</v>
      </c>
      <c r="D191" s="269" t="s">
        <v>277</v>
      </c>
      <c r="E191" s="270" t="s">
        <v>7277</v>
      </c>
      <c r="F191" s="271" t="s">
        <v>7278</v>
      </c>
      <c r="G191" s="272" t="s">
        <v>413</v>
      </c>
      <c r="H191" s="273">
        <v>2</v>
      </c>
      <c r="I191" s="274"/>
      <c r="J191" s="275">
        <f>ROUND(I191*H191,2)</f>
        <v>0</v>
      </c>
      <c r="K191" s="271" t="s">
        <v>281</v>
      </c>
      <c r="L191" s="276"/>
      <c r="M191" s="277" t="s">
        <v>44</v>
      </c>
      <c r="N191" s="278" t="s">
        <v>53</v>
      </c>
      <c r="O191" s="88"/>
      <c r="P191" s="227">
        <f>O191*H191</f>
        <v>0</v>
      </c>
      <c r="Q191" s="227">
        <v>0.0053</v>
      </c>
      <c r="R191" s="227">
        <f>Q191*H191</f>
        <v>0.0106</v>
      </c>
      <c r="S191" s="227">
        <v>0</v>
      </c>
      <c r="T191" s="228">
        <f>S191*H191</f>
        <v>0</v>
      </c>
      <c r="U191" s="42"/>
      <c r="V191" s="42"/>
      <c r="W191" s="42"/>
      <c r="X191" s="42"/>
      <c r="Y191" s="42"/>
      <c r="Z191" s="42"/>
      <c r="AA191" s="42"/>
      <c r="AB191" s="42"/>
      <c r="AC191" s="42"/>
      <c r="AD191" s="42"/>
      <c r="AE191" s="42"/>
      <c r="AR191" s="229" t="s">
        <v>282</v>
      </c>
      <c r="AT191" s="229" t="s">
        <v>277</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7279</v>
      </c>
    </row>
    <row r="192" s="2" customFormat="1" ht="24.15" customHeight="1">
      <c r="A192" s="42"/>
      <c r="B192" s="43"/>
      <c r="C192" s="218" t="s">
        <v>570</v>
      </c>
      <c r="D192" s="218" t="s">
        <v>230</v>
      </c>
      <c r="E192" s="219" t="s">
        <v>7280</v>
      </c>
      <c r="F192" s="220" t="s">
        <v>7281</v>
      </c>
      <c r="G192" s="221" t="s">
        <v>413</v>
      </c>
      <c r="H192" s="222">
        <v>1</v>
      </c>
      <c r="I192" s="223"/>
      <c r="J192" s="224">
        <f>ROUND(I192*H192,2)</f>
        <v>0</v>
      </c>
      <c r="K192" s="220" t="s">
        <v>234</v>
      </c>
      <c r="L192" s="48"/>
      <c r="M192" s="225" t="s">
        <v>44</v>
      </c>
      <c r="N192" s="226" t="s">
        <v>53</v>
      </c>
      <c r="O192" s="88"/>
      <c r="P192" s="227">
        <f>O192*H192</f>
        <v>0</v>
      </c>
      <c r="Q192" s="227">
        <v>0.10546999999999999</v>
      </c>
      <c r="R192" s="227">
        <f>Q192*H192</f>
        <v>0.10546999999999999</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7282</v>
      </c>
    </row>
    <row r="193" s="2" customFormat="1">
      <c r="A193" s="42"/>
      <c r="B193" s="43"/>
      <c r="C193" s="44"/>
      <c r="D193" s="231" t="s">
        <v>236</v>
      </c>
      <c r="E193" s="44"/>
      <c r="F193" s="232" t="s">
        <v>7283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572</v>
      </c>
      <c r="D194" s="218" t="s">
        <v>230</v>
      </c>
      <c r="E194" s="219" t="s">
        <v>7284</v>
      </c>
      <c r="F194" s="220" t="s">
        <v>7285</v>
      </c>
      <c r="G194" s="221" t="s">
        <v>413</v>
      </c>
      <c r="H194" s="222">
        <v>1</v>
      </c>
      <c r="I194" s="223"/>
      <c r="J194" s="224">
        <f>ROUND(I194*H194,2)</f>
        <v>0</v>
      </c>
      <c r="K194" s="220" t="s">
        <v>234</v>
      </c>
      <c r="L194" s="48"/>
      <c r="M194" s="225" t="s">
        <v>44</v>
      </c>
      <c r="N194" s="226" t="s">
        <v>53</v>
      </c>
      <c r="O194" s="88"/>
      <c r="P194" s="227">
        <f>O194*H194</f>
        <v>0</v>
      </c>
      <c r="Q194" s="227">
        <v>0.10921</v>
      </c>
      <c r="R194" s="227">
        <f>Q194*H194</f>
        <v>0.10921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7286</v>
      </c>
    </row>
    <row r="195" s="2" customFormat="1">
      <c r="A195" s="42"/>
      <c r="B195" s="43"/>
      <c r="C195" s="44"/>
      <c r="D195" s="231" t="s">
        <v>236</v>
      </c>
      <c r="E195" s="44"/>
      <c r="F195" s="232" t="s">
        <v>7287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574</v>
      </c>
      <c r="D196" s="218" t="s">
        <v>230</v>
      </c>
      <c r="E196" s="219" t="s">
        <v>7288</v>
      </c>
      <c r="F196" s="220" t="s">
        <v>7289</v>
      </c>
      <c r="G196" s="221" t="s">
        <v>413</v>
      </c>
      <c r="H196" s="222">
        <v>1</v>
      </c>
      <c r="I196" s="223"/>
      <c r="J196" s="224">
        <f>ROUND(I196*H196,2)</f>
        <v>0</v>
      </c>
      <c r="K196" s="220" t="s">
        <v>234</v>
      </c>
      <c r="L196" s="48"/>
      <c r="M196" s="225" t="s">
        <v>44</v>
      </c>
      <c r="N196" s="226" t="s">
        <v>53</v>
      </c>
      <c r="O196" s="88"/>
      <c r="P196" s="227">
        <f>O196*H196</f>
        <v>0</v>
      </c>
      <c r="Q196" s="227">
        <v>0.11217000000000001</v>
      </c>
      <c r="R196" s="227">
        <f>Q196*H196</f>
        <v>0.11217000000000001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7290</v>
      </c>
    </row>
    <row r="197" s="2" customFormat="1">
      <c r="A197" s="42"/>
      <c r="B197" s="43"/>
      <c r="C197" s="44"/>
      <c r="D197" s="231" t="s">
        <v>236</v>
      </c>
      <c r="E197" s="44"/>
      <c r="F197" s="232" t="s">
        <v>7291</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580</v>
      </c>
      <c r="D198" s="218" t="s">
        <v>230</v>
      </c>
      <c r="E198" s="219" t="s">
        <v>7292</v>
      </c>
      <c r="F198" s="220" t="s">
        <v>7293</v>
      </c>
      <c r="G198" s="221" t="s">
        <v>413</v>
      </c>
      <c r="H198" s="222">
        <v>3</v>
      </c>
      <c r="I198" s="223"/>
      <c r="J198" s="224">
        <f>ROUND(I198*H198,2)</f>
        <v>0</v>
      </c>
      <c r="K198" s="220" t="s">
        <v>234</v>
      </c>
      <c r="L198" s="48"/>
      <c r="M198" s="225" t="s">
        <v>44</v>
      </c>
      <c r="N198" s="226" t="s">
        <v>53</v>
      </c>
      <c r="O198" s="88"/>
      <c r="P198" s="227">
        <f>O198*H198</f>
        <v>0</v>
      </c>
      <c r="Q198" s="227">
        <v>0.024240000000000001</v>
      </c>
      <c r="R198" s="227">
        <f>Q198*H198</f>
        <v>0.072720000000000007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7294</v>
      </c>
    </row>
    <row r="199" s="2" customFormat="1">
      <c r="A199" s="42"/>
      <c r="B199" s="43"/>
      <c r="C199" s="44"/>
      <c r="D199" s="231" t="s">
        <v>236</v>
      </c>
      <c r="E199" s="44"/>
      <c r="F199" s="232" t="s">
        <v>7295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585</v>
      </c>
      <c r="D200" s="218" t="s">
        <v>230</v>
      </c>
      <c r="E200" s="219" t="s">
        <v>7296</v>
      </c>
      <c r="F200" s="220" t="s">
        <v>7297</v>
      </c>
      <c r="G200" s="221" t="s">
        <v>413</v>
      </c>
      <c r="H200" s="222">
        <v>3</v>
      </c>
      <c r="I200" s="223"/>
      <c r="J200" s="224">
        <f>ROUND(I200*H200,2)</f>
        <v>0</v>
      </c>
      <c r="K200" s="220" t="s">
        <v>234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7298</v>
      </c>
    </row>
    <row r="201" s="2" customFormat="1">
      <c r="A201" s="42"/>
      <c r="B201" s="43"/>
      <c r="C201" s="44"/>
      <c r="D201" s="231" t="s">
        <v>236</v>
      </c>
      <c r="E201" s="44"/>
      <c r="F201" s="232" t="s">
        <v>7299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24.15" customHeight="1">
      <c r="A202" s="42"/>
      <c r="B202" s="43"/>
      <c r="C202" s="218" t="s">
        <v>882</v>
      </c>
      <c r="D202" s="218" t="s">
        <v>230</v>
      </c>
      <c r="E202" s="219" t="s">
        <v>7300</v>
      </c>
      <c r="F202" s="220" t="s">
        <v>7301</v>
      </c>
      <c r="G202" s="221" t="s">
        <v>413</v>
      </c>
      <c r="H202" s="222">
        <v>3</v>
      </c>
      <c r="I202" s="223"/>
      <c r="J202" s="224">
        <f>ROUND(I202*H202,2)</f>
        <v>0</v>
      </c>
      <c r="K202" s="220" t="s">
        <v>234</v>
      </c>
      <c r="L202" s="48"/>
      <c r="M202" s="225" t="s">
        <v>44</v>
      </c>
      <c r="N202" s="226" t="s">
        <v>53</v>
      </c>
      <c r="O202" s="88"/>
      <c r="P202" s="227">
        <f>O202*H202</f>
        <v>0</v>
      </c>
      <c r="Q202" s="227">
        <v>0.30399999999999999</v>
      </c>
      <c r="R202" s="227">
        <f>Q202*H202</f>
        <v>0.91199999999999992</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7302</v>
      </c>
    </row>
    <row r="203" s="2" customFormat="1">
      <c r="A203" s="42"/>
      <c r="B203" s="43"/>
      <c r="C203" s="44"/>
      <c r="D203" s="231" t="s">
        <v>236</v>
      </c>
      <c r="E203" s="44"/>
      <c r="F203" s="232" t="s">
        <v>7303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887</v>
      </c>
      <c r="D204" s="218" t="s">
        <v>230</v>
      </c>
      <c r="E204" s="219" t="s">
        <v>7304</v>
      </c>
      <c r="F204" s="220" t="s">
        <v>7305</v>
      </c>
      <c r="G204" s="221" t="s">
        <v>413</v>
      </c>
      <c r="H204" s="222">
        <v>3</v>
      </c>
      <c r="I204" s="223"/>
      <c r="J204" s="224">
        <f>ROUND(I204*H204,2)</f>
        <v>0</v>
      </c>
      <c r="K204" s="220" t="s">
        <v>281</v>
      </c>
      <c r="L204" s="48"/>
      <c r="M204" s="225" t="s">
        <v>44</v>
      </c>
      <c r="N204" s="226" t="s">
        <v>53</v>
      </c>
      <c r="O204" s="88"/>
      <c r="P204" s="227">
        <f>O204*H204</f>
        <v>0</v>
      </c>
      <c r="Q204" s="227">
        <v>0.10609</v>
      </c>
      <c r="R204" s="227">
        <f>Q204*H204</f>
        <v>0.31827</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7306</v>
      </c>
    </row>
    <row r="205" s="2" customFormat="1" ht="16.5" customHeight="1">
      <c r="A205" s="42"/>
      <c r="B205" s="43"/>
      <c r="C205" s="218" t="s">
        <v>900</v>
      </c>
      <c r="D205" s="218" t="s">
        <v>230</v>
      </c>
      <c r="E205" s="219" t="s">
        <v>7307</v>
      </c>
      <c r="F205" s="220" t="s">
        <v>7308</v>
      </c>
      <c r="G205" s="221" t="s">
        <v>4419</v>
      </c>
      <c r="H205" s="222">
        <v>1</v>
      </c>
      <c r="I205" s="223"/>
      <c r="J205" s="224">
        <f>ROUND(I205*H205,2)</f>
        <v>0</v>
      </c>
      <c r="K205" s="220" t="s">
        <v>281</v>
      </c>
      <c r="L205" s="48"/>
      <c r="M205" s="225" t="s">
        <v>44</v>
      </c>
      <c r="N205" s="226" t="s">
        <v>53</v>
      </c>
      <c r="O205" s="88"/>
      <c r="P205" s="227">
        <f>O205*H205</f>
        <v>0</v>
      </c>
      <c r="Q205" s="227">
        <v>0.07195</v>
      </c>
      <c r="R205" s="227">
        <f>Q205*H205</f>
        <v>0.07195</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7309</v>
      </c>
    </row>
    <row r="206" s="2" customFormat="1" ht="16.5" customHeight="1">
      <c r="A206" s="42"/>
      <c r="B206" s="43"/>
      <c r="C206" s="218" t="s">
        <v>908</v>
      </c>
      <c r="D206" s="218" t="s">
        <v>230</v>
      </c>
      <c r="E206" s="219" t="s">
        <v>7310</v>
      </c>
      <c r="F206" s="220" t="s">
        <v>7311</v>
      </c>
      <c r="G206" s="221" t="s">
        <v>413</v>
      </c>
      <c r="H206" s="222">
        <v>4</v>
      </c>
      <c r="I206" s="223"/>
      <c r="J206" s="224">
        <f>ROUND(I206*H206,2)</f>
        <v>0</v>
      </c>
      <c r="K206" s="220" t="s">
        <v>234</v>
      </c>
      <c r="L206" s="48"/>
      <c r="M206" s="225" t="s">
        <v>44</v>
      </c>
      <c r="N206" s="226" t="s">
        <v>53</v>
      </c>
      <c r="O206" s="88"/>
      <c r="P206" s="227">
        <f>O206*H206</f>
        <v>0</v>
      </c>
      <c r="Q206" s="227">
        <v>0.069570000000000007</v>
      </c>
      <c r="R206" s="227">
        <f>Q206*H206</f>
        <v>0.27828000000000003</v>
      </c>
      <c r="S206" s="227">
        <v>0</v>
      </c>
      <c r="T206" s="228">
        <f>S206*H206</f>
        <v>0</v>
      </c>
      <c r="U206" s="42"/>
      <c r="V206" s="42"/>
      <c r="W206" s="42"/>
      <c r="X206" s="42"/>
      <c r="Y206" s="42"/>
      <c r="Z206" s="42"/>
      <c r="AA206" s="42"/>
      <c r="AB206" s="42"/>
      <c r="AC206" s="42"/>
      <c r="AD206" s="42"/>
      <c r="AE206" s="42"/>
      <c r="AR206" s="229" t="s">
        <v>365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365</v>
      </c>
      <c r="BM206" s="229" t="s">
        <v>7312</v>
      </c>
    </row>
    <row r="207" s="2" customFormat="1">
      <c r="A207" s="42"/>
      <c r="B207" s="43"/>
      <c r="C207" s="44"/>
      <c r="D207" s="231" t="s">
        <v>236</v>
      </c>
      <c r="E207" s="44"/>
      <c r="F207" s="232" t="s">
        <v>7313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915</v>
      </c>
      <c r="D208" s="218" t="s">
        <v>230</v>
      </c>
      <c r="E208" s="219" t="s">
        <v>7314</v>
      </c>
      <c r="F208" s="220" t="s">
        <v>7315</v>
      </c>
      <c r="G208" s="221" t="s">
        <v>413</v>
      </c>
      <c r="H208" s="222">
        <v>3</v>
      </c>
      <c r="I208" s="223"/>
      <c r="J208" s="224">
        <f>ROUND(I208*H208,2)</f>
        <v>0</v>
      </c>
      <c r="K208" s="220" t="s">
        <v>281</v>
      </c>
      <c r="L208" s="48"/>
      <c r="M208" s="225" t="s">
        <v>44</v>
      </c>
      <c r="N208" s="226" t="s">
        <v>53</v>
      </c>
      <c r="O208" s="88"/>
      <c r="P208" s="227">
        <f>O208*H208</f>
        <v>0</v>
      </c>
      <c r="Q208" s="227">
        <v>0.069570000000000007</v>
      </c>
      <c r="R208" s="227">
        <f>Q208*H208</f>
        <v>0.20871000000000001</v>
      </c>
      <c r="S208" s="227">
        <v>0</v>
      </c>
      <c r="T208" s="228">
        <f>S208*H208</f>
        <v>0</v>
      </c>
      <c r="U208" s="42"/>
      <c r="V208" s="42"/>
      <c r="W208" s="42"/>
      <c r="X208" s="42"/>
      <c r="Y208" s="42"/>
      <c r="Z208" s="42"/>
      <c r="AA208" s="42"/>
      <c r="AB208" s="42"/>
      <c r="AC208" s="42"/>
      <c r="AD208" s="42"/>
      <c r="AE208" s="42"/>
      <c r="AR208" s="229" t="s">
        <v>365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365</v>
      </c>
      <c r="BM208" s="229" t="s">
        <v>7316</v>
      </c>
    </row>
    <row r="209" s="12" customFormat="1" ht="22.8" customHeight="1">
      <c r="A209" s="12"/>
      <c r="B209" s="202"/>
      <c r="C209" s="203"/>
      <c r="D209" s="204" t="s">
        <v>81</v>
      </c>
      <c r="E209" s="216" t="s">
        <v>304</v>
      </c>
      <c r="F209" s="216" t="s">
        <v>957</v>
      </c>
      <c r="G209" s="203"/>
      <c r="H209" s="203"/>
      <c r="I209" s="206"/>
      <c r="J209" s="217">
        <f>BK209</f>
        <v>0</v>
      </c>
      <c r="K209" s="203"/>
      <c r="L209" s="208"/>
      <c r="M209" s="209"/>
      <c r="N209" s="210"/>
      <c r="O209" s="210"/>
      <c r="P209" s="211">
        <f>SUM(P210:P212)</f>
        <v>0</v>
      </c>
      <c r="Q209" s="210"/>
      <c r="R209" s="211">
        <f>SUM(R210:R212)</f>
        <v>0.015196000000000001</v>
      </c>
      <c r="S209" s="210"/>
      <c r="T209" s="212">
        <f>SUM(T210:T212)</f>
        <v>0.086999999999999994</v>
      </c>
      <c r="U209" s="12"/>
      <c r="V209" s="12"/>
      <c r="W209" s="12"/>
      <c r="X209" s="12"/>
      <c r="Y209" s="12"/>
      <c r="Z209" s="12"/>
      <c r="AA209" s="12"/>
      <c r="AB209" s="12"/>
      <c r="AC209" s="12"/>
      <c r="AD209" s="12"/>
      <c r="AE209" s="12"/>
      <c r="AR209" s="213" t="s">
        <v>90</v>
      </c>
      <c r="AT209" s="214" t="s">
        <v>81</v>
      </c>
      <c r="AU209" s="214" t="s">
        <v>90</v>
      </c>
      <c r="AY209" s="213" t="s">
        <v>228</v>
      </c>
      <c r="BK209" s="215">
        <f>SUM(BK210:BK212)</f>
        <v>0</v>
      </c>
    </row>
    <row r="210" s="2" customFormat="1" ht="16.5" customHeight="1">
      <c r="A210" s="42"/>
      <c r="B210" s="43"/>
      <c r="C210" s="218" t="s">
        <v>924</v>
      </c>
      <c r="D210" s="218" t="s">
        <v>230</v>
      </c>
      <c r="E210" s="219" t="s">
        <v>7317</v>
      </c>
      <c r="F210" s="220" t="s">
        <v>7318</v>
      </c>
      <c r="G210" s="221" t="s">
        <v>233</v>
      </c>
      <c r="H210" s="222">
        <v>33.600000000000001</v>
      </c>
      <c r="I210" s="223"/>
      <c r="J210" s="224">
        <f>ROUND(I210*H210,2)</f>
        <v>0</v>
      </c>
      <c r="K210" s="220" t="s">
        <v>234</v>
      </c>
      <c r="L210" s="48"/>
      <c r="M210" s="225" t="s">
        <v>44</v>
      </c>
      <c r="N210" s="226" t="s">
        <v>53</v>
      </c>
      <c r="O210" s="88"/>
      <c r="P210" s="227">
        <f>O210*H210</f>
        <v>0</v>
      </c>
      <c r="Q210" s="227">
        <v>0.00036000000000000002</v>
      </c>
      <c r="R210" s="227">
        <f>Q210*H210</f>
        <v>0.012096000000000001</v>
      </c>
      <c r="S210" s="227">
        <v>0</v>
      </c>
      <c r="T210" s="228">
        <f>S210*H210</f>
        <v>0</v>
      </c>
      <c r="U210" s="42"/>
      <c r="V210" s="42"/>
      <c r="W210" s="42"/>
      <c r="X210" s="42"/>
      <c r="Y210" s="42"/>
      <c r="Z210" s="42"/>
      <c r="AA210" s="42"/>
      <c r="AB210" s="42"/>
      <c r="AC210" s="42"/>
      <c r="AD210" s="42"/>
      <c r="AE210" s="42"/>
      <c r="AR210" s="229" t="s">
        <v>145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7319</v>
      </c>
    </row>
    <row r="211" s="2" customFormat="1">
      <c r="A211" s="42"/>
      <c r="B211" s="43"/>
      <c r="C211" s="44"/>
      <c r="D211" s="231" t="s">
        <v>236</v>
      </c>
      <c r="E211" s="44"/>
      <c r="F211" s="232" t="s">
        <v>7320</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24.15" customHeight="1">
      <c r="A212" s="42"/>
      <c r="B212" s="43"/>
      <c r="C212" s="218" t="s">
        <v>979</v>
      </c>
      <c r="D212" s="218" t="s">
        <v>230</v>
      </c>
      <c r="E212" s="219" t="s">
        <v>7321</v>
      </c>
      <c r="F212" s="220" t="s">
        <v>7322</v>
      </c>
      <c r="G212" s="221" t="s">
        <v>413</v>
      </c>
      <c r="H212" s="222">
        <v>1</v>
      </c>
      <c r="I212" s="223"/>
      <c r="J212" s="224">
        <f>ROUND(I212*H212,2)</f>
        <v>0</v>
      </c>
      <c r="K212" s="220" t="s">
        <v>281</v>
      </c>
      <c r="L212" s="48"/>
      <c r="M212" s="225" t="s">
        <v>44</v>
      </c>
      <c r="N212" s="226" t="s">
        <v>53</v>
      </c>
      <c r="O212" s="88"/>
      <c r="P212" s="227">
        <f>O212*H212</f>
        <v>0</v>
      </c>
      <c r="Q212" s="227">
        <v>0.0030999999999999999</v>
      </c>
      <c r="R212" s="227">
        <f>Q212*H212</f>
        <v>0.0030999999999999999</v>
      </c>
      <c r="S212" s="227">
        <v>0.086999999999999994</v>
      </c>
      <c r="T212" s="228">
        <f>S212*H212</f>
        <v>0.086999999999999994</v>
      </c>
      <c r="U212" s="42"/>
      <c r="V212" s="42"/>
      <c r="W212" s="42"/>
      <c r="X212" s="42"/>
      <c r="Y212" s="42"/>
      <c r="Z212" s="42"/>
      <c r="AA212" s="42"/>
      <c r="AB212" s="42"/>
      <c r="AC212" s="42"/>
      <c r="AD212" s="42"/>
      <c r="AE212" s="42"/>
      <c r="AR212" s="229" t="s">
        <v>145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7323</v>
      </c>
    </row>
    <row r="213" s="12" customFormat="1" ht="22.8" customHeight="1">
      <c r="A213" s="12"/>
      <c r="B213" s="202"/>
      <c r="C213" s="203"/>
      <c r="D213" s="204" t="s">
        <v>81</v>
      </c>
      <c r="E213" s="216" t="s">
        <v>371</v>
      </c>
      <c r="F213" s="216" t="s">
        <v>372</v>
      </c>
      <c r="G213" s="203"/>
      <c r="H213" s="203"/>
      <c r="I213" s="206"/>
      <c r="J213" s="217">
        <f>BK213</f>
        <v>0</v>
      </c>
      <c r="K213" s="203"/>
      <c r="L213" s="208"/>
      <c r="M213" s="209"/>
      <c r="N213" s="210"/>
      <c r="O213" s="210"/>
      <c r="P213" s="211">
        <f>SUM(P214:P219)</f>
        <v>0</v>
      </c>
      <c r="Q213" s="210"/>
      <c r="R213" s="211">
        <f>SUM(R214:R219)</f>
        <v>0</v>
      </c>
      <c r="S213" s="210"/>
      <c r="T213" s="212">
        <f>SUM(T214:T219)</f>
        <v>0</v>
      </c>
      <c r="U213" s="12"/>
      <c r="V213" s="12"/>
      <c r="W213" s="12"/>
      <c r="X213" s="12"/>
      <c r="Y213" s="12"/>
      <c r="Z213" s="12"/>
      <c r="AA213" s="12"/>
      <c r="AB213" s="12"/>
      <c r="AC213" s="12"/>
      <c r="AD213" s="12"/>
      <c r="AE213" s="12"/>
      <c r="AR213" s="213" t="s">
        <v>90</v>
      </c>
      <c r="AT213" s="214" t="s">
        <v>81</v>
      </c>
      <c r="AU213" s="214" t="s">
        <v>90</v>
      </c>
      <c r="AY213" s="213" t="s">
        <v>228</v>
      </c>
      <c r="BK213" s="215">
        <f>SUM(BK214:BK219)</f>
        <v>0</v>
      </c>
    </row>
    <row r="214" s="2" customFormat="1" ht="37.8" customHeight="1">
      <c r="A214" s="42"/>
      <c r="B214" s="43"/>
      <c r="C214" s="218" t="s">
        <v>931</v>
      </c>
      <c r="D214" s="218" t="s">
        <v>230</v>
      </c>
      <c r="E214" s="219" t="s">
        <v>2600</v>
      </c>
      <c r="F214" s="220" t="s">
        <v>2601</v>
      </c>
      <c r="G214" s="221" t="s">
        <v>280</v>
      </c>
      <c r="H214" s="222">
        <v>238.102</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7324</v>
      </c>
    </row>
    <row r="215" s="2" customFormat="1">
      <c r="A215" s="42"/>
      <c r="B215" s="43"/>
      <c r="C215" s="44"/>
      <c r="D215" s="231" t="s">
        <v>236</v>
      </c>
      <c r="E215" s="44"/>
      <c r="F215" s="232" t="s">
        <v>2603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2" customFormat="1" ht="24.15" customHeight="1">
      <c r="A216" s="42"/>
      <c r="B216" s="43"/>
      <c r="C216" s="218" t="s">
        <v>937</v>
      </c>
      <c r="D216" s="218" t="s">
        <v>230</v>
      </c>
      <c r="E216" s="219" t="s">
        <v>4460</v>
      </c>
      <c r="F216" s="220" t="s">
        <v>4461</v>
      </c>
      <c r="G216" s="221" t="s">
        <v>280</v>
      </c>
      <c r="H216" s="222">
        <v>2.7000000000000002</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7325</v>
      </c>
    </row>
    <row r="217" s="2" customFormat="1">
      <c r="A217" s="42"/>
      <c r="B217" s="43"/>
      <c r="C217" s="44"/>
      <c r="D217" s="231" t="s">
        <v>236</v>
      </c>
      <c r="E217" s="44"/>
      <c r="F217" s="232" t="s">
        <v>4463</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2" customFormat="1" ht="24.15" customHeight="1">
      <c r="A218" s="42"/>
      <c r="B218" s="43"/>
      <c r="C218" s="218" t="s">
        <v>945</v>
      </c>
      <c r="D218" s="218" t="s">
        <v>230</v>
      </c>
      <c r="E218" s="219" t="s">
        <v>7326</v>
      </c>
      <c r="F218" s="220" t="s">
        <v>7327</v>
      </c>
      <c r="G218" s="221" t="s">
        <v>280</v>
      </c>
      <c r="H218" s="222">
        <v>2.7000000000000002</v>
      </c>
      <c r="I218" s="223"/>
      <c r="J218" s="224">
        <f>ROUND(I218*H218,2)</f>
        <v>0</v>
      </c>
      <c r="K218" s="220" t="s">
        <v>234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7328</v>
      </c>
    </row>
    <row r="219" s="2" customFormat="1">
      <c r="A219" s="42"/>
      <c r="B219" s="43"/>
      <c r="C219" s="44"/>
      <c r="D219" s="231" t="s">
        <v>236</v>
      </c>
      <c r="E219" s="44"/>
      <c r="F219" s="232" t="s">
        <v>7329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236</v>
      </c>
      <c r="AU219" s="20" t="s">
        <v>92</v>
      </c>
    </row>
    <row r="220" s="12" customFormat="1" ht="25.92" customHeight="1">
      <c r="A220" s="12"/>
      <c r="B220" s="202"/>
      <c r="C220" s="203"/>
      <c r="D220" s="204" t="s">
        <v>81</v>
      </c>
      <c r="E220" s="205" t="s">
        <v>193</v>
      </c>
      <c r="F220" s="205" t="s">
        <v>194</v>
      </c>
      <c r="G220" s="203"/>
      <c r="H220" s="203"/>
      <c r="I220" s="206"/>
      <c r="J220" s="207">
        <f>BK220</f>
        <v>0</v>
      </c>
      <c r="K220" s="203"/>
      <c r="L220" s="208"/>
      <c r="M220" s="209"/>
      <c r="N220" s="210"/>
      <c r="O220" s="210"/>
      <c r="P220" s="211">
        <f>P221</f>
        <v>0</v>
      </c>
      <c r="Q220" s="210"/>
      <c r="R220" s="211">
        <f>R221</f>
        <v>0</v>
      </c>
      <c r="S220" s="210"/>
      <c r="T220" s="212">
        <f>T221</f>
        <v>0</v>
      </c>
      <c r="U220" s="12"/>
      <c r="V220" s="12"/>
      <c r="W220" s="12"/>
      <c r="X220" s="12"/>
      <c r="Y220" s="12"/>
      <c r="Z220" s="12"/>
      <c r="AA220" s="12"/>
      <c r="AB220" s="12"/>
      <c r="AC220" s="12"/>
      <c r="AD220" s="12"/>
      <c r="AE220" s="12"/>
      <c r="AR220" s="213" t="s">
        <v>271</v>
      </c>
      <c r="AT220" s="214" t="s">
        <v>81</v>
      </c>
      <c r="AU220" s="214" t="s">
        <v>82</v>
      </c>
      <c r="AY220" s="213" t="s">
        <v>228</v>
      </c>
      <c r="BK220" s="215">
        <f>BK221</f>
        <v>0</v>
      </c>
    </row>
    <row r="221" s="12" customFormat="1" ht="22.8" customHeight="1">
      <c r="A221" s="12"/>
      <c r="B221" s="202"/>
      <c r="C221" s="203"/>
      <c r="D221" s="204" t="s">
        <v>81</v>
      </c>
      <c r="E221" s="216" t="s">
        <v>6983</v>
      </c>
      <c r="F221" s="216" t="s">
        <v>6191</v>
      </c>
      <c r="G221" s="203"/>
      <c r="H221" s="203"/>
      <c r="I221" s="206"/>
      <c r="J221" s="21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271</v>
      </c>
      <c r="AT221" s="214" t="s">
        <v>81</v>
      </c>
      <c r="AU221" s="214" t="s">
        <v>90</v>
      </c>
      <c r="AY221" s="213" t="s">
        <v>228</v>
      </c>
      <c r="BK221" s="215">
        <f>SUM(BK222:BK224)</f>
        <v>0</v>
      </c>
    </row>
    <row r="222" s="2" customFormat="1" ht="16.5" customHeight="1">
      <c r="A222" s="42"/>
      <c r="B222" s="43"/>
      <c r="C222" s="218" t="s">
        <v>951</v>
      </c>
      <c r="D222" s="218" t="s">
        <v>230</v>
      </c>
      <c r="E222" s="219" t="s">
        <v>7146</v>
      </c>
      <c r="F222" s="220" t="s">
        <v>7147</v>
      </c>
      <c r="G222" s="221" t="s">
        <v>4419</v>
      </c>
      <c r="H222" s="222">
        <v>0</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4884</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4884</v>
      </c>
      <c r="BM222" s="229" t="s">
        <v>7330</v>
      </c>
    </row>
    <row r="223" s="2" customFormat="1">
      <c r="A223" s="42"/>
      <c r="B223" s="43"/>
      <c r="C223" s="44"/>
      <c r="D223" s="238" t="s">
        <v>323</v>
      </c>
      <c r="E223" s="44"/>
      <c r="F223" s="279" t="s">
        <v>4887</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323</v>
      </c>
      <c r="AU223" s="20" t="s">
        <v>92</v>
      </c>
    </row>
    <row r="224" s="2" customFormat="1" ht="16.5" customHeight="1">
      <c r="A224" s="42"/>
      <c r="B224" s="43"/>
      <c r="C224" s="218" t="s">
        <v>958</v>
      </c>
      <c r="D224" s="218" t="s">
        <v>230</v>
      </c>
      <c r="E224" s="219" t="s">
        <v>7331</v>
      </c>
      <c r="F224" s="220" t="s">
        <v>7332</v>
      </c>
      <c r="G224" s="221" t="s">
        <v>4419</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4884</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4884</v>
      </c>
      <c r="BM224" s="229" t="s">
        <v>7333</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Yqs9s5UEqYd7zgQ+ew0xrnOak3i/YhoRJHus23Tpo0sNtpNOO0C39t++Ik3yYFOEDB9DeKmfQyl4ztOHBYBi/g==" hashValue="bl5ixFomf1eUjqRcxjCzKhpccF6SUJDiRRvvc9vRnCCWjgNPcBEOCK8beJoizQD3v+IEoYLMFkcWmBGxAvOzug==" algorithmName="SHA-512" password="CC35"/>
  <autoFilter ref="C87:K224"/>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7" r:id="rId22" display="https://podminky.urs.cz/item/CS_URS_2024_02/877350310"/>
    <hyperlink ref="F190" r:id="rId23" display="https://podminky.urs.cz/item/CS_URS_2024_02/877360320"/>
    <hyperlink ref="F193" r:id="rId24" display="https://podminky.urs.cz/item/CS_URS_2024_02/894812311"/>
    <hyperlink ref="F195" r:id="rId25" display="https://podminky.urs.cz/item/CS_URS_2024_02/894812321"/>
    <hyperlink ref="F197" r:id="rId26" display="https://podminky.urs.cz/item/CS_URS_2024_02/894812323"/>
    <hyperlink ref="F199" r:id="rId27" display="https://podminky.urs.cz/item/CS_URS_2024_02/894812332"/>
    <hyperlink ref="F201" r:id="rId28" display="https://podminky.urs.cz/item/CS_URS_2024_02/894812339"/>
    <hyperlink ref="F203" r:id="rId29" display="https://podminky.urs.cz/item/CS_URS_2024_02/894812356"/>
    <hyperlink ref="F207" r:id="rId30" display="https://podminky.urs.cz/item/CS_URS_2024_02/721241104"/>
    <hyperlink ref="F211" r:id="rId31" display="https://podminky.urs.cz/item/CS_URS_2024_02/919726121"/>
    <hyperlink ref="F215" r:id="rId32" display="https://podminky.urs.cz/item/CS_URS_2024_02/998011003"/>
    <hyperlink ref="F217" r:id="rId33" display="https://podminky.urs.cz/item/CS_URS_2024_02/998276101"/>
    <hyperlink ref="F219"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7334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1140</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619</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4382</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4388</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6743</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7335</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7336</v>
      </c>
    </row>
    <row r="93" s="12" customFormat="1" ht="22.8" customHeight="1">
      <c r="A93" s="12"/>
      <c r="B93" s="202"/>
      <c r="C93" s="203"/>
      <c r="D93" s="204" t="s">
        <v>81</v>
      </c>
      <c r="E93" s="216" t="s">
        <v>105</v>
      </c>
      <c r="F93" s="216" t="s">
        <v>1147</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7337</v>
      </c>
      <c r="F94" s="220" t="s">
        <v>7338</v>
      </c>
      <c r="G94" s="221" t="s">
        <v>4419</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7339</v>
      </c>
    </row>
    <row r="95" s="2" customFormat="1">
      <c r="A95" s="42"/>
      <c r="B95" s="43"/>
      <c r="C95" s="44"/>
      <c r="D95" s="238" t="s">
        <v>323</v>
      </c>
      <c r="E95" s="44"/>
      <c r="F95" s="279" t="s">
        <v>7340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323</v>
      </c>
      <c r="AU95" s="20" t="s">
        <v>92</v>
      </c>
    </row>
    <row r="96" s="2" customFormat="1" ht="21.75" customHeight="1">
      <c r="A96" s="42"/>
      <c r="B96" s="43"/>
      <c r="C96" s="218" t="s">
        <v>105</v>
      </c>
      <c r="D96" s="218" t="s">
        <v>230</v>
      </c>
      <c r="E96" s="219" t="s">
        <v>7341</v>
      </c>
      <c r="F96" s="220" t="s">
        <v>7342</v>
      </c>
      <c r="G96" s="221" t="s">
        <v>4419</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7343</v>
      </c>
    </row>
    <row r="97" s="2" customFormat="1">
      <c r="A97" s="42"/>
      <c r="B97" s="43"/>
      <c r="C97" s="44"/>
      <c r="D97" s="238" t="s">
        <v>323</v>
      </c>
      <c r="E97" s="44"/>
      <c r="F97" s="279" t="s">
        <v>7340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323</v>
      </c>
      <c r="AU97" s="20" t="s">
        <v>92</v>
      </c>
    </row>
    <row r="98" s="2" customFormat="1" ht="16.5" customHeight="1">
      <c r="A98" s="42"/>
      <c r="B98" s="43"/>
      <c r="C98" s="218" t="s">
        <v>145</v>
      </c>
      <c r="D98" s="218" t="s">
        <v>230</v>
      </c>
      <c r="E98" s="219" t="s">
        <v>7344</v>
      </c>
      <c r="F98" s="220" t="s">
        <v>7345</v>
      </c>
      <c r="G98" s="221" t="s">
        <v>4419</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7346</v>
      </c>
    </row>
    <row r="99" s="2" customFormat="1">
      <c r="A99" s="42"/>
      <c r="B99" s="43"/>
      <c r="C99" s="44"/>
      <c r="D99" s="238" t="s">
        <v>323</v>
      </c>
      <c r="E99" s="44"/>
      <c r="F99" s="279" t="s">
        <v>7340</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323</v>
      </c>
      <c r="AU99" s="20" t="s">
        <v>92</v>
      </c>
    </row>
    <row r="100" s="12" customFormat="1" ht="22.8" customHeight="1">
      <c r="A100" s="12"/>
      <c r="B100" s="202"/>
      <c r="C100" s="203"/>
      <c r="D100" s="204" t="s">
        <v>81</v>
      </c>
      <c r="E100" s="216" t="s">
        <v>145</v>
      </c>
      <c r="F100" s="216" t="s">
        <v>914</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4424</v>
      </c>
      <c r="F101" s="220" t="s">
        <v>4425</v>
      </c>
      <c r="G101" s="221" t="s">
        <v>329</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7347</v>
      </c>
    </row>
    <row r="102" s="2" customFormat="1">
      <c r="A102" s="42"/>
      <c r="B102" s="43"/>
      <c r="C102" s="44"/>
      <c r="D102" s="231" t="s">
        <v>236</v>
      </c>
      <c r="E102" s="44"/>
      <c r="F102" s="232" t="s">
        <v>4427</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4429</v>
      </c>
      <c r="F103" s="250" t="s">
        <v>7348</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7349</v>
      </c>
      <c r="F104" s="220" t="s">
        <v>7350</v>
      </c>
      <c r="G104" s="221" t="s">
        <v>329</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7351</v>
      </c>
    </row>
    <row r="105" s="14" customFormat="1">
      <c r="A105" s="14"/>
      <c r="B105" s="247"/>
      <c r="C105" s="248"/>
      <c r="D105" s="238" t="s">
        <v>238</v>
      </c>
      <c r="E105" s="249" t="s">
        <v>44</v>
      </c>
      <c r="F105" s="250" t="s">
        <v>7352</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4430</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7353</v>
      </c>
      <c r="F107" s="220" t="s">
        <v>7354</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7355</v>
      </c>
    </row>
    <row r="108" s="2" customFormat="1">
      <c r="A108" s="42"/>
      <c r="B108" s="43"/>
      <c r="C108" s="44"/>
      <c r="D108" s="231" t="s">
        <v>236</v>
      </c>
      <c r="E108" s="44"/>
      <c r="F108" s="232" t="s">
        <v>7356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7357</v>
      </c>
      <c r="F109" s="271" t="s">
        <v>7358</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7359</v>
      </c>
    </row>
    <row r="110" s="14" customFormat="1">
      <c r="A110" s="14"/>
      <c r="B110" s="247"/>
      <c r="C110" s="248"/>
      <c r="D110" s="238" t="s">
        <v>238</v>
      </c>
      <c r="E110" s="248"/>
      <c r="F110" s="250" t="s">
        <v>7360</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7253</v>
      </c>
      <c r="F111" s="220" t="s">
        <v>7254</v>
      </c>
      <c r="G111" s="221" t="s">
        <v>413</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7361</v>
      </c>
    </row>
    <row r="112" s="2" customFormat="1">
      <c r="A112" s="42"/>
      <c r="B112" s="43"/>
      <c r="C112" s="44"/>
      <c r="D112" s="231" t="s">
        <v>236</v>
      </c>
      <c r="E112" s="44"/>
      <c r="F112" s="232" t="s">
        <v>7256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310</v>
      </c>
      <c r="D113" s="269" t="s">
        <v>277</v>
      </c>
      <c r="E113" s="270" t="s">
        <v>7362</v>
      </c>
      <c r="F113" s="271" t="s">
        <v>7363</v>
      </c>
      <c r="G113" s="272" t="s">
        <v>413</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7364</v>
      </c>
    </row>
    <row r="114" s="2" customFormat="1" ht="24.15" customHeight="1">
      <c r="A114" s="42"/>
      <c r="B114" s="43"/>
      <c r="C114" s="218" t="s">
        <v>326</v>
      </c>
      <c r="D114" s="218" t="s">
        <v>230</v>
      </c>
      <c r="E114" s="219" t="s">
        <v>7365</v>
      </c>
      <c r="F114" s="220" t="s">
        <v>7366</v>
      </c>
      <c r="G114" s="221" t="s">
        <v>413</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7367</v>
      </c>
    </row>
    <row r="115" s="2" customFormat="1">
      <c r="A115" s="42"/>
      <c r="B115" s="43"/>
      <c r="C115" s="44"/>
      <c r="D115" s="231" t="s">
        <v>236</v>
      </c>
      <c r="E115" s="44"/>
      <c r="F115" s="232" t="s">
        <v>7368</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7369</v>
      </c>
      <c r="F116" s="271" t="s">
        <v>7370</v>
      </c>
      <c r="G116" s="272" t="s">
        <v>413</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7371</v>
      </c>
    </row>
    <row r="117" s="2" customFormat="1" ht="24.15" customHeight="1">
      <c r="A117" s="42"/>
      <c r="B117" s="43"/>
      <c r="C117" s="218" t="s">
        <v>342</v>
      </c>
      <c r="D117" s="218" t="s">
        <v>230</v>
      </c>
      <c r="E117" s="219" t="s">
        <v>7273</v>
      </c>
      <c r="F117" s="220" t="s">
        <v>7274</v>
      </c>
      <c r="G117" s="221" t="s">
        <v>413</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7372</v>
      </c>
    </row>
    <row r="118" s="2" customFormat="1">
      <c r="A118" s="42"/>
      <c r="B118" s="43"/>
      <c r="C118" s="44"/>
      <c r="D118" s="231" t="s">
        <v>236</v>
      </c>
      <c r="E118" s="44"/>
      <c r="F118" s="232" t="s">
        <v>7276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351</v>
      </c>
      <c r="D119" s="269" t="s">
        <v>277</v>
      </c>
      <c r="E119" s="270" t="s">
        <v>7373</v>
      </c>
      <c r="F119" s="271" t="s">
        <v>7374</v>
      </c>
      <c r="G119" s="272" t="s">
        <v>413</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7375</v>
      </c>
    </row>
    <row r="120" s="2" customFormat="1" ht="16.5" customHeight="1">
      <c r="A120" s="42"/>
      <c r="B120" s="43"/>
      <c r="C120" s="218" t="s">
        <v>356</v>
      </c>
      <c r="D120" s="218" t="s">
        <v>230</v>
      </c>
      <c r="E120" s="219" t="s">
        <v>7376</v>
      </c>
      <c r="F120" s="220" t="s">
        <v>7377</v>
      </c>
      <c r="G120" s="221" t="s">
        <v>413</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7378</v>
      </c>
    </row>
    <row r="121" s="2" customFormat="1">
      <c r="A121" s="42"/>
      <c r="B121" s="43"/>
      <c r="C121" s="44"/>
      <c r="D121" s="231" t="s">
        <v>236</v>
      </c>
      <c r="E121" s="44"/>
      <c r="F121" s="232" t="s">
        <v>7379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365</v>
      </c>
      <c r="D122" s="269" t="s">
        <v>277</v>
      </c>
      <c r="E122" s="270" t="s">
        <v>7380</v>
      </c>
      <c r="F122" s="271" t="s">
        <v>7381</v>
      </c>
      <c r="G122" s="272" t="s">
        <v>413</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7382</v>
      </c>
    </row>
    <row r="123" s="12" customFormat="1" ht="22.8" customHeight="1">
      <c r="A123" s="12"/>
      <c r="B123" s="202"/>
      <c r="C123" s="203"/>
      <c r="D123" s="204" t="s">
        <v>81</v>
      </c>
      <c r="E123" s="216" t="s">
        <v>371</v>
      </c>
      <c r="F123" s="216" t="s">
        <v>372</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373</v>
      </c>
      <c r="D124" s="218" t="s">
        <v>230</v>
      </c>
      <c r="E124" s="219" t="s">
        <v>2600</v>
      </c>
      <c r="F124" s="220" t="s">
        <v>2601</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7383</v>
      </c>
    </row>
    <row r="125" s="2" customFormat="1">
      <c r="A125" s="42"/>
      <c r="B125" s="43"/>
      <c r="C125" s="44"/>
      <c r="D125" s="231" t="s">
        <v>236</v>
      </c>
      <c r="E125" s="44"/>
      <c r="F125" s="232" t="s">
        <v>2603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315</v>
      </c>
      <c r="D126" s="218" t="s">
        <v>230</v>
      </c>
      <c r="E126" s="219" t="s">
        <v>4460</v>
      </c>
      <c r="F126" s="220" t="s">
        <v>4461</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7384</v>
      </c>
    </row>
    <row r="127" s="2" customFormat="1">
      <c r="A127" s="42"/>
      <c r="B127" s="43"/>
      <c r="C127" s="44"/>
      <c r="D127" s="231" t="s">
        <v>236</v>
      </c>
      <c r="E127" s="44"/>
      <c r="F127" s="232" t="s">
        <v>4463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319</v>
      </c>
      <c r="D128" s="218" t="s">
        <v>230</v>
      </c>
      <c r="E128" s="219" t="s">
        <v>7326</v>
      </c>
      <c r="F128" s="220" t="s">
        <v>7327</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7385</v>
      </c>
    </row>
    <row r="129" s="2" customFormat="1">
      <c r="A129" s="42"/>
      <c r="B129" s="43"/>
      <c r="C129" s="44"/>
      <c r="D129" s="231" t="s">
        <v>236</v>
      </c>
      <c r="E129" s="44"/>
      <c r="F129" s="232" t="s">
        <v>7329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984</v>
      </c>
      <c r="F130" s="205" t="s">
        <v>985</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4499</v>
      </c>
      <c r="F131" s="216" t="s">
        <v>4500</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490</v>
      </c>
      <c r="D132" s="218" t="s">
        <v>230</v>
      </c>
      <c r="E132" s="219" t="s">
        <v>7386</v>
      </c>
      <c r="F132" s="220" t="s">
        <v>7387</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365</v>
      </c>
      <c r="BM132" s="229" t="s">
        <v>7388</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6983</v>
      </c>
      <c r="F134" s="216" t="s">
        <v>6191</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7146</v>
      </c>
      <c r="F135" s="220" t="s">
        <v>7147</v>
      </c>
      <c r="G135" s="221" t="s">
        <v>4419</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4884</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4884</v>
      </c>
      <c r="BM135" s="229" t="s">
        <v>7389</v>
      </c>
    </row>
    <row r="136" s="2" customFormat="1">
      <c r="A136" s="42"/>
      <c r="B136" s="43"/>
      <c r="C136" s="44"/>
      <c r="D136" s="238" t="s">
        <v>323</v>
      </c>
      <c r="E136" s="44"/>
      <c r="F136" s="279" t="s">
        <v>4887</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323</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a6+1ktt9MiIcK4gKs545m5z+PdQ+1eRcszPmNnZ/wgdhq0sU3bM+yzZcN8wTL95BaJRCelD6fJiPuu6YF4QTQw==" hashValue="0tAKK5Y3a+rfBwPGfln14b7EZjffMVfgTZ70YPa4B6PJ8XfVw9yWHbuRH2Sr7ln/DhTCNKkKbpW+tHG8A8UfXA=="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4376</v>
      </c>
      <c r="BA2" s="143" t="s">
        <v>44</v>
      </c>
      <c r="BB2" s="143" t="s">
        <v>44</v>
      </c>
      <c r="BC2" s="143" t="s">
        <v>5170</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7390</v>
      </c>
      <c r="BD3" s="143" t="s">
        <v>92</v>
      </c>
    </row>
    <row r="4" s="1" customFormat="1" ht="24.96" customHeight="1">
      <c r="B4" s="23"/>
      <c r="D4" s="146" t="s">
        <v>200</v>
      </c>
      <c r="L4" s="23"/>
      <c r="M4" s="147" t="s">
        <v>10</v>
      </c>
      <c r="AT4" s="20" t="s">
        <v>4</v>
      </c>
      <c r="AZ4" s="143" t="s">
        <v>7015</v>
      </c>
      <c r="BA4" s="143" t="s">
        <v>44</v>
      </c>
      <c r="BB4" s="143" t="s">
        <v>44</v>
      </c>
      <c r="BC4" s="143" t="s">
        <v>7391</v>
      </c>
      <c r="BD4" s="143" t="s">
        <v>92</v>
      </c>
    </row>
    <row r="5" s="1" customFormat="1" ht="6.96" customHeight="1">
      <c r="B5" s="23"/>
      <c r="L5" s="23"/>
      <c r="AZ5" s="143" t="s">
        <v>7017</v>
      </c>
      <c r="BA5" s="143" t="s">
        <v>44</v>
      </c>
      <c r="BB5" s="143" t="s">
        <v>44</v>
      </c>
      <c r="BC5" s="143" t="s">
        <v>7392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7393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616</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4389</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6743</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7020</v>
      </c>
      <c r="F92" s="220" t="s">
        <v>7021</v>
      </c>
      <c r="G92" s="221" t="s">
        <v>329</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7022</v>
      </c>
    </row>
    <row r="93" s="2" customFormat="1">
      <c r="A93" s="42"/>
      <c r="B93" s="43"/>
      <c r="C93" s="44"/>
      <c r="D93" s="231" t="s">
        <v>236</v>
      </c>
      <c r="E93" s="44"/>
      <c r="F93" s="232" t="s">
        <v>7023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4376</v>
      </c>
      <c r="F94" s="250" t="s">
        <v>7394</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7025</v>
      </c>
      <c r="F95" s="220" t="s">
        <v>7026</v>
      </c>
      <c r="G95" s="221" t="s">
        <v>1050</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7395</v>
      </c>
    </row>
    <row r="96" s="2" customFormat="1">
      <c r="A96" s="42"/>
      <c r="B96" s="43"/>
      <c r="C96" s="44"/>
      <c r="D96" s="238" t="s">
        <v>323</v>
      </c>
      <c r="E96" s="44"/>
      <c r="F96" s="279" t="s">
        <v>7028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323</v>
      </c>
      <c r="AU96" s="20" t="s">
        <v>92</v>
      </c>
    </row>
    <row r="97" s="2" customFormat="1" ht="21.75" customHeight="1">
      <c r="A97" s="42"/>
      <c r="B97" s="43"/>
      <c r="C97" s="218" t="s">
        <v>105</v>
      </c>
      <c r="D97" s="218" t="s">
        <v>230</v>
      </c>
      <c r="E97" s="219" t="s">
        <v>7029</v>
      </c>
      <c r="F97" s="220" t="s">
        <v>7030</v>
      </c>
      <c r="G97" s="221" t="s">
        <v>4974</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7396</v>
      </c>
    </row>
    <row r="98" s="2" customFormat="1">
      <c r="A98" s="42"/>
      <c r="B98" s="43"/>
      <c r="C98" s="44"/>
      <c r="D98" s="231" t="s">
        <v>236</v>
      </c>
      <c r="E98" s="44"/>
      <c r="F98" s="232" t="s">
        <v>7032</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7397</v>
      </c>
      <c r="F99" s="220" t="s">
        <v>7398</v>
      </c>
      <c r="G99" s="221" t="s">
        <v>7035</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7399</v>
      </c>
    </row>
    <row r="100" s="2" customFormat="1">
      <c r="A100" s="42"/>
      <c r="B100" s="43"/>
      <c r="C100" s="44"/>
      <c r="D100" s="231" t="s">
        <v>236</v>
      </c>
      <c r="E100" s="44"/>
      <c r="F100" s="232" t="s">
        <v>7400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343</v>
      </c>
      <c r="F101" s="220" t="s">
        <v>344</v>
      </c>
      <c r="G101" s="221" t="s">
        <v>329</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7038</v>
      </c>
    </row>
    <row r="102" s="2" customFormat="1">
      <c r="A102" s="42"/>
      <c r="B102" s="43"/>
      <c r="C102" s="44"/>
      <c r="D102" s="231" t="s">
        <v>236</v>
      </c>
      <c r="E102" s="44"/>
      <c r="F102" s="232" t="s">
        <v>346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7039</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7017</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7040</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7017</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352</v>
      </c>
      <c r="F108" s="220" t="s">
        <v>353</v>
      </c>
      <c r="G108" s="221" t="s">
        <v>329</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7041</v>
      </c>
    </row>
    <row r="109" s="2" customFormat="1">
      <c r="A109" s="42"/>
      <c r="B109" s="43"/>
      <c r="C109" s="44"/>
      <c r="D109" s="231" t="s">
        <v>236</v>
      </c>
      <c r="E109" s="44"/>
      <c r="F109" s="232" t="s">
        <v>355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7017</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7042</v>
      </c>
      <c r="F111" s="220" t="s">
        <v>7043</v>
      </c>
      <c r="G111" s="221" t="s">
        <v>329</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7044</v>
      </c>
    </row>
    <row r="112" s="2" customFormat="1">
      <c r="A112" s="42"/>
      <c r="B112" s="43"/>
      <c r="C112" s="44"/>
      <c r="D112" s="231" t="s">
        <v>236</v>
      </c>
      <c r="E112" s="44"/>
      <c r="F112" s="232" t="s">
        <v>7045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7040</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7017</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7013</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357</v>
      </c>
      <c r="F118" s="220" t="s">
        <v>358</v>
      </c>
      <c r="G118" s="221" t="s">
        <v>329</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7047</v>
      </c>
    </row>
    <row r="119" s="2" customFormat="1">
      <c r="A119" s="42"/>
      <c r="B119" s="43"/>
      <c r="C119" s="44"/>
      <c r="D119" s="231" t="s">
        <v>236</v>
      </c>
      <c r="E119" s="44"/>
      <c r="F119" s="232" t="s">
        <v>360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7048</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7013</v>
      </c>
      <c r="F121" s="250" t="s">
        <v>7049</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366</v>
      </c>
      <c r="F122" s="220" t="s">
        <v>367</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7050</v>
      </c>
    </row>
    <row r="123" s="14" customFormat="1">
      <c r="A123" s="14"/>
      <c r="B123" s="247"/>
      <c r="C123" s="248"/>
      <c r="D123" s="238" t="s">
        <v>238</v>
      </c>
      <c r="E123" s="249" t="s">
        <v>44</v>
      </c>
      <c r="F123" s="250" t="s">
        <v>7013</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7401</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310</v>
      </c>
      <c r="D125" s="218" t="s">
        <v>230</v>
      </c>
      <c r="E125" s="219" t="s">
        <v>4401</v>
      </c>
      <c r="F125" s="220" t="s">
        <v>4402</v>
      </c>
      <c r="G125" s="221" t="s">
        <v>329</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7052</v>
      </c>
    </row>
    <row r="126" s="2" customFormat="1">
      <c r="A126" s="42"/>
      <c r="B126" s="43"/>
      <c r="C126" s="44"/>
      <c r="D126" s="231" t="s">
        <v>236</v>
      </c>
      <c r="E126" s="44"/>
      <c r="F126" s="232" t="s">
        <v>4404</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4376</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7053</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7054</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7402</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7017</v>
      </c>
      <c r="F131" s="283" t="s">
        <v>335</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683</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326</v>
      </c>
      <c r="D134" s="218" t="s">
        <v>230</v>
      </c>
      <c r="E134" s="219" t="s">
        <v>7055</v>
      </c>
      <c r="F134" s="220" t="s">
        <v>7056</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7057</v>
      </c>
    </row>
    <row r="135" s="2" customFormat="1">
      <c r="A135" s="42"/>
      <c r="B135" s="43"/>
      <c r="C135" s="44"/>
      <c r="D135" s="231" t="s">
        <v>236</v>
      </c>
      <c r="E135" s="44"/>
      <c r="F135" s="232" t="s">
        <v>7058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914</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4424</v>
      </c>
      <c r="F137" s="220" t="s">
        <v>4425</v>
      </c>
      <c r="G137" s="221" t="s">
        <v>329</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7059</v>
      </c>
    </row>
    <row r="138" s="2" customFormat="1">
      <c r="A138" s="42"/>
      <c r="B138" s="43"/>
      <c r="C138" s="44"/>
      <c r="D138" s="231" t="s">
        <v>236</v>
      </c>
      <c r="E138" s="44"/>
      <c r="F138" s="232" t="s">
        <v>4427</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4429</v>
      </c>
      <c r="F139" s="250" t="s">
        <v>7403</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342</v>
      </c>
      <c r="D140" s="218" t="s">
        <v>230</v>
      </c>
      <c r="E140" s="219" t="s">
        <v>7061</v>
      </c>
      <c r="F140" s="220" t="s">
        <v>7062</v>
      </c>
      <c r="G140" s="221" t="s">
        <v>413</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7063</v>
      </c>
    </row>
    <row r="141" s="2" customFormat="1" ht="24.15" customHeight="1">
      <c r="A141" s="42"/>
      <c r="B141" s="43"/>
      <c r="C141" s="218" t="s">
        <v>351</v>
      </c>
      <c r="D141" s="218" t="s">
        <v>230</v>
      </c>
      <c r="E141" s="219" t="s">
        <v>7064</v>
      </c>
      <c r="F141" s="220" t="s">
        <v>7065</v>
      </c>
      <c r="G141" s="221" t="s">
        <v>329</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7404</v>
      </c>
    </row>
    <row r="142" s="2" customFormat="1">
      <c r="A142" s="42"/>
      <c r="B142" s="43"/>
      <c r="C142" s="44"/>
      <c r="D142" s="231" t="s">
        <v>236</v>
      </c>
      <c r="E142" s="44"/>
      <c r="F142" s="232" t="s">
        <v>7067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7405</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7015</v>
      </c>
      <c r="F144" s="283" t="s">
        <v>335</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356</v>
      </c>
      <c r="D146" s="218" t="s">
        <v>230</v>
      </c>
      <c r="E146" s="219" t="s">
        <v>7069</v>
      </c>
      <c r="F146" s="220" t="s">
        <v>7070</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7406</v>
      </c>
    </row>
    <row r="147" s="2" customFormat="1">
      <c r="A147" s="42"/>
      <c r="B147" s="43"/>
      <c r="C147" s="44"/>
      <c r="D147" s="231" t="s">
        <v>236</v>
      </c>
      <c r="E147" s="44"/>
      <c r="F147" s="232" t="s">
        <v>7072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7407</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365</v>
      </c>
      <c r="D150" s="218" t="s">
        <v>230</v>
      </c>
      <c r="E150" s="219" t="s">
        <v>7074</v>
      </c>
      <c r="F150" s="220" t="s">
        <v>7075</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7408</v>
      </c>
    </row>
    <row r="151" s="2" customFormat="1">
      <c r="A151" s="42"/>
      <c r="B151" s="43"/>
      <c r="C151" s="44"/>
      <c r="D151" s="231" t="s">
        <v>236</v>
      </c>
      <c r="E151" s="44"/>
      <c r="F151" s="232" t="s">
        <v>7077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373</v>
      </c>
      <c r="D152" s="218" t="s">
        <v>230</v>
      </c>
      <c r="E152" s="219" t="s">
        <v>7078</v>
      </c>
      <c r="F152" s="220" t="s">
        <v>7079</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7409</v>
      </c>
    </row>
    <row r="153" s="2" customFormat="1">
      <c r="A153" s="42"/>
      <c r="B153" s="43"/>
      <c r="C153" s="44"/>
      <c r="D153" s="231" t="s">
        <v>236</v>
      </c>
      <c r="E153" s="44"/>
      <c r="F153" s="232" t="s">
        <v>7081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7082</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4430</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315</v>
      </c>
      <c r="D157" s="218" t="s">
        <v>230</v>
      </c>
      <c r="E157" s="219" t="s">
        <v>7083</v>
      </c>
      <c r="F157" s="220" t="s">
        <v>7084</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7085</v>
      </c>
    </row>
    <row r="158" s="2" customFormat="1">
      <c r="A158" s="42"/>
      <c r="B158" s="43"/>
      <c r="C158" s="44"/>
      <c r="D158" s="231" t="s">
        <v>236</v>
      </c>
      <c r="E158" s="44"/>
      <c r="F158" s="232" t="s">
        <v>7086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319</v>
      </c>
      <c r="D159" s="269" t="s">
        <v>277</v>
      </c>
      <c r="E159" s="270" t="s">
        <v>7087</v>
      </c>
      <c r="F159" s="271" t="s">
        <v>7088</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7089</v>
      </c>
    </row>
    <row r="160" s="2" customFormat="1" ht="24.15" customHeight="1">
      <c r="A160" s="42"/>
      <c r="B160" s="43"/>
      <c r="C160" s="218" t="s">
        <v>490</v>
      </c>
      <c r="D160" s="218" t="s">
        <v>230</v>
      </c>
      <c r="E160" s="219" t="s">
        <v>7090</v>
      </c>
      <c r="F160" s="220" t="s">
        <v>7091</v>
      </c>
      <c r="G160" s="221" t="s">
        <v>413</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7092</v>
      </c>
    </row>
    <row r="161" s="2" customFormat="1">
      <c r="A161" s="42"/>
      <c r="B161" s="43"/>
      <c r="C161" s="44"/>
      <c r="D161" s="231" t="s">
        <v>236</v>
      </c>
      <c r="E161" s="44"/>
      <c r="F161" s="232" t="s">
        <v>7093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323</v>
      </c>
      <c r="E162" s="44"/>
      <c r="F162" s="279" t="s">
        <v>7094</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323</v>
      </c>
      <c r="AU162" s="20" t="s">
        <v>92</v>
      </c>
    </row>
    <row r="163" s="2" customFormat="1" ht="16.5" customHeight="1">
      <c r="A163" s="42"/>
      <c r="B163" s="43"/>
      <c r="C163" s="269" t="s">
        <v>7</v>
      </c>
      <c r="D163" s="269" t="s">
        <v>277</v>
      </c>
      <c r="E163" s="270" t="s">
        <v>7095</v>
      </c>
      <c r="F163" s="271" t="s">
        <v>7096</v>
      </c>
      <c r="G163" s="272" t="s">
        <v>413</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7097</v>
      </c>
    </row>
    <row r="164" s="2" customFormat="1" ht="16.5" customHeight="1">
      <c r="A164" s="42"/>
      <c r="B164" s="43"/>
      <c r="C164" s="218" t="s">
        <v>501</v>
      </c>
      <c r="D164" s="218" t="s">
        <v>230</v>
      </c>
      <c r="E164" s="219" t="s">
        <v>7098</v>
      </c>
      <c r="F164" s="220" t="s">
        <v>7099</v>
      </c>
      <c r="G164" s="221" t="s">
        <v>413</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7100</v>
      </c>
    </row>
    <row r="165" s="2" customFormat="1">
      <c r="A165" s="42"/>
      <c r="B165" s="43"/>
      <c r="C165" s="44"/>
      <c r="D165" s="231" t="s">
        <v>236</v>
      </c>
      <c r="E165" s="44"/>
      <c r="F165" s="232" t="s">
        <v>7101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506</v>
      </c>
      <c r="D166" s="269" t="s">
        <v>277</v>
      </c>
      <c r="E166" s="270" t="s">
        <v>7105</v>
      </c>
      <c r="F166" s="271" t="s">
        <v>7106</v>
      </c>
      <c r="G166" s="272" t="s">
        <v>413</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7107</v>
      </c>
    </row>
    <row r="167" s="2" customFormat="1" ht="16.5" customHeight="1">
      <c r="A167" s="42"/>
      <c r="B167" s="43"/>
      <c r="C167" s="269" t="s">
        <v>511</v>
      </c>
      <c r="D167" s="269" t="s">
        <v>277</v>
      </c>
      <c r="E167" s="270" t="s">
        <v>7108</v>
      </c>
      <c r="F167" s="271" t="s">
        <v>7109</v>
      </c>
      <c r="G167" s="272" t="s">
        <v>413</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7110</v>
      </c>
    </row>
    <row r="168" s="2" customFormat="1" ht="16.5" customHeight="1">
      <c r="A168" s="42"/>
      <c r="B168" s="43"/>
      <c r="C168" s="269" t="s">
        <v>516</v>
      </c>
      <c r="D168" s="269" t="s">
        <v>277</v>
      </c>
      <c r="E168" s="270" t="s">
        <v>7410</v>
      </c>
      <c r="F168" s="271" t="s">
        <v>7411</v>
      </c>
      <c r="G168" s="272" t="s">
        <v>413</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7412</v>
      </c>
    </row>
    <row r="169" s="2" customFormat="1" ht="16.5" customHeight="1">
      <c r="A169" s="42"/>
      <c r="B169" s="43"/>
      <c r="C169" s="218" t="s">
        <v>520</v>
      </c>
      <c r="D169" s="218" t="s">
        <v>230</v>
      </c>
      <c r="E169" s="219" t="s">
        <v>7111</v>
      </c>
      <c r="F169" s="220" t="s">
        <v>7112</v>
      </c>
      <c r="G169" s="221" t="s">
        <v>413</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7113</v>
      </c>
    </row>
    <row r="170" s="2" customFormat="1">
      <c r="A170" s="42"/>
      <c r="B170" s="43"/>
      <c r="C170" s="44"/>
      <c r="D170" s="231" t="s">
        <v>236</v>
      </c>
      <c r="E170" s="44"/>
      <c r="F170" s="232" t="s">
        <v>7114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525</v>
      </c>
      <c r="D171" s="269" t="s">
        <v>277</v>
      </c>
      <c r="E171" s="270" t="s">
        <v>7115</v>
      </c>
      <c r="F171" s="271" t="s">
        <v>7116</v>
      </c>
      <c r="G171" s="272" t="s">
        <v>413</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7117</v>
      </c>
    </row>
    <row r="172" s="2" customFormat="1" ht="16.5" customHeight="1">
      <c r="A172" s="42"/>
      <c r="B172" s="43"/>
      <c r="C172" s="218" t="s">
        <v>529</v>
      </c>
      <c r="D172" s="218" t="s">
        <v>230</v>
      </c>
      <c r="E172" s="219" t="s">
        <v>7118</v>
      </c>
      <c r="F172" s="220" t="s">
        <v>7119</v>
      </c>
      <c r="G172" s="221" t="s">
        <v>413</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7120</v>
      </c>
    </row>
    <row r="173" s="2" customFormat="1">
      <c r="A173" s="42"/>
      <c r="B173" s="43"/>
      <c r="C173" s="44"/>
      <c r="D173" s="231" t="s">
        <v>236</v>
      </c>
      <c r="E173" s="44"/>
      <c r="F173" s="232" t="s">
        <v>7121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534</v>
      </c>
      <c r="D174" s="269" t="s">
        <v>277</v>
      </c>
      <c r="E174" s="270" t="s">
        <v>7413</v>
      </c>
      <c r="F174" s="271" t="s">
        <v>7414</v>
      </c>
      <c r="G174" s="272" t="s">
        <v>413</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7124</v>
      </c>
    </row>
    <row r="175" s="2" customFormat="1" ht="16.5" customHeight="1">
      <c r="A175" s="42"/>
      <c r="B175" s="43"/>
      <c r="C175" s="269" t="s">
        <v>539</v>
      </c>
      <c r="D175" s="269" t="s">
        <v>277</v>
      </c>
      <c r="E175" s="270" t="s">
        <v>7125</v>
      </c>
      <c r="F175" s="271" t="s">
        <v>7126</v>
      </c>
      <c r="G175" s="272" t="s">
        <v>413</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7127</v>
      </c>
    </row>
    <row r="176" s="2" customFormat="1" ht="24.15" customHeight="1">
      <c r="A176" s="42"/>
      <c r="B176" s="43"/>
      <c r="C176" s="218" t="s">
        <v>543</v>
      </c>
      <c r="D176" s="218" t="s">
        <v>230</v>
      </c>
      <c r="E176" s="219" t="s">
        <v>7128</v>
      </c>
      <c r="F176" s="220" t="s">
        <v>7129</v>
      </c>
      <c r="G176" s="221" t="s">
        <v>413</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7130</v>
      </c>
    </row>
    <row r="177" s="2" customFormat="1">
      <c r="A177" s="42"/>
      <c r="B177" s="43"/>
      <c r="C177" s="44"/>
      <c r="D177" s="231" t="s">
        <v>236</v>
      </c>
      <c r="E177" s="44"/>
      <c r="F177" s="232" t="s">
        <v>7131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549</v>
      </c>
      <c r="D178" s="269" t="s">
        <v>277</v>
      </c>
      <c r="E178" s="270" t="s">
        <v>7415</v>
      </c>
      <c r="F178" s="271" t="s">
        <v>7416</v>
      </c>
      <c r="G178" s="272" t="s">
        <v>413</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7134</v>
      </c>
    </row>
    <row r="179" s="2" customFormat="1" ht="16.5" customHeight="1">
      <c r="A179" s="42"/>
      <c r="B179" s="43"/>
      <c r="C179" s="218" t="s">
        <v>555</v>
      </c>
      <c r="D179" s="218" t="s">
        <v>230</v>
      </c>
      <c r="E179" s="219" t="s">
        <v>7135</v>
      </c>
      <c r="F179" s="220" t="s">
        <v>7136</v>
      </c>
      <c r="G179" s="221" t="s">
        <v>329</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7137</v>
      </c>
    </row>
    <row r="180" s="2" customFormat="1">
      <c r="A180" s="42"/>
      <c r="B180" s="43"/>
      <c r="C180" s="44"/>
      <c r="D180" s="231" t="s">
        <v>236</v>
      </c>
      <c r="E180" s="44"/>
      <c r="F180" s="232" t="s">
        <v>7138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7417</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7418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7419</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560</v>
      </c>
      <c r="D185" s="218" t="s">
        <v>230</v>
      </c>
      <c r="E185" s="219" t="s">
        <v>7420</v>
      </c>
      <c r="F185" s="220" t="s">
        <v>7421</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7422</v>
      </c>
    </row>
    <row r="186" s="2" customFormat="1">
      <c r="A186" s="42"/>
      <c r="B186" s="43"/>
      <c r="C186" s="44"/>
      <c r="D186" s="231" t="s">
        <v>236</v>
      </c>
      <c r="E186" s="44"/>
      <c r="F186" s="232" t="s">
        <v>7423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7424</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7425</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7426</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562</v>
      </c>
      <c r="D191" s="218" t="s">
        <v>230</v>
      </c>
      <c r="E191" s="219" t="s">
        <v>7427</v>
      </c>
      <c r="F191" s="220" t="s">
        <v>7428</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7429</v>
      </c>
    </row>
    <row r="192" s="2" customFormat="1">
      <c r="A192" s="42"/>
      <c r="B192" s="43"/>
      <c r="C192" s="44"/>
      <c r="D192" s="231" t="s">
        <v>236</v>
      </c>
      <c r="E192" s="44"/>
      <c r="F192" s="232" t="s">
        <v>7430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957</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568</v>
      </c>
      <c r="D194" s="218" t="s">
        <v>230</v>
      </c>
      <c r="E194" s="219" t="s">
        <v>7139</v>
      </c>
      <c r="F194" s="220" t="s">
        <v>7140</v>
      </c>
      <c r="G194" s="221" t="s">
        <v>413</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7141</v>
      </c>
    </row>
    <row r="195" s="2" customFormat="1">
      <c r="A195" s="42"/>
      <c r="B195" s="43"/>
      <c r="C195" s="44"/>
      <c r="D195" s="238" t="s">
        <v>323</v>
      </c>
      <c r="E195" s="44"/>
      <c r="F195" s="279" t="s">
        <v>7431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92</v>
      </c>
    </row>
    <row r="196" s="12" customFormat="1" ht="22.8" customHeight="1">
      <c r="A196" s="12"/>
      <c r="B196" s="202"/>
      <c r="C196" s="203"/>
      <c r="D196" s="204" t="s">
        <v>81</v>
      </c>
      <c r="E196" s="216" t="s">
        <v>371</v>
      </c>
      <c r="F196" s="216" t="s">
        <v>372</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570</v>
      </c>
      <c r="D197" s="218" t="s">
        <v>230</v>
      </c>
      <c r="E197" s="219" t="s">
        <v>7142</v>
      </c>
      <c r="F197" s="220" t="s">
        <v>7143</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7432</v>
      </c>
    </row>
    <row r="198" s="2" customFormat="1">
      <c r="A198" s="42"/>
      <c r="B198" s="43"/>
      <c r="C198" s="44"/>
      <c r="D198" s="231" t="s">
        <v>236</v>
      </c>
      <c r="E198" s="44"/>
      <c r="F198" s="232" t="s">
        <v>7145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4880</v>
      </c>
      <c r="F200" s="216" t="s">
        <v>4881</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572</v>
      </c>
      <c r="D201" s="218" t="s">
        <v>230</v>
      </c>
      <c r="E201" s="219" t="s">
        <v>7433</v>
      </c>
      <c r="F201" s="220" t="s">
        <v>7434</v>
      </c>
      <c r="G201" s="221" t="s">
        <v>4419</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4884</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4884</v>
      </c>
      <c r="BM201" s="229" t="s">
        <v>7435</v>
      </c>
    </row>
    <row r="202" s="2" customFormat="1">
      <c r="A202" s="42"/>
      <c r="B202" s="43"/>
      <c r="C202" s="44"/>
      <c r="D202" s="231" t="s">
        <v>236</v>
      </c>
      <c r="E202" s="44"/>
      <c r="F202" s="232" t="s">
        <v>7436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323</v>
      </c>
      <c r="E203" s="44"/>
      <c r="F203" s="279" t="s">
        <v>4887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323</v>
      </c>
      <c r="AU203" s="20" t="s">
        <v>92</v>
      </c>
    </row>
    <row r="204" s="2" customFormat="1" ht="16.5" customHeight="1">
      <c r="A204" s="42"/>
      <c r="B204" s="43"/>
      <c r="C204" s="218" t="s">
        <v>574</v>
      </c>
      <c r="D204" s="218" t="s">
        <v>230</v>
      </c>
      <c r="E204" s="219" t="s">
        <v>7437</v>
      </c>
      <c r="F204" s="220" t="s">
        <v>7438</v>
      </c>
      <c r="G204" s="221" t="s">
        <v>4419</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4884</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4884</v>
      </c>
      <c r="BM204" s="229" t="s">
        <v>7439</v>
      </c>
    </row>
    <row r="205" s="2" customFormat="1">
      <c r="A205" s="42"/>
      <c r="B205" s="43"/>
      <c r="C205" s="44"/>
      <c r="D205" s="231" t="s">
        <v>236</v>
      </c>
      <c r="E205" s="44"/>
      <c r="F205" s="232" t="s">
        <v>7440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323</v>
      </c>
      <c r="E206" s="44"/>
      <c r="F206" s="279" t="s">
        <v>4887</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323</v>
      </c>
      <c r="AU206" s="20" t="s">
        <v>92</v>
      </c>
    </row>
    <row r="207" s="2" customFormat="1" ht="16.5" customHeight="1">
      <c r="A207" s="42"/>
      <c r="B207" s="43"/>
      <c r="C207" s="218" t="s">
        <v>580</v>
      </c>
      <c r="D207" s="218" t="s">
        <v>230</v>
      </c>
      <c r="E207" s="219" t="s">
        <v>4882</v>
      </c>
      <c r="F207" s="220" t="s">
        <v>4883</v>
      </c>
      <c r="G207" s="221" t="s">
        <v>4419</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4884</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4884</v>
      </c>
      <c r="BM207" s="229" t="s">
        <v>7441</v>
      </c>
    </row>
    <row r="208" s="2" customFormat="1">
      <c r="A208" s="42"/>
      <c r="B208" s="43"/>
      <c r="C208" s="44"/>
      <c r="D208" s="231" t="s">
        <v>236</v>
      </c>
      <c r="E208" s="44"/>
      <c r="F208" s="232" t="s">
        <v>4886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323</v>
      </c>
      <c r="E209" s="44"/>
      <c r="F209" s="279" t="s">
        <v>4887</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323</v>
      </c>
      <c r="AU209" s="20" t="s">
        <v>92</v>
      </c>
    </row>
    <row r="210" s="12" customFormat="1" ht="22.8" customHeight="1">
      <c r="A210" s="12"/>
      <c r="B210" s="202"/>
      <c r="C210" s="203"/>
      <c r="D210" s="204" t="s">
        <v>81</v>
      </c>
      <c r="E210" s="216" t="s">
        <v>6983</v>
      </c>
      <c r="F210" s="216" t="s">
        <v>6191</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585</v>
      </c>
      <c r="D211" s="218" t="s">
        <v>230</v>
      </c>
      <c r="E211" s="219" t="s">
        <v>7146</v>
      </c>
      <c r="F211" s="220" t="s">
        <v>7147</v>
      </c>
      <c r="G211" s="221" t="s">
        <v>4419</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4884</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4884</v>
      </c>
      <c r="BM211" s="229" t="s">
        <v>7148</v>
      </c>
    </row>
    <row r="212" s="2" customFormat="1">
      <c r="A212" s="42"/>
      <c r="B212" s="43"/>
      <c r="C212" s="44"/>
      <c r="D212" s="238" t="s">
        <v>323</v>
      </c>
      <c r="E212" s="44"/>
      <c r="F212" s="279" t="s">
        <v>4887</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323</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atlQqCJxzd7Pv0YJ+xbVhHxNwT9pQ73/Ow/XVPvLbJyf7EzcQhPUuv9V4Lt6oh0ujLK9mAJ01v0hLe/ijU1C8A==" hashValue="ZR7ffbsheiAguUYKd3jonEQUVGtyi+Cg4UCg6urxzrrgElOsm6P0NHlwxPHAiVKZ/y2UTmE0M6dFoN1n4C7rjA=="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7442</v>
      </c>
      <c r="BA2" s="143" t="s">
        <v>44</v>
      </c>
      <c r="BB2" s="143" t="s">
        <v>44</v>
      </c>
      <c r="BC2" s="143" t="s">
        <v>7443</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7444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ROUND((SUM(BE87:BE122)),  2)</f>
        <v>0</v>
      </c>
      <c r="G33" s="42"/>
      <c r="H33" s="42"/>
      <c r="I33" s="163">
        <v>0.20999999999999999</v>
      </c>
      <c r="J33" s="162">
        <f>ROUND(((SUM(BE87:BE122))*I33),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ROUND((SUM(BF87:BF122)),  2)</f>
        <v>0</v>
      </c>
      <c r="G34" s="42"/>
      <c r="H34" s="42"/>
      <c r="I34" s="163">
        <v>0.12</v>
      </c>
      <c r="J34" s="162">
        <f>ROUND(((SUM(BF87:BF122))*I34),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ROUND((SUM(BG87:BG122)),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ROUND((SUM(BH87:BH122)),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ROUND((SUM(BI87:BI122)),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4381</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618</v>
      </c>
      <c r="E64" s="188"/>
      <c r="F64" s="188"/>
      <c r="G64" s="188"/>
      <c r="H64" s="188"/>
      <c r="I64" s="188"/>
      <c r="J64" s="189">
        <f>J112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J114</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4388</v>
      </c>
      <c r="E66" s="183"/>
      <c r="F66" s="183"/>
      <c r="G66" s="183"/>
      <c r="H66" s="183"/>
      <c r="I66" s="183"/>
      <c r="J66" s="184">
        <f>J119</f>
        <v>0</v>
      </c>
      <c r="K66" s="181"/>
      <c r="L66" s="185"/>
      <c r="S66" s="9"/>
      <c r="T66" s="9"/>
      <c r="U66" s="9"/>
      <c r="V66" s="9"/>
      <c r="W66" s="9"/>
      <c r="X66" s="9"/>
      <c r="Y66" s="9"/>
      <c r="Z66" s="9"/>
      <c r="AA66" s="9"/>
      <c r="AB66" s="9"/>
      <c r="AC66" s="9"/>
      <c r="AD66" s="9"/>
      <c r="AE66" s="9"/>
    </row>
    <row r="67" s="10" customFormat="1" ht="19.92" customHeight="1">
      <c r="A67" s="10"/>
      <c r="B67" s="186"/>
      <c r="C67" s="129"/>
      <c r="D67" s="187" t="s">
        <v>6743</v>
      </c>
      <c r="E67" s="188"/>
      <c r="F67" s="188"/>
      <c r="G67" s="188"/>
      <c r="H67" s="188"/>
      <c r="I67" s="188"/>
      <c r="J67" s="189">
        <f>J120</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P88+P119</f>
        <v>0</v>
      </c>
      <c r="Q87" s="100"/>
      <c r="R87" s="199">
        <f>R88+R119</f>
        <v>1.5964956000000004</v>
      </c>
      <c r="S87" s="100"/>
      <c r="T87" s="200">
        <f>T88+T119</f>
        <v>0.086999999999999994</v>
      </c>
      <c r="U87" s="42"/>
      <c r="V87" s="42"/>
      <c r="W87" s="42"/>
      <c r="X87" s="42"/>
      <c r="Y87" s="42"/>
      <c r="Z87" s="42"/>
      <c r="AA87" s="42"/>
      <c r="AB87" s="42"/>
      <c r="AC87" s="42"/>
      <c r="AD87" s="42"/>
      <c r="AE87" s="42"/>
      <c r="AT87" s="20" t="s">
        <v>81</v>
      </c>
      <c r="AU87" s="20" t="s">
        <v>209</v>
      </c>
      <c r="BK87" s="201">
        <f>BK88+BK119</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P89+P97+P101+P112+P114</f>
        <v>0</v>
      </c>
      <c r="Q88" s="210"/>
      <c r="R88" s="211">
        <f>R89+R97+R101+R112+R114</f>
        <v>1.5964956000000004</v>
      </c>
      <c r="S88" s="210"/>
      <c r="T88" s="212">
        <f>T89+T97+T101+T112+T114</f>
        <v>0.086999999999999994</v>
      </c>
      <c r="U88" s="12"/>
      <c r="V88" s="12"/>
      <c r="W88" s="12"/>
      <c r="X88" s="12"/>
      <c r="Y88" s="12"/>
      <c r="Z88" s="12"/>
      <c r="AA88" s="12"/>
      <c r="AB88" s="12"/>
      <c r="AC88" s="12"/>
      <c r="AD88" s="12"/>
      <c r="AE88" s="12"/>
      <c r="AR88" s="213" t="s">
        <v>90</v>
      </c>
      <c r="AT88" s="214" t="s">
        <v>81</v>
      </c>
      <c r="AU88" s="214" t="s">
        <v>82</v>
      </c>
      <c r="AY88" s="213" t="s">
        <v>228</v>
      </c>
      <c r="BK88" s="215">
        <f>BK89+BK97+BK101+BK112+BK114</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7445</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7446</v>
      </c>
    </row>
    <row r="91" s="2" customFormat="1" ht="37.8" customHeight="1">
      <c r="A91" s="42"/>
      <c r="B91" s="43"/>
      <c r="C91" s="218" t="s">
        <v>92</v>
      </c>
      <c r="D91" s="218" t="s">
        <v>230</v>
      </c>
      <c r="E91" s="219" t="s">
        <v>4407</v>
      </c>
      <c r="F91" s="220" t="s">
        <v>4408</v>
      </c>
      <c r="G91" s="221" t="s">
        <v>329</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7447</v>
      </c>
    </row>
    <row r="92" s="2" customFormat="1">
      <c r="A92" s="42"/>
      <c r="B92" s="43"/>
      <c r="C92" s="44"/>
      <c r="D92" s="231" t="s">
        <v>236</v>
      </c>
      <c r="E92" s="44"/>
      <c r="F92" s="232" t="s">
        <v>4410</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7442</v>
      </c>
      <c r="F93" s="250" t="s">
        <v>7443</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4413</v>
      </c>
      <c r="F94" s="271" t="s">
        <v>4414</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7448</v>
      </c>
    </row>
    <row r="95" s="14" customFormat="1">
      <c r="A95" s="14"/>
      <c r="B95" s="247"/>
      <c r="C95" s="248"/>
      <c r="D95" s="238" t="s">
        <v>238</v>
      </c>
      <c r="E95" s="249" t="s">
        <v>44</v>
      </c>
      <c r="F95" s="250" t="s">
        <v>7442</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7449</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914</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4424</v>
      </c>
      <c r="F98" s="220" t="s">
        <v>4425</v>
      </c>
      <c r="G98" s="221" t="s">
        <v>329</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7059</v>
      </c>
    </row>
    <row r="99" s="2" customFormat="1">
      <c r="A99" s="42"/>
      <c r="B99" s="43"/>
      <c r="C99" s="44"/>
      <c r="D99" s="231" t="s">
        <v>236</v>
      </c>
      <c r="E99" s="44"/>
      <c r="F99" s="232" t="s">
        <v>4427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4429</v>
      </c>
      <c r="F100" s="250" t="s">
        <v>7450</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4430</v>
      </c>
      <c r="G101" s="203"/>
      <c r="H101" s="203"/>
      <c r="I101" s="206"/>
      <c r="J101" s="217">
        <f>BK101</f>
        <v>0</v>
      </c>
      <c r="K101" s="203"/>
      <c r="L101" s="208"/>
      <c r="M101" s="209"/>
      <c r="N101" s="210"/>
      <c r="O101" s="210"/>
      <c r="P101" s="211">
        <f>SUM(P102:P111)</f>
        <v>0</v>
      </c>
      <c r="Q101" s="210"/>
      <c r="R101" s="211">
        <f>SUM(R102:R111)</f>
        <v>0.019980000000000005</v>
      </c>
      <c r="S101" s="210"/>
      <c r="T101" s="212">
        <f>SUM(T102:T111)</f>
        <v>0</v>
      </c>
      <c r="U101" s="12"/>
      <c r="V101" s="12"/>
      <c r="W101" s="12"/>
      <c r="X101" s="12"/>
      <c r="Y101" s="12"/>
      <c r="Z101" s="12"/>
      <c r="AA101" s="12"/>
      <c r="AB101" s="12"/>
      <c r="AC101" s="12"/>
      <c r="AD101" s="12"/>
      <c r="AE101" s="12"/>
      <c r="AR101" s="213" t="s">
        <v>90</v>
      </c>
      <c r="AT101" s="214" t="s">
        <v>81</v>
      </c>
      <c r="AU101" s="214" t="s">
        <v>90</v>
      </c>
      <c r="AY101" s="213" t="s">
        <v>228</v>
      </c>
      <c r="BK101" s="215">
        <f>SUM(BK102:BK111)</f>
        <v>0</v>
      </c>
    </row>
    <row r="102" s="2" customFormat="1" ht="16.5" customHeight="1">
      <c r="A102" s="42"/>
      <c r="B102" s="43"/>
      <c r="C102" s="218" t="s">
        <v>342</v>
      </c>
      <c r="D102" s="218" t="s">
        <v>230</v>
      </c>
      <c r="E102" s="219" t="s">
        <v>7218</v>
      </c>
      <c r="F102" s="220" t="s">
        <v>7219</v>
      </c>
      <c r="G102" s="221" t="s">
        <v>299</v>
      </c>
      <c r="H102" s="222">
        <v>4</v>
      </c>
      <c r="I102" s="223"/>
      <c r="J102" s="224">
        <f>ROUND(I102*H102,2)</f>
        <v>0</v>
      </c>
      <c r="K102" s="220" t="s">
        <v>234</v>
      </c>
      <c r="L102" s="48"/>
      <c r="M102" s="225" t="s">
        <v>44</v>
      </c>
      <c r="N102" s="226" t="s">
        <v>53</v>
      </c>
      <c r="O102" s="88"/>
      <c r="P102" s="227">
        <f>O102*H102</f>
        <v>0</v>
      </c>
      <c r="Q102" s="227">
        <v>1.0000000000000001E-05</v>
      </c>
      <c r="R102" s="227">
        <f>Q102*H102</f>
        <v>4.0000000000000003E-05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7451</v>
      </c>
    </row>
    <row r="103" s="2" customFormat="1">
      <c r="A103" s="42"/>
      <c r="B103" s="43"/>
      <c r="C103" s="44"/>
      <c r="D103" s="231" t="s">
        <v>236</v>
      </c>
      <c r="E103" s="44"/>
      <c r="F103" s="232" t="s">
        <v>7221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351</v>
      </c>
      <c r="D104" s="269" t="s">
        <v>277</v>
      </c>
      <c r="E104" s="270" t="s">
        <v>7222</v>
      </c>
      <c r="F104" s="271" t="s">
        <v>7223</v>
      </c>
      <c r="G104" s="272" t="s">
        <v>299</v>
      </c>
      <c r="H104" s="273">
        <v>4</v>
      </c>
      <c r="I104" s="274"/>
      <c r="J104" s="275">
        <f>ROUND(I104*H104,2)</f>
        <v>0</v>
      </c>
      <c r="K104" s="271" t="s">
        <v>281</v>
      </c>
      <c r="L104" s="276"/>
      <c r="M104" s="277" t="s">
        <v>44</v>
      </c>
      <c r="N104" s="278" t="s">
        <v>53</v>
      </c>
      <c r="O104" s="88"/>
      <c r="P104" s="227">
        <f>O104*H104</f>
        <v>0</v>
      </c>
      <c r="Q104" s="227">
        <v>0.0036099999999999999</v>
      </c>
      <c r="R104" s="227">
        <f>Q104*H104</f>
        <v>0.01444</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7452</v>
      </c>
    </row>
    <row r="105" s="2" customFormat="1" ht="24.15" customHeight="1">
      <c r="A105" s="42"/>
      <c r="B105" s="43"/>
      <c r="C105" s="218" t="s">
        <v>292</v>
      </c>
      <c r="D105" s="218" t="s">
        <v>230</v>
      </c>
      <c r="E105" s="219" t="s">
        <v>7453</v>
      </c>
      <c r="F105" s="220" t="s">
        <v>7454</v>
      </c>
      <c r="G105" s="221" t="s">
        <v>413</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7455</v>
      </c>
    </row>
    <row r="106" s="2" customFormat="1">
      <c r="A106" s="42"/>
      <c r="B106" s="43"/>
      <c r="C106" s="44"/>
      <c r="D106" s="231" t="s">
        <v>236</v>
      </c>
      <c r="E106" s="44"/>
      <c r="F106" s="232" t="s">
        <v>7456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24.15" customHeight="1">
      <c r="A107" s="42"/>
      <c r="B107" s="43"/>
      <c r="C107" s="218" t="s">
        <v>373</v>
      </c>
      <c r="D107" s="218" t="s">
        <v>230</v>
      </c>
      <c r="E107" s="219" t="s">
        <v>7253</v>
      </c>
      <c r="F107" s="220" t="s">
        <v>7254</v>
      </c>
      <c r="G107" s="221" t="s">
        <v>413</v>
      </c>
      <c r="H107" s="222">
        <v>7</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7457</v>
      </c>
    </row>
    <row r="108" s="2" customFormat="1">
      <c r="A108" s="42"/>
      <c r="B108" s="43"/>
      <c r="C108" s="44"/>
      <c r="D108" s="231" t="s">
        <v>236</v>
      </c>
      <c r="E108" s="44"/>
      <c r="F108" s="232" t="s">
        <v>7256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315</v>
      </c>
      <c r="D109" s="269" t="s">
        <v>277</v>
      </c>
      <c r="E109" s="270" t="s">
        <v>7257</v>
      </c>
      <c r="F109" s="271" t="s">
        <v>7258</v>
      </c>
      <c r="G109" s="272" t="s">
        <v>413</v>
      </c>
      <c r="H109" s="273">
        <v>3</v>
      </c>
      <c r="I109" s="274"/>
      <c r="J109" s="275">
        <f>ROUND(I109*H109,2)</f>
        <v>0</v>
      </c>
      <c r="K109" s="271" t="s">
        <v>281</v>
      </c>
      <c r="L109" s="276"/>
      <c r="M109" s="277" t="s">
        <v>44</v>
      </c>
      <c r="N109" s="278" t="s">
        <v>53</v>
      </c>
      <c r="O109" s="88"/>
      <c r="P109" s="227">
        <f>O109*H109</f>
        <v>0</v>
      </c>
      <c r="Q109" s="227">
        <v>0.00080999999999999996</v>
      </c>
      <c r="R109" s="227">
        <f>Q109*H109</f>
        <v>0.0024299999999999999</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7458</v>
      </c>
    </row>
    <row r="110" s="2" customFormat="1" ht="16.5" customHeight="1">
      <c r="A110" s="42"/>
      <c r="B110" s="43"/>
      <c r="C110" s="269" t="s">
        <v>365</v>
      </c>
      <c r="D110" s="269" t="s">
        <v>277</v>
      </c>
      <c r="E110" s="270" t="s">
        <v>7260</v>
      </c>
      <c r="F110" s="271" t="s">
        <v>7261</v>
      </c>
      <c r="G110" s="272" t="s">
        <v>413</v>
      </c>
      <c r="H110" s="273">
        <v>3</v>
      </c>
      <c r="I110" s="274"/>
      <c r="J110" s="275">
        <f>ROUND(I110*H110,2)</f>
        <v>0</v>
      </c>
      <c r="K110" s="271" t="s">
        <v>281</v>
      </c>
      <c r="L110" s="276"/>
      <c r="M110" s="277" t="s">
        <v>44</v>
      </c>
      <c r="N110" s="278" t="s">
        <v>53</v>
      </c>
      <c r="O110" s="88"/>
      <c r="P110" s="227">
        <f>O110*H110</f>
        <v>0</v>
      </c>
      <c r="Q110" s="227">
        <v>0.00080999999999999996</v>
      </c>
      <c r="R110" s="227">
        <f>Q110*H110</f>
        <v>0.0024299999999999999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7459</v>
      </c>
    </row>
    <row r="111" s="2" customFormat="1" ht="16.5" customHeight="1">
      <c r="A111" s="42"/>
      <c r="B111" s="43"/>
      <c r="C111" s="269" t="s">
        <v>319</v>
      </c>
      <c r="D111" s="269" t="s">
        <v>277</v>
      </c>
      <c r="E111" s="270" t="s">
        <v>7263</v>
      </c>
      <c r="F111" s="271" t="s">
        <v>7264</v>
      </c>
      <c r="G111" s="272" t="s">
        <v>413</v>
      </c>
      <c r="H111" s="273">
        <v>1</v>
      </c>
      <c r="I111" s="274"/>
      <c r="J111" s="275">
        <f>ROUND(I111*H111,2)</f>
        <v>0</v>
      </c>
      <c r="K111" s="271" t="s">
        <v>281</v>
      </c>
      <c r="L111" s="276"/>
      <c r="M111" s="277" t="s">
        <v>44</v>
      </c>
      <c r="N111" s="278" t="s">
        <v>53</v>
      </c>
      <c r="O111" s="88"/>
      <c r="P111" s="227">
        <f>O111*H111</f>
        <v>0</v>
      </c>
      <c r="Q111" s="227">
        <v>0.00064000000000000005</v>
      </c>
      <c r="R111" s="227">
        <f>Q111*H111</f>
        <v>0.00064000000000000005</v>
      </c>
      <c r="S111" s="227">
        <v>0</v>
      </c>
      <c r="T111" s="228">
        <f>S111*H111</f>
        <v>0</v>
      </c>
      <c r="U111" s="42"/>
      <c r="V111" s="42"/>
      <c r="W111" s="42"/>
      <c r="X111" s="42"/>
      <c r="Y111" s="42"/>
      <c r="Z111" s="42"/>
      <c r="AA111" s="42"/>
      <c r="AB111" s="42"/>
      <c r="AC111" s="42"/>
      <c r="AD111" s="42"/>
      <c r="AE111" s="42"/>
      <c r="AR111" s="229" t="s">
        <v>282</v>
      </c>
      <c r="AT111" s="229" t="s">
        <v>277</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7460</v>
      </c>
    </row>
    <row r="112" s="12" customFormat="1" ht="22.8" customHeight="1">
      <c r="A112" s="12"/>
      <c r="B112" s="202"/>
      <c r="C112" s="203"/>
      <c r="D112" s="204" t="s">
        <v>81</v>
      </c>
      <c r="E112" s="216" t="s">
        <v>304</v>
      </c>
      <c r="F112" s="216" t="s">
        <v>957</v>
      </c>
      <c r="G112" s="203"/>
      <c r="H112" s="203"/>
      <c r="I112" s="206"/>
      <c r="J112" s="217">
        <f>BK112</f>
        <v>0</v>
      </c>
      <c r="K112" s="203"/>
      <c r="L112" s="208"/>
      <c r="M112" s="209"/>
      <c r="N112" s="210"/>
      <c r="O112" s="210"/>
      <c r="P112" s="211">
        <f>P113</f>
        <v>0</v>
      </c>
      <c r="Q112" s="210"/>
      <c r="R112" s="211">
        <f>R113</f>
        <v>0.0030999999999999999</v>
      </c>
      <c r="S112" s="210"/>
      <c r="T112" s="212">
        <f>T113</f>
        <v>0.086999999999999994</v>
      </c>
      <c r="U112" s="12"/>
      <c r="V112" s="12"/>
      <c r="W112" s="12"/>
      <c r="X112" s="12"/>
      <c r="Y112" s="12"/>
      <c r="Z112" s="12"/>
      <c r="AA112" s="12"/>
      <c r="AB112" s="12"/>
      <c r="AC112" s="12"/>
      <c r="AD112" s="12"/>
      <c r="AE112" s="12"/>
      <c r="AR112" s="213" t="s">
        <v>90</v>
      </c>
      <c r="AT112" s="214" t="s">
        <v>81</v>
      </c>
      <c r="AU112" s="214" t="s">
        <v>90</v>
      </c>
      <c r="AY112" s="213" t="s">
        <v>228</v>
      </c>
      <c r="BK112" s="215">
        <f>BK113</f>
        <v>0</v>
      </c>
    </row>
    <row r="113" s="2" customFormat="1" ht="24.15" customHeight="1">
      <c r="A113" s="42"/>
      <c r="B113" s="43"/>
      <c r="C113" s="218" t="s">
        <v>490</v>
      </c>
      <c r="D113" s="218" t="s">
        <v>230</v>
      </c>
      <c r="E113" s="219" t="s">
        <v>7321</v>
      </c>
      <c r="F113" s="220" t="s">
        <v>7322</v>
      </c>
      <c r="G113" s="221" t="s">
        <v>413</v>
      </c>
      <c r="H113" s="222">
        <v>1</v>
      </c>
      <c r="I113" s="223"/>
      <c r="J113" s="224">
        <f>ROUND(I113*H113,2)</f>
        <v>0</v>
      </c>
      <c r="K113" s="220" t="s">
        <v>281</v>
      </c>
      <c r="L113" s="48"/>
      <c r="M113" s="225" t="s">
        <v>44</v>
      </c>
      <c r="N113" s="226" t="s">
        <v>53</v>
      </c>
      <c r="O113" s="88"/>
      <c r="P113" s="227">
        <f>O113*H113</f>
        <v>0</v>
      </c>
      <c r="Q113" s="227">
        <v>0.0030999999999999999</v>
      </c>
      <c r="R113" s="227">
        <f>Q113*H113</f>
        <v>0.0030999999999999999</v>
      </c>
      <c r="S113" s="227">
        <v>0.086999999999999994</v>
      </c>
      <c r="T113" s="228">
        <f>S113*H113</f>
        <v>0.086999999999999994</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7461</v>
      </c>
    </row>
    <row r="114" s="12" customFormat="1" ht="22.8" customHeight="1">
      <c r="A114" s="12"/>
      <c r="B114" s="202"/>
      <c r="C114" s="203"/>
      <c r="D114" s="204" t="s">
        <v>81</v>
      </c>
      <c r="E114" s="216" t="s">
        <v>371</v>
      </c>
      <c r="F114" s="216" t="s">
        <v>372</v>
      </c>
      <c r="G114" s="203"/>
      <c r="H114" s="203"/>
      <c r="I114" s="206"/>
      <c r="J114" s="217">
        <f>BK114</f>
        <v>0</v>
      </c>
      <c r="K114" s="203"/>
      <c r="L114" s="208"/>
      <c r="M114" s="209"/>
      <c r="N114" s="210"/>
      <c r="O114" s="210"/>
      <c r="P114" s="211">
        <f>SUM(P115:P118)</f>
        <v>0</v>
      </c>
      <c r="Q114" s="210"/>
      <c r="R114" s="211">
        <f>SUM(R115:R118)</f>
        <v>0</v>
      </c>
      <c r="S114" s="210"/>
      <c r="T114" s="212">
        <f>SUM(T115:T118)</f>
        <v>0</v>
      </c>
      <c r="U114" s="12"/>
      <c r="V114" s="12"/>
      <c r="W114" s="12"/>
      <c r="X114" s="12"/>
      <c r="Y114" s="12"/>
      <c r="Z114" s="12"/>
      <c r="AA114" s="12"/>
      <c r="AB114" s="12"/>
      <c r="AC114" s="12"/>
      <c r="AD114" s="12"/>
      <c r="AE114" s="12"/>
      <c r="AR114" s="213" t="s">
        <v>90</v>
      </c>
      <c r="AT114" s="214" t="s">
        <v>81</v>
      </c>
      <c r="AU114" s="214" t="s">
        <v>90</v>
      </c>
      <c r="AY114" s="213" t="s">
        <v>228</v>
      </c>
      <c r="BK114" s="215">
        <f>SUM(BK115:BK118)</f>
        <v>0</v>
      </c>
    </row>
    <row r="115" s="2" customFormat="1" ht="37.8" customHeight="1">
      <c r="A115" s="42"/>
      <c r="B115" s="43"/>
      <c r="C115" s="218" t="s">
        <v>310</v>
      </c>
      <c r="D115" s="218" t="s">
        <v>230</v>
      </c>
      <c r="E115" s="219" t="s">
        <v>2600</v>
      </c>
      <c r="F115" s="220" t="s">
        <v>2601</v>
      </c>
      <c r="G115" s="221" t="s">
        <v>280</v>
      </c>
      <c r="H115" s="222">
        <v>1.577</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7462</v>
      </c>
    </row>
    <row r="116" s="2" customFormat="1">
      <c r="A116" s="42"/>
      <c r="B116" s="43"/>
      <c r="C116" s="44"/>
      <c r="D116" s="231" t="s">
        <v>236</v>
      </c>
      <c r="E116" s="44"/>
      <c r="F116" s="232" t="s">
        <v>2603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2" customFormat="1" ht="24.15" customHeight="1">
      <c r="A117" s="42"/>
      <c r="B117" s="43"/>
      <c r="C117" s="218" t="s">
        <v>326</v>
      </c>
      <c r="D117" s="218" t="s">
        <v>230</v>
      </c>
      <c r="E117" s="219" t="s">
        <v>4460</v>
      </c>
      <c r="F117" s="220" t="s">
        <v>4461</v>
      </c>
      <c r="G117" s="221" t="s">
        <v>280</v>
      </c>
      <c r="H117" s="222">
        <v>0.02</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7463</v>
      </c>
    </row>
    <row r="118" s="2" customFormat="1">
      <c r="A118" s="42"/>
      <c r="B118" s="43"/>
      <c r="C118" s="44"/>
      <c r="D118" s="231" t="s">
        <v>236</v>
      </c>
      <c r="E118" s="44"/>
      <c r="F118" s="232" t="s">
        <v>4463</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2" customFormat="1" ht="25.92" customHeight="1">
      <c r="A119" s="12"/>
      <c r="B119" s="202"/>
      <c r="C119" s="203"/>
      <c r="D119" s="204" t="s">
        <v>81</v>
      </c>
      <c r="E119" s="205" t="s">
        <v>193</v>
      </c>
      <c r="F119" s="205" t="s">
        <v>194</v>
      </c>
      <c r="G119" s="203"/>
      <c r="H119" s="203"/>
      <c r="I119" s="206"/>
      <c r="J119" s="207">
        <f>BK119</f>
        <v>0</v>
      </c>
      <c r="K119" s="203"/>
      <c r="L119" s="208"/>
      <c r="M119" s="209"/>
      <c r="N119" s="210"/>
      <c r="O119" s="210"/>
      <c r="P119" s="211">
        <f>P120</f>
        <v>0</v>
      </c>
      <c r="Q119" s="210"/>
      <c r="R119" s="211">
        <f>R120</f>
        <v>0</v>
      </c>
      <c r="S119" s="210"/>
      <c r="T119" s="212">
        <f>T120</f>
        <v>0</v>
      </c>
      <c r="U119" s="12"/>
      <c r="V119" s="12"/>
      <c r="W119" s="12"/>
      <c r="X119" s="12"/>
      <c r="Y119" s="12"/>
      <c r="Z119" s="12"/>
      <c r="AA119" s="12"/>
      <c r="AB119" s="12"/>
      <c r="AC119" s="12"/>
      <c r="AD119" s="12"/>
      <c r="AE119" s="12"/>
      <c r="AR119" s="213" t="s">
        <v>271</v>
      </c>
      <c r="AT119" s="214" t="s">
        <v>81</v>
      </c>
      <c r="AU119" s="214" t="s">
        <v>82</v>
      </c>
      <c r="AY119" s="213" t="s">
        <v>228</v>
      </c>
      <c r="BK119" s="215">
        <f>BK120</f>
        <v>0</v>
      </c>
    </row>
    <row r="120" s="12" customFormat="1" ht="22.8" customHeight="1">
      <c r="A120" s="12"/>
      <c r="B120" s="202"/>
      <c r="C120" s="203"/>
      <c r="D120" s="204" t="s">
        <v>81</v>
      </c>
      <c r="E120" s="216" t="s">
        <v>6983</v>
      </c>
      <c r="F120" s="216" t="s">
        <v>6191</v>
      </c>
      <c r="G120" s="203"/>
      <c r="H120" s="203"/>
      <c r="I120" s="206"/>
      <c r="J120" s="217">
        <f>BK120</f>
        <v>0</v>
      </c>
      <c r="K120" s="203"/>
      <c r="L120" s="208"/>
      <c r="M120" s="209"/>
      <c r="N120" s="210"/>
      <c r="O120" s="210"/>
      <c r="P120" s="211">
        <f>SUM(P121:P122)</f>
        <v>0</v>
      </c>
      <c r="Q120" s="210"/>
      <c r="R120" s="211">
        <f>SUM(R121:R122)</f>
        <v>0</v>
      </c>
      <c r="S120" s="210"/>
      <c r="T120" s="212">
        <f>SUM(T121:T122)</f>
        <v>0</v>
      </c>
      <c r="U120" s="12"/>
      <c r="V120" s="12"/>
      <c r="W120" s="12"/>
      <c r="X120" s="12"/>
      <c r="Y120" s="12"/>
      <c r="Z120" s="12"/>
      <c r="AA120" s="12"/>
      <c r="AB120" s="12"/>
      <c r="AC120" s="12"/>
      <c r="AD120" s="12"/>
      <c r="AE120" s="12"/>
      <c r="AR120" s="213" t="s">
        <v>271</v>
      </c>
      <c r="AT120" s="214" t="s">
        <v>81</v>
      </c>
      <c r="AU120" s="214" t="s">
        <v>90</v>
      </c>
      <c r="AY120" s="213" t="s">
        <v>228</v>
      </c>
      <c r="BK120" s="215">
        <f>SUM(BK121:BK122)</f>
        <v>0</v>
      </c>
    </row>
    <row r="121" s="2" customFormat="1" ht="16.5" customHeight="1">
      <c r="A121" s="42"/>
      <c r="B121" s="43"/>
      <c r="C121" s="218" t="s">
        <v>8</v>
      </c>
      <c r="D121" s="218" t="s">
        <v>230</v>
      </c>
      <c r="E121" s="219" t="s">
        <v>7146</v>
      </c>
      <c r="F121" s="220" t="s">
        <v>7147</v>
      </c>
      <c r="G121" s="221" t="s">
        <v>4419</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4884</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4884</v>
      </c>
      <c r="BM121" s="229" t="s">
        <v>7148</v>
      </c>
    </row>
    <row r="122" s="2" customFormat="1">
      <c r="A122" s="42"/>
      <c r="B122" s="43"/>
      <c r="C122" s="44"/>
      <c r="D122" s="238" t="s">
        <v>323</v>
      </c>
      <c r="E122" s="44"/>
      <c r="F122" s="279" t="s">
        <v>4887</v>
      </c>
      <c r="G122" s="44"/>
      <c r="H122" s="44"/>
      <c r="I122" s="233"/>
      <c r="J122" s="44"/>
      <c r="K122" s="44"/>
      <c r="L122" s="48"/>
      <c r="M122" s="291"/>
      <c r="N122" s="292"/>
      <c r="O122" s="293"/>
      <c r="P122" s="293"/>
      <c r="Q122" s="293"/>
      <c r="R122" s="293"/>
      <c r="S122" s="293"/>
      <c r="T122" s="294"/>
      <c r="U122" s="42"/>
      <c r="V122" s="42"/>
      <c r="W122" s="42"/>
      <c r="X122" s="42"/>
      <c r="Y122" s="42"/>
      <c r="Z122" s="42"/>
      <c r="AA122" s="42"/>
      <c r="AB122" s="42"/>
      <c r="AC122" s="42"/>
      <c r="AD122" s="42"/>
      <c r="AE122" s="42"/>
      <c r="AT122" s="20" t="s">
        <v>323</v>
      </c>
      <c r="AU122" s="20" t="s">
        <v>92</v>
      </c>
    </row>
    <row r="123" s="2" customFormat="1" ht="6.96" customHeight="1">
      <c r="A123" s="42"/>
      <c r="B123" s="63"/>
      <c r="C123" s="64"/>
      <c r="D123" s="64"/>
      <c r="E123" s="64"/>
      <c r="F123" s="64"/>
      <c r="G123" s="64"/>
      <c r="H123" s="64"/>
      <c r="I123" s="64"/>
      <c r="J123" s="64"/>
      <c r="K123" s="64"/>
      <c r="L123" s="48"/>
      <c r="M123" s="42"/>
      <c r="O123" s="42"/>
      <c r="P123" s="42"/>
      <c r="Q123" s="42"/>
      <c r="R123" s="42"/>
      <c r="S123" s="42"/>
      <c r="T123" s="42"/>
      <c r="U123" s="42"/>
      <c r="V123" s="42"/>
      <c r="W123" s="42"/>
      <c r="X123" s="42"/>
      <c r="Y123" s="42"/>
      <c r="Z123" s="42"/>
      <c r="AA123" s="42"/>
      <c r="AB123" s="42"/>
      <c r="AC123" s="42"/>
      <c r="AD123" s="42"/>
      <c r="AE123" s="42"/>
    </row>
  </sheetData>
  <sheetProtection sheet="1" autoFilter="0" formatColumns="0" formatRows="0" objects="1" scenarios="1" spinCount="100000" saltValue="CH+f/twsWxuYYXnXNQahGRztUpILP331CbT3N47/aHcSr3OIQkJW9qdx/wlILUH6oLteo4ShkLFiylpGR/CyWw==" hashValue="gNphiirTLftBFkNkQntgcw3G6vnIzmkUKPR8EngYeJd9Fhd/W+y0czxkG6shQZYiwnDsPCrV5pxw2rD+fBC8xg==" algorithmName="SHA-512" password="CC35"/>
  <autoFilter ref="C86:K122"/>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10310"/>
    <hyperlink ref="F106" r:id="rId4" display="https://podminky.urs.cz/item/CS_URS_2024_02/877310330"/>
    <hyperlink ref="F108" r:id="rId5" display="https://podminky.urs.cz/item/CS_URS_2024_02/877310310"/>
    <hyperlink ref="F116" r:id="rId6" display="https://podminky.urs.cz/item/CS_URS_2024_02/998011003"/>
    <hyperlink ref="F118" r:id="rId7"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4376</v>
      </c>
      <c r="BA2" s="143" t="s">
        <v>44</v>
      </c>
      <c r="BB2" s="143" t="s">
        <v>44</v>
      </c>
      <c r="BC2" s="143" t="s">
        <v>7464</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7465</v>
      </c>
      <c r="BD3" s="143" t="s">
        <v>92</v>
      </c>
    </row>
    <row r="4" s="1" customFormat="1" ht="24.96" customHeight="1">
      <c r="B4" s="23"/>
      <c r="D4" s="146" t="s">
        <v>200</v>
      </c>
      <c r="L4" s="23"/>
      <c r="M4" s="147" t="s">
        <v>10</v>
      </c>
      <c r="AT4" s="20" t="s">
        <v>4</v>
      </c>
      <c r="AZ4" s="143" t="s">
        <v>7153</v>
      </c>
      <c r="BA4" s="143" t="s">
        <v>44</v>
      </c>
      <c r="BB4" s="143" t="s">
        <v>44</v>
      </c>
      <c r="BC4" s="143" t="s">
        <v>7466</v>
      </c>
      <c r="BD4" s="143" t="s">
        <v>92</v>
      </c>
    </row>
    <row r="5" s="1" customFormat="1" ht="6.96" customHeight="1">
      <c r="B5" s="23"/>
      <c r="L5" s="23"/>
      <c r="AZ5" s="143" t="s">
        <v>4377</v>
      </c>
      <c r="BA5" s="143" t="s">
        <v>44</v>
      </c>
      <c r="BB5" s="143" t="s">
        <v>44</v>
      </c>
      <c r="BC5" s="143" t="s">
        <v>7467</v>
      </c>
      <c r="BD5" s="143" t="s">
        <v>92</v>
      </c>
    </row>
    <row r="6" s="1" customFormat="1" ht="12" customHeight="1">
      <c r="B6" s="23"/>
      <c r="D6" s="148" t="s">
        <v>16</v>
      </c>
      <c r="L6" s="23"/>
      <c r="AZ6" s="143" t="s">
        <v>4378</v>
      </c>
      <c r="BA6" s="143" t="s">
        <v>44</v>
      </c>
      <c r="BB6" s="143" t="s">
        <v>44</v>
      </c>
      <c r="BC6" s="143" t="s">
        <v>7468</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7469</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7470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4381</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619</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4383</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4388</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7471</v>
      </c>
      <c r="F91" s="220" t="s">
        <v>7472</v>
      </c>
      <c r="G91" s="221" t="s">
        <v>329</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7473</v>
      </c>
    </row>
    <row r="92" s="2" customFormat="1">
      <c r="A92" s="42"/>
      <c r="B92" s="43"/>
      <c r="C92" s="44"/>
      <c r="D92" s="231" t="s">
        <v>236</v>
      </c>
      <c r="E92" s="44"/>
      <c r="F92" s="232" t="s">
        <v>7474</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7475</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7476</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4376</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7171</v>
      </c>
      <c r="F96" s="220" t="s">
        <v>7172</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7477</v>
      </c>
    </row>
    <row r="97" s="2" customFormat="1">
      <c r="A97" s="42"/>
      <c r="B97" s="43"/>
      <c r="C97" s="44"/>
      <c r="D97" s="231" t="s">
        <v>236</v>
      </c>
      <c r="E97" s="44"/>
      <c r="F97" s="232" t="s">
        <v>7174</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7151</v>
      </c>
      <c r="F98" s="250" t="s">
        <v>7465</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7175</v>
      </c>
      <c r="F99" s="220" t="s">
        <v>7176</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7478</v>
      </c>
    </row>
    <row r="100" s="2" customFormat="1">
      <c r="A100" s="42"/>
      <c r="B100" s="43"/>
      <c r="C100" s="44"/>
      <c r="D100" s="231" t="s">
        <v>236</v>
      </c>
      <c r="E100" s="44"/>
      <c r="F100" s="232" t="s">
        <v>7178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7153</v>
      </c>
      <c r="F101" s="250" t="s">
        <v>7466</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7179</v>
      </c>
      <c r="F102" s="220" t="s">
        <v>7180</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7479</v>
      </c>
    </row>
    <row r="103" s="2" customFormat="1">
      <c r="A103" s="42"/>
      <c r="B103" s="43"/>
      <c r="C103" s="44"/>
      <c r="D103" s="231" t="s">
        <v>236</v>
      </c>
      <c r="E103" s="44"/>
      <c r="F103" s="232" t="s">
        <v>7182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7151</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7183</v>
      </c>
      <c r="F105" s="220" t="s">
        <v>7184</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7480</v>
      </c>
    </row>
    <row r="106" s="2" customFormat="1">
      <c r="A106" s="42"/>
      <c r="B106" s="43"/>
      <c r="C106" s="44"/>
      <c r="D106" s="231" t="s">
        <v>236</v>
      </c>
      <c r="E106" s="44"/>
      <c r="F106" s="232" t="s">
        <v>7186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7153</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343</v>
      </c>
      <c r="F108" s="220" t="s">
        <v>344</v>
      </c>
      <c r="G108" s="221" t="s">
        <v>329</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7481</v>
      </c>
    </row>
    <row r="109" s="2" customFormat="1">
      <c r="A109" s="42"/>
      <c r="B109" s="43"/>
      <c r="C109" s="44"/>
      <c r="D109" s="231" t="s">
        <v>236</v>
      </c>
      <c r="E109" s="44"/>
      <c r="F109" s="232" t="s">
        <v>346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7039</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4378</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4378</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352</v>
      </c>
      <c r="F115" s="220" t="s">
        <v>353</v>
      </c>
      <c r="G115" s="221" t="s">
        <v>329</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7482</v>
      </c>
    </row>
    <row r="116" s="2" customFormat="1">
      <c r="A116" s="42"/>
      <c r="B116" s="43"/>
      <c r="C116" s="44"/>
      <c r="D116" s="231" t="s">
        <v>236</v>
      </c>
      <c r="E116" s="44"/>
      <c r="F116" s="232" t="s">
        <v>355</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7013</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7042</v>
      </c>
      <c r="F118" s="220" t="s">
        <v>7043</v>
      </c>
      <c r="G118" s="221" t="s">
        <v>329</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7483</v>
      </c>
    </row>
    <row r="119" s="2" customFormat="1">
      <c r="A119" s="42"/>
      <c r="B119" s="43"/>
      <c r="C119" s="44"/>
      <c r="D119" s="231" t="s">
        <v>236</v>
      </c>
      <c r="E119" s="44"/>
      <c r="F119" s="232" t="s">
        <v>7045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7040</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4378</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7046</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7013</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357</v>
      </c>
      <c r="F125" s="220" t="s">
        <v>358</v>
      </c>
      <c r="G125" s="221" t="s">
        <v>329</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7484</v>
      </c>
    </row>
    <row r="126" s="2" customFormat="1">
      <c r="A126" s="42"/>
      <c r="B126" s="43"/>
      <c r="C126" s="44"/>
      <c r="D126" s="231" t="s">
        <v>236</v>
      </c>
      <c r="E126" s="44"/>
      <c r="F126" s="232" t="s">
        <v>360</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7048</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7013</v>
      </c>
      <c r="F128" s="250" t="s">
        <v>4399</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310</v>
      </c>
      <c r="D129" s="218" t="s">
        <v>230</v>
      </c>
      <c r="E129" s="219" t="s">
        <v>366</v>
      </c>
      <c r="F129" s="220" t="s">
        <v>367</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7485</v>
      </c>
    </row>
    <row r="130" s="14" customFormat="1">
      <c r="A130" s="14"/>
      <c r="B130" s="247"/>
      <c r="C130" s="248"/>
      <c r="D130" s="238" t="s">
        <v>238</v>
      </c>
      <c r="E130" s="249" t="s">
        <v>44</v>
      </c>
      <c r="F130" s="250" t="s">
        <v>7013</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7486</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326</v>
      </c>
      <c r="D132" s="218" t="s">
        <v>230</v>
      </c>
      <c r="E132" s="219" t="s">
        <v>4401</v>
      </c>
      <c r="F132" s="220" t="s">
        <v>4402</v>
      </c>
      <c r="G132" s="221" t="s">
        <v>329</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7487</v>
      </c>
    </row>
    <row r="133" s="2" customFormat="1">
      <c r="A133" s="42"/>
      <c r="B133" s="43"/>
      <c r="C133" s="44"/>
      <c r="D133" s="231" t="s">
        <v>236</v>
      </c>
      <c r="E133" s="44"/>
      <c r="F133" s="232" t="s">
        <v>4404</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4378</v>
      </c>
      <c r="F134" s="250" t="s">
        <v>7468</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4407</v>
      </c>
      <c r="F135" s="220" t="s">
        <v>4408</v>
      </c>
      <c r="G135" s="221" t="s">
        <v>329</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7488</v>
      </c>
    </row>
    <row r="136" s="2" customFormat="1">
      <c r="A136" s="42"/>
      <c r="B136" s="43"/>
      <c r="C136" s="44"/>
      <c r="D136" s="231" t="s">
        <v>236</v>
      </c>
      <c r="E136" s="44"/>
      <c r="F136" s="232" t="s">
        <v>4410</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4377</v>
      </c>
      <c r="F137" s="250" t="s">
        <v>7467</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342</v>
      </c>
      <c r="D138" s="269" t="s">
        <v>277</v>
      </c>
      <c r="E138" s="270" t="s">
        <v>4413</v>
      </c>
      <c r="F138" s="271" t="s">
        <v>4414</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7489</v>
      </c>
    </row>
    <row r="139" s="14" customFormat="1">
      <c r="A139" s="14"/>
      <c r="B139" s="247"/>
      <c r="C139" s="248"/>
      <c r="D139" s="238" t="s">
        <v>238</v>
      </c>
      <c r="E139" s="249" t="s">
        <v>44</v>
      </c>
      <c r="F139" s="250" t="s">
        <v>4377</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7490</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914</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351</v>
      </c>
      <c r="D142" s="218" t="s">
        <v>230</v>
      </c>
      <c r="E142" s="219" t="s">
        <v>4424</v>
      </c>
      <c r="F142" s="220" t="s">
        <v>4425</v>
      </c>
      <c r="G142" s="221" t="s">
        <v>329</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7491</v>
      </c>
    </row>
    <row r="143" s="2" customFormat="1">
      <c r="A143" s="42"/>
      <c r="B143" s="43"/>
      <c r="C143" s="44"/>
      <c r="D143" s="231" t="s">
        <v>236</v>
      </c>
      <c r="E143" s="44"/>
      <c r="F143" s="232" t="s">
        <v>4427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4429</v>
      </c>
      <c r="F144" s="250" t="s">
        <v>7492</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4430</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356</v>
      </c>
      <c r="D146" s="218" t="s">
        <v>230</v>
      </c>
      <c r="E146" s="219" t="s">
        <v>7493</v>
      </c>
      <c r="F146" s="220" t="s">
        <v>7494</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7495</v>
      </c>
    </row>
    <row r="147" s="2" customFormat="1">
      <c r="A147" s="42"/>
      <c r="B147" s="43"/>
      <c r="C147" s="44"/>
      <c r="D147" s="231" t="s">
        <v>236</v>
      </c>
      <c r="E147" s="44"/>
      <c r="F147" s="232" t="s">
        <v>7496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365</v>
      </c>
      <c r="D148" s="269" t="s">
        <v>277</v>
      </c>
      <c r="E148" s="270" t="s">
        <v>4456</v>
      </c>
      <c r="F148" s="271" t="s">
        <v>7497</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7498</v>
      </c>
    </row>
    <row r="149" s="2" customFormat="1" ht="24.15" customHeight="1">
      <c r="A149" s="42"/>
      <c r="B149" s="43"/>
      <c r="C149" s="218" t="s">
        <v>373</v>
      </c>
      <c r="D149" s="218" t="s">
        <v>230</v>
      </c>
      <c r="E149" s="219" t="s">
        <v>7499</v>
      </c>
      <c r="F149" s="220" t="s">
        <v>7500</v>
      </c>
      <c r="G149" s="221" t="s">
        <v>413</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7501</v>
      </c>
    </row>
    <row r="150" s="2" customFormat="1">
      <c r="A150" s="42"/>
      <c r="B150" s="43"/>
      <c r="C150" s="44"/>
      <c r="D150" s="231" t="s">
        <v>236</v>
      </c>
      <c r="E150" s="44"/>
      <c r="F150" s="232" t="s">
        <v>7502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315</v>
      </c>
      <c r="D151" s="269" t="s">
        <v>277</v>
      </c>
      <c r="E151" s="270" t="s">
        <v>7503</v>
      </c>
      <c r="F151" s="271" t="s">
        <v>7504</v>
      </c>
      <c r="G151" s="272" t="s">
        <v>413</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7505</v>
      </c>
    </row>
    <row r="152" s="2" customFormat="1" ht="16.5" customHeight="1">
      <c r="A152" s="42"/>
      <c r="B152" s="43"/>
      <c r="C152" s="269" t="s">
        <v>319</v>
      </c>
      <c r="D152" s="269" t="s">
        <v>277</v>
      </c>
      <c r="E152" s="270" t="s">
        <v>7506</v>
      </c>
      <c r="F152" s="271" t="s">
        <v>7507</v>
      </c>
      <c r="G152" s="272" t="s">
        <v>413</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7508</v>
      </c>
    </row>
    <row r="153" s="2" customFormat="1" ht="24.15" customHeight="1">
      <c r="A153" s="42"/>
      <c r="B153" s="43"/>
      <c r="C153" s="218" t="s">
        <v>490</v>
      </c>
      <c r="D153" s="218" t="s">
        <v>230</v>
      </c>
      <c r="E153" s="219" t="s">
        <v>7509</v>
      </c>
      <c r="F153" s="220" t="s">
        <v>7510</v>
      </c>
      <c r="G153" s="221" t="s">
        <v>413</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7511</v>
      </c>
    </row>
    <row r="154" s="2" customFormat="1">
      <c r="A154" s="42"/>
      <c r="B154" s="43"/>
      <c r="C154" s="44"/>
      <c r="D154" s="231" t="s">
        <v>236</v>
      </c>
      <c r="E154" s="44"/>
      <c r="F154" s="232" t="s">
        <v>7512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7513</v>
      </c>
      <c r="F155" s="271" t="s">
        <v>7514</v>
      </c>
      <c r="G155" s="272" t="s">
        <v>413</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7515</v>
      </c>
    </row>
    <row r="156" s="2" customFormat="1" ht="16.5" customHeight="1">
      <c r="A156" s="42"/>
      <c r="B156" s="43"/>
      <c r="C156" s="218" t="s">
        <v>501</v>
      </c>
      <c r="D156" s="218" t="s">
        <v>230</v>
      </c>
      <c r="E156" s="219" t="s">
        <v>7516</v>
      </c>
      <c r="F156" s="220" t="s">
        <v>7517</v>
      </c>
      <c r="G156" s="221" t="s">
        <v>413</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7518</v>
      </c>
    </row>
    <row r="157" s="2" customFormat="1">
      <c r="A157" s="42"/>
      <c r="B157" s="43"/>
      <c r="C157" s="44"/>
      <c r="D157" s="231" t="s">
        <v>236</v>
      </c>
      <c r="E157" s="44"/>
      <c r="F157" s="232" t="s">
        <v>7519</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506</v>
      </c>
      <c r="D158" s="269" t="s">
        <v>277</v>
      </c>
      <c r="E158" s="270" t="s">
        <v>7520</v>
      </c>
      <c r="F158" s="271" t="s">
        <v>7521</v>
      </c>
      <c r="G158" s="272" t="s">
        <v>413</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7522</v>
      </c>
    </row>
    <row r="159" s="2" customFormat="1" ht="16.5" customHeight="1">
      <c r="A159" s="42"/>
      <c r="B159" s="43"/>
      <c r="C159" s="218" t="s">
        <v>511</v>
      </c>
      <c r="D159" s="218" t="s">
        <v>230</v>
      </c>
      <c r="E159" s="219" t="s">
        <v>7523</v>
      </c>
      <c r="F159" s="220" t="s">
        <v>7524</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7525</v>
      </c>
    </row>
    <row r="160" s="2" customFormat="1">
      <c r="A160" s="42"/>
      <c r="B160" s="43"/>
      <c r="C160" s="44"/>
      <c r="D160" s="231" t="s">
        <v>236</v>
      </c>
      <c r="E160" s="44"/>
      <c r="F160" s="232" t="s">
        <v>7526</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516</v>
      </c>
      <c r="D161" s="218" t="s">
        <v>230</v>
      </c>
      <c r="E161" s="219" t="s">
        <v>7527</v>
      </c>
      <c r="F161" s="220" t="s">
        <v>7528</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7529</v>
      </c>
    </row>
    <row r="162" s="2" customFormat="1">
      <c r="A162" s="42"/>
      <c r="B162" s="43"/>
      <c r="C162" s="44"/>
      <c r="D162" s="231" t="s">
        <v>236</v>
      </c>
      <c r="E162" s="44"/>
      <c r="F162" s="232" t="s">
        <v>7530</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520</v>
      </c>
      <c r="D163" s="218" t="s">
        <v>230</v>
      </c>
      <c r="E163" s="219" t="s">
        <v>7531</v>
      </c>
      <c r="F163" s="220" t="s">
        <v>7532</v>
      </c>
      <c r="G163" s="221" t="s">
        <v>4419</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7533</v>
      </c>
    </row>
    <row r="164" s="2" customFormat="1">
      <c r="A164" s="42"/>
      <c r="B164" s="43"/>
      <c r="C164" s="44"/>
      <c r="D164" s="238" t="s">
        <v>323</v>
      </c>
      <c r="E164" s="44"/>
      <c r="F164" s="279" t="s">
        <v>7340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323</v>
      </c>
      <c r="AU164" s="20" t="s">
        <v>92</v>
      </c>
    </row>
    <row r="165" s="12" customFormat="1" ht="22.8" customHeight="1">
      <c r="A165" s="12"/>
      <c r="B165" s="202"/>
      <c r="C165" s="203"/>
      <c r="D165" s="204" t="s">
        <v>81</v>
      </c>
      <c r="E165" s="216" t="s">
        <v>371</v>
      </c>
      <c r="F165" s="216" t="s">
        <v>372</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525</v>
      </c>
      <c r="D166" s="218" t="s">
        <v>230</v>
      </c>
      <c r="E166" s="219" t="s">
        <v>4460</v>
      </c>
      <c r="F166" s="220" t="s">
        <v>4461</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7534</v>
      </c>
    </row>
    <row r="167" s="2" customFormat="1">
      <c r="A167" s="42"/>
      <c r="B167" s="43"/>
      <c r="C167" s="44"/>
      <c r="D167" s="231" t="s">
        <v>236</v>
      </c>
      <c r="E167" s="44"/>
      <c r="F167" s="232" t="s">
        <v>4463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529</v>
      </c>
      <c r="D168" s="218" t="s">
        <v>230</v>
      </c>
      <c r="E168" s="219" t="s">
        <v>7326</v>
      </c>
      <c r="F168" s="220" t="s">
        <v>7327</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7535</v>
      </c>
    </row>
    <row r="169" s="2" customFormat="1">
      <c r="A169" s="42"/>
      <c r="B169" s="43"/>
      <c r="C169" s="44"/>
      <c r="D169" s="231" t="s">
        <v>236</v>
      </c>
      <c r="E169" s="44"/>
      <c r="F169" s="232" t="s">
        <v>7329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984</v>
      </c>
      <c r="F170" s="205" t="s">
        <v>985</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4593</v>
      </c>
      <c r="F171" s="216" t="s">
        <v>4594</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534</v>
      </c>
      <c r="D172" s="218" t="s">
        <v>230</v>
      </c>
      <c r="E172" s="219" t="s">
        <v>7536</v>
      </c>
      <c r="F172" s="220" t="s">
        <v>7537</v>
      </c>
      <c r="G172" s="221" t="s">
        <v>413</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365</v>
      </c>
      <c r="BM172" s="229" t="s">
        <v>7538</v>
      </c>
    </row>
    <row r="173" s="2" customFormat="1">
      <c r="A173" s="42"/>
      <c r="B173" s="43"/>
      <c r="C173" s="44"/>
      <c r="D173" s="231" t="s">
        <v>236</v>
      </c>
      <c r="E173" s="44"/>
      <c r="F173" s="232" t="s">
        <v>7539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539</v>
      </c>
      <c r="D174" s="218" t="s">
        <v>230</v>
      </c>
      <c r="E174" s="219" t="s">
        <v>7540</v>
      </c>
      <c r="F174" s="220" t="s">
        <v>7541</v>
      </c>
      <c r="G174" s="221" t="s">
        <v>4419</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365</v>
      </c>
      <c r="BM174" s="229" t="s">
        <v>7542</v>
      </c>
    </row>
    <row r="175" s="2" customFormat="1">
      <c r="A175" s="42"/>
      <c r="B175" s="43"/>
      <c r="C175" s="44"/>
      <c r="D175" s="231" t="s">
        <v>236</v>
      </c>
      <c r="E175" s="44"/>
      <c r="F175" s="232" t="s">
        <v>7543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323</v>
      </c>
      <c r="E176" s="44"/>
      <c r="F176" s="279" t="s">
        <v>7544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323</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6983</v>
      </c>
      <c r="F178" s="216" t="s">
        <v>6191</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543</v>
      </c>
      <c r="D179" s="218" t="s">
        <v>230</v>
      </c>
      <c r="E179" s="219" t="s">
        <v>7545</v>
      </c>
      <c r="F179" s="220" t="s">
        <v>7546</v>
      </c>
      <c r="G179" s="221" t="s">
        <v>4419</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4884</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4884</v>
      </c>
      <c r="BM179" s="229" t="s">
        <v>7547</v>
      </c>
    </row>
    <row r="180" s="2" customFormat="1">
      <c r="A180" s="42"/>
      <c r="B180" s="43"/>
      <c r="C180" s="44"/>
      <c r="D180" s="238" t="s">
        <v>323</v>
      </c>
      <c r="E180" s="44"/>
      <c r="F180" s="279" t="s">
        <v>4887</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323</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TBfH7KcRxJ8JNtious4T08HTEp/j17SDlljDoj5oENOkQF0BspBKDDA5OdZAEuMSLGYfLOcgYnV8LBKQNnAbyw==" hashValue="CejjFaIUh+x4TSuAP+yU10lSEUSobHp2fDLKvDdG7ZB5K3J33ZJZsl7kQpHUVPmPa4wuALv2+2Dc5e8LVqY7Zw=="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4376</v>
      </c>
      <c r="BA2" s="143" t="s">
        <v>44</v>
      </c>
      <c r="BB2" s="143" t="s">
        <v>44</v>
      </c>
      <c r="BC2" s="143" t="s">
        <v>7548</v>
      </c>
      <c r="BD2" s="143" t="s">
        <v>92</v>
      </c>
    </row>
    <row r="3" s="1" customFormat="1" ht="6.96" customHeight="1">
      <c r="B3" s="144"/>
      <c r="C3" s="145"/>
      <c r="D3" s="145"/>
      <c r="E3" s="145"/>
      <c r="F3" s="145"/>
      <c r="G3" s="145"/>
      <c r="H3" s="145"/>
      <c r="I3" s="145"/>
      <c r="J3" s="145"/>
      <c r="K3" s="145"/>
      <c r="L3" s="23"/>
      <c r="AT3" s="20" t="s">
        <v>92</v>
      </c>
      <c r="AZ3" s="143" t="s">
        <v>7153</v>
      </c>
      <c r="BA3" s="143" t="s">
        <v>44</v>
      </c>
      <c r="BB3" s="143" t="s">
        <v>44</v>
      </c>
      <c r="BC3" s="143" t="s">
        <v>7549</v>
      </c>
      <c r="BD3" s="143" t="s">
        <v>92</v>
      </c>
    </row>
    <row r="4" s="1" customFormat="1" ht="24.96" customHeight="1">
      <c r="B4" s="23"/>
      <c r="D4" s="146" t="s">
        <v>200</v>
      </c>
      <c r="L4" s="23"/>
      <c r="M4" s="147" t="s">
        <v>10</v>
      </c>
      <c r="AT4" s="20" t="s">
        <v>4</v>
      </c>
      <c r="AZ4" s="143" t="s">
        <v>4377</v>
      </c>
      <c r="BA4" s="143" t="s">
        <v>44</v>
      </c>
      <c r="BB4" s="143" t="s">
        <v>44</v>
      </c>
      <c r="BC4" s="143" t="s">
        <v>7550</v>
      </c>
      <c r="BD4" s="143" t="s">
        <v>92</v>
      </c>
    </row>
    <row r="5" s="1" customFormat="1" ht="6.96" customHeight="1">
      <c r="B5" s="23"/>
      <c r="L5" s="23"/>
      <c r="AZ5" s="143" t="s">
        <v>7551</v>
      </c>
      <c r="BA5" s="143" t="s">
        <v>44</v>
      </c>
      <c r="BB5" s="143" t="s">
        <v>44</v>
      </c>
      <c r="BC5" s="143" t="s">
        <v>539</v>
      </c>
      <c r="BD5" s="143" t="s">
        <v>92</v>
      </c>
    </row>
    <row r="6" s="1" customFormat="1" ht="12" customHeight="1">
      <c r="B6" s="23"/>
      <c r="D6" s="148" t="s">
        <v>16</v>
      </c>
      <c r="L6" s="23"/>
      <c r="AZ6" s="143" t="s">
        <v>4378</v>
      </c>
      <c r="BA6" s="143" t="s">
        <v>44</v>
      </c>
      <c r="BB6" s="143" t="s">
        <v>44</v>
      </c>
      <c r="BC6" s="143" t="s">
        <v>7552</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7553</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7554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2785</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4381</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618</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1141</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4388</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6742</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6743</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7555</v>
      </c>
      <c r="F93" s="220" t="s">
        <v>7556</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7557</v>
      </c>
    </row>
    <row r="94" s="2" customFormat="1">
      <c r="A94" s="42"/>
      <c r="B94" s="43"/>
      <c r="C94" s="44"/>
      <c r="D94" s="231" t="s">
        <v>236</v>
      </c>
      <c r="E94" s="44"/>
      <c r="F94" s="232" t="s">
        <v>7558</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7551</v>
      </c>
      <c r="F95" s="250" t="s">
        <v>539</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7559</v>
      </c>
      <c r="F96" s="220" t="s">
        <v>7560</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7561</v>
      </c>
    </row>
    <row r="97" s="2" customFormat="1">
      <c r="A97" s="42"/>
      <c r="B97" s="43"/>
      <c r="C97" s="44"/>
      <c r="D97" s="231" t="s">
        <v>236</v>
      </c>
      <c r="E97" s="44"/>
      <c r="F97" s="232" t="s">
        <v>7562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7551</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7563</v>
      </c>
      <c r="F99" s="220" t="s">
        <v>7564</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7565</v>
      </c>
    </row>
    <row r="100" s="2" customFormat="1">
      <c r="A100" s="42"/>
      <c r="B100" s="43"/>
      <c r="C100" s="44"/>
      <c r="D100" s="231" t="s">
        <v>236</v>
      </c>
      <c r="E100" s="44"/>
      <c r="F100" s="232" t="s">
        <v>7566</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7551</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7567</v>
      </c>
      <c r="F102" s="220" t="s">
        <v>7568</v>
      </c>
      <c r="G102" s="221" t="s">
        <v>329</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7569</v>
      </c>
    </row>
    <row r="103" s="2" customFormat="1">
      <c r="A103" s="42"/>
      <c r="B103" s="43"/>
      <c r="C103" s="44"/>
      <c r="D103" s="231" t="s">
        <v>236</v>
      </c>
      <c r="E103" s="44"/>
      <c r="F103" s="232" t="s">
        <v>7570</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4376</v>
      </c>
      <c r="F104" s="250" t="s">
        <v>7571</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7175</v>
      </c>
      <c r="F105" s="220" t="s">
        <v>7176</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7572</v>
      </c>
    </row>
    <row r="106" s="2" customFormat="1">
      <c r="A106" s="42"/>
      <c r="B106" s="43"/>
      <c r="C106" s="44"/>
      <c r="D106" s="231" t="s">
        <v>236</v>
      </c>
      <c r="E106" s="44"/>
      <c r="F106" s="232" t="s">
        <v>7178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7153</v>
      </c>
      <c r="F107" s="250" t="s">
        <v>7549</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7183</v>
      </c>
      <c r="F108" s="220" t="s">
        <v>7184</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7573</v>
      </c>
    </row>
    <row r="109" s="2" customFormat="1">
      <c r="A109" s="42"/>
      <c r="B109" s="43"/>
      <c r="C109" s="44"/>
      <c r="D109" s="231" t="s">
        <v>236</v>
      </c>
      <c r="E109" s="44"/>
      <c r="F109" s="232" t="s">
        <v>7186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7153</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343</v>
      </c>
      <c r="F111" s="220" t="s">
        <v>344</v>
      </c>
      <c r="G111" s="221" t="s">
        <v>329</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7574</v>
      </c>
    </row>
    <row r="112" s="2" customFormat="1">
      <c r="A112" s="42"/>
      <c r="B112" s="43"/>
      <c r="C112" s="44"/>
      <c r="D112" s="231" t="s">
        <v>236</v>
      </c>
      <c r="E112" s="44"/>
      <c r="F112" s="232" t="s">
        <v>346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7039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4378</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4378</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352</v>
      </c>
      <c r="F118" s="220" t="s">
        <v>353</v>
      </c>
      <c r="G118" s="221" t="s">
        <v>329</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7575</v>
      </c>
    </row>
    <row r="119" s="2" customFormat="1">
      <c r="A119" s="42"/>
      <c r="B119" s="43"/>
      <c r="C119" s="44"/>
      <c r="D119" s="231" t="s">
        <v>236</v>
      </c>
      <c r="E119" s="44"/>
      <c r="F119" s="232" t="s">
        <v>355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7013</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7042</v>
      </c>
      <c r="F121" s="220" t="s">
        <v>7043</v>
      </c>
      <c r="G121" s="221" t="s">
        <v>329</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7576</v>
      </c>
    </row>
    <row r="122" s="2" customFormat="1">
      <c r="A122" s="42"/>
      <c r="B122" s="43"/>
      <c r="C122" s="44"/>
      <c r="D122" s="231" t="s">
        <v>236</v>
      </c>
      <c r="E122" s="44"/>
      <c r="F122" s="232" t="s">
        <v>7045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7040</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4378</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7046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7013</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310</v>
      </c>
      <c r="D128" s="218" t="s">
        <v>230</v>
      </c>
      <c r="E128" s="219" t="s">
        <v>357</v>
      </c>
      <c r="F128" s="220" t="s">
        <v>358</v>
      </c>
      <c r="G128" s="221" t="s">
        <v>329</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7577</v>
      </c>
    </row>
    <row r="129" s="2" customFormat="1">
      <c r="A129" s="42"/>
      <c r="B129" s="43"/>
      <c r="C129" s="44"/>
      <c r="D129" s="231" t="s">
        <v>236</v>
      </c>
      <c r="E129" s="44"/>
      <c r="F129" s="232" t="s">
        <v>360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7048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7013</v>
      </c>
      <c r="F131" s="250" t="s">
        <v>4399</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326</v>
      </c>
      <c r="D132" s="218" t="s">
        <v>230</v>
      </c>
      <c r="E132" s="219" t="s">
        <v>366</v>
      </c>
      <c r="F132" s="220" t="s">
        <v>367</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7578</v>
      </c>
    </row>
    <row r="133" s="14" customFormat="1">
      <c r="A133" s="14"/>
      <c r="B133" s="247"/>
      <c r="C133" s="248"/>
      <c r="D133" s="238" t="s">
        <v>238</v>
      </c>
      <c r="E133" s="249" t="s">
        <v>44</v>
      </c>
      <c r="F133" s="250" t="s">
        <v>7013</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7579</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4401</v>
      </c>
      <c r="F135" s="220" t="s">
        <v>4402</v>
      </c>
      <c r="G135" s="221" t="s">
        <v>329</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7580</v>
      </c>
    </row>
    <row r="136" s="2" customFormat="1">
      <c r="A136" s="42"/>
      <c r="B136" s="43"/>
      <c r="C136" s="44"/>
      <c r="D136" s="231" t="s">
        <v>236</v>
      </c>
      <c r="E136" s="44"/>
      <c r="F136" s="232" t="s">
        <v>4404</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4378</v>
      </c>
      <c r="F137" s="250" t="s">
        <v>7552</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342</v>
      </c>
      <c r="D138" s="218" t="s">
        <v>230</v>
      </c>
      <c r="E138" s="219" t="s">
        <v>4407</v>
      </c>
      <c r="F138" s="220" t="s">
        <v>4408</v>
      </c>
      <c r="G138" s="221" t="s">
        <v>329</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7581</v>
      </c>
    </row>
    <row r="139" s="2" customFormat="1">
      <c r="A139" s="42"/>
      <c r="B139" s="43"/>
      <c r="C139" s="44"/>
      <c r="D139" s="231" t="s">
        <v>236</v>
      </c>
      <c r="E139" s="44"/>
      <c r="F139" s="232" t="s">
        <v>4410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4377</v>
      </c>
      <c r="F140" s="250" t="s">
        <v>7550</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351</v>
      </c>
      <c r="D141" s="269" t="s">
        <v>277</v>
      </c>
      <c r="E141" s="270" t="s">
        <v>4413</v>
      </c>
      <c r="F141" s="271" t="s">
        <v>4414</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7582</v>
      </c>
    </row>
    <row r="142" s="14" customFormat="1">
      <c r="A142" s="14"/>
      <c r="B142" s="247"/>
      <c r="C142" s="248"/>
      <c r="D142" s="238" t="s">
        <v>238</v>
      </c>
      <c r="E142" s="249" t="s">
        <v>44</v>
      </c>
      <c r="F142" s="250" t="s">
        <v>4377</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7583</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914</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356</v>
      </c>
      <c r="D145" s="218" t="s">
        <v>230</v>
      </c>
      <c r="E145" s="219" t="s">
        <v>4424</v>
      </c>
      <c r="F145" s="220" t="s">
        <v>4425</v>
      </c>
      <c r="G145" s="221" t="s">
        <v>329</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7584</v>
      </c>
    </row>
    <row r="146" s="2" customFormat="1">
      <c r="A146" s="42"/>
      <c r="B146" s="43"/>
      <c r="C146" s="44"/>
      <c r="D146" s="231" t="s">
        <v>236</v>
      </c>
      <c r="E146" s="44"/>
      <c r="F146" s="232" t="s">
        <v>4427</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4429</v>
      </c>
      <c r="F147" s="250" t="s">
        <v>7585</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2789</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365</v>
      </c>
      <c r="D149" s="218" t="s">
        <v>230</v>
      </c>
      <c r="E149" s="219" t="s">
        <v>7586</v>
      </c>
      <c r="F149" s="220" t="s">
        <v>7587</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7588</v>
      </c>
    </row>
    <row r="150" s="2" customFormat="1">
      <c r="A150" s="42"/>
      <c r="B150" s="43"/>
      <c r="C150" s="44"/>
      <c r="D150" s="231" t="s">
        <v>236</v>
      </c>
      <c r="E150" s="44"/>
      <c r="F150" s="232" t="s">
        <v>7589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7551</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373</v>
      </c>
      <c r="D152" s="218" t="s">
        <v>230</v>
      </c>
      <c r="E152" s="219" t="s">
        <v>7590</v>
      </c>
      <c r="F152" s="220" t="s">
        <v>7591</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7592</v>
      </c>
    </row>
    <row r="153" s="2" customFormat="1">
      <c r="A153" s="42"/>
      <c r="B153" s="43"/>
      <c r="C153" s="44"/>
      <c r="D153" s="231" t="s">
        <v>236</v>
      </c>
      <c r="E153" s="44"/>
      <c r="F153" s="232" t="s">
        <v>7593</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7551</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315</v>
      </c>
      <c r="D155" s="218" t="s">
        <v>230</v>
      </c>
      <c r="E155" s="219" t="s">
        <v>7594</v>
      </c>
      <c r="F155" s="220" t="s">
        <v>7595</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7596</v>
      </c>
    </row>
    <row r="156" s="2" customFormat="1">
      <c r="A156" s="42"/>
      <c r="B156" s="43"/>
      <c r="C156" s="44"/>
      <c r="D156" s="231" t="s">
        <v>236</v>
      </c>
      <c r="E156" s="44"/>
      <c r="F156" s="232" t="s">
        <v>7597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7551</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319</v>
      </c>
      <c r="D158" s="218" t="s">
        <v>230</v>
      </c>
      <c r="E158" s="219" t="s">
        <v>7598</v>
      </c>
      <c r="F158" s="220" t="s">
        <v>7599</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7600</v>
      </c>
    </row>
    <row r="159" s="2" customFormat="1">
      <c r="A159" s="42"/>
      <c r="B159" s="43"/>
      <c r="C159" s="44"/>
      <c r="D159" s="231" t="s">
        <v>236</v>
      </c>
      <c r="E159" s="44"/>
      <c r="F159" s="232" t="s">
        <v>7601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7551</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7602</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490</v>
      </c>
      <c r="D162" s="218" t="s">
        <v>230</v>
      </c>
      <c r="E162" s="219" t="s">
        <v>7603</v>
      </c>
      <c r="F162" s="220" t="s">
        <v>7604</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7605</v>
      </c>
    </row>
    <row r="163" s="2" customFormat="1">
      <c r="A163" s="42"/>
      <c r="B163" s="43"/>
      <c r="C163" s="44"/>
      <c r="D163" s="231" t="s">
        <v>236</v>
      </c>
      <c r="E163" s="44"/>
      <c r="F163" s="232" t="s">
        <v>7606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7551</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4430</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7607</v>
      </c>
      <c r="F166" s="220" t="s">
        <v>7608</v>
      </c>
      <c r="G166" s="221" t="s">
        <v>413</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7609</v>
      </c>
    </row>
    <row r="167" s="2" customFormat="1">
      <c r="A167" s="42"/>
      <c r="B167" s="43"/>
      <c r="C167" s="44"/>
      <c r="D167" s="231" t="s">
        <v>236</v>
      </c>
      <c r="E167" s="44"/>
      <c r="F167" s="232" t="s">
        <v>7610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323</v>
      </c>
      <c r="E168" s="44"/>
      <c r="F168" s="279" t="s">
        <v>7611</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323</v>
      </c>
      <c r="AU168" s="20" t="s">
        <v>92</v>
      </c>
    </row>
    <row r="169" s="2" customFormat="1" ht="21.75" customHeight="1">
      <c r="A169" s="42"/>
      <c r="B169" s="43"/>
      <c r="C169" s="218" t="s">
        <v>501</v>
      </c>
      <c r="D169" s="218" t="s">
        <v>230</v>
      </c>
      <c r="E169" s="219" t="s">
        <v>7612</v>
      </c>
      <c r="F169" s="220" t="s">
        <v>7613</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7614</v>
      </c>
    </row>
    <row r="170" s="2" customFormat="1">
      <c r="A170" s="42"/>
      <c r="B170" s="43"/>
      <c r="C170" s="44"/>
      <c r="D170" s="231" t="s">
        <v>236</v>
      </c>
      <c r="E170" s="44"/>
      <c r="F170" s="232" t="s">
        <v>7615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506</v>
      </c>
      <c r="D171" s="269" t="s">
        <v>277</v>
      </c>
      <c r="E171" s="270" t="s">
        <v>7616</v>
      </c>
      <c r="F171" s="271" t="s">
        <v>7617</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7618</v>
      </c>
    </row>
    <row r="172" s="2" customFormat="1" ht="24.15" customHeight="1">
      <c r="A172" s="42"/>
      <c r="B172" s="43"/>
      <c r="C172" s="218" t="s">
        <v>511</v>
      </c>
      <c r="D172" s="218" t="s">
        <v>230</v>
      </c>
      <c r="E172" s="219" t="s">
        <v>7619</v>
      </c>
      <c r="F172" s="220" t="s">
        <v>7620</v>
      </c>
      <c r="G172" s="221" t="s">
        <v>413</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7621</v>
      </c>
    </row>
    <row r="173" s="2" customFormat="1">
      <c r="A173" s="42"/>
      <c r="B173" s="43"/>
      <c r="C173" s="44"/>
      <c r="D173" s="231" t="s">
        <v>236</v>
      </c>
      <c r="E173" s="44"/>
      <c r="F173" s="232" t="s">
        <v>7622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516</v>
      </c>
      <c r="D174" s="269" t="s">
        <v>277</v>
      </c>
      <c r="E174" s="270" t="s">
        <v>7623</v>
      </c>
      <c r="F174" s="271" t="s">
        <v>7624</v>
      </c>
      <c r="G174" s="272" t="s">
        <v>413</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7625</v>
      </c>
    </row>
    <row r="175" s="2" customFormat="1" ht="16.5" customHeight="1">
      <c r="A175" s="42"/>
      <c r="B175" s="43"/>
      <c r="C175" s="269" t="s">
        <v>520</v>
      </c>
      <c r="D175" s="269" t="s">
        <v>277</v>
      </c>
      <c r="E175" s="270" t="s">
        <v>7626</v>
      </c>
      <c r="F175" s="271" t="s">
        <v>7627</v>
      </c>
      <c r="G175" s="272" t="s">
        <v>413</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7628</v>
      </c>
    </row>
    <row r="176" s="2" customFormat="1" ht="24.15" customHeight="1">
      <c r="A176" s="42"/>
      <c r="B176" s="43"/>
      <c r="C176" s="218" t="s">
        <v>525</v>
      </c>
      <c r="D176" s="218" t="s">
        <v>230</v>
      </c>
      <c r="E176" s="219" t="s">
        <v>7629</v>
      </c>
      <c r="F176" s="220" t="s">
        <v>7630</v>
      </c>
      <c r="G176" s="221" t="s">
        <v>413</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7631</v>
      </c>
    </row>
    <row r="177" s="2" customFormat="1">
      <c r="A177" s="42"/>
      <c r="B177" s="43"/>
      <c r="C177" s="44"/>
      <c r="D177" s="231" t="s">
        <v>236</v>
      </c>
      <c r="E177" s="44"/>
      <c r="F177" s="232" t="s">
        <v>7632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529</v>
      </c>
      <c r="D178" s="269" t="s">
        <v>277</v>
      </c>
      <c r="E178" s="270" t="s">
        <v>7633</v>
      </c>
      <c r="F178" s="271" t="s">
        <v>7634</v>
      </c>
      <c r="G178" s="272" t="s">
        <v>413</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7635</v>
      </c>
    </row>
    <row r="179" s="2" customFormat="1" ht="16.5" customHeight="1">
      <c r="A179" s="42"/>
      <c r="B179" s="43"/>
      <c r="C179" s="269" t="s">
        <v>534</v>
      </c>
      <c r="D179" s="269" t="s">
        <v>277</v>
      </c>
      <c r="E179" s="270" t="s">
        <v>7636</v>
      </c>
      <c r="F179" s="271" t="s">
        <v>7637</v>
      </c>
      <c r="G179" s="272" t="s">
        <v>413</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7638</v>
      </c>
    </row>
    <row r="180" s="2" customFormat="1" ht="16.5" customHeight="1">
      <c r="A180" s="42"/>
      <c r="B180" s="43"/>
      <c r="C180" s="269" t="s">
        <v>539</v>
      </c>
      <c r="D180" s="269" t="s">
        <v>277</v>
      </c>
      <c r="E180" s="270" t="s">
        <v>7639</v>
      </c>
      <c r="F180" s="271" t="s">
        <v>7640</v>
      </c>
      <c r="G180" s="272" t="s">
        <v>413</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7641</v>
      </c>
    </row>
    <row r="181" s="2" customFormat="1" ht="24.15" customHeight="1">
      <c r="A181" s="42"/>
      <c r="B181" s="43"/>
      <c r="C181" s="218" t="s">
        <v>543</v>
      </c>
      <c r="D181" s="218" t="s">
        <v>230</v>
      </c>
      <c r="E181" s="219" t="s">
        <v>7642</v>
      </c>
      <c r="F181" s="220" t="s">
        <v>7643</v>
      </c>
      <c r="G181" s="221" t="s">
        <v>413</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7644</v>
      </c>
    </row>
    <row r="182" s="2" customFormat="1">
      <c r="A182" s="42"/>
      <c r="B182" s="43"/>
      <c r="C182" s="44"/>
      <c r="D182" s="231" t="s">
        <v>236</v>
      </c>
      <c r="E182" s="44"/>
      <c r="F182" s="232" t="s">
        <v>7645</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549</v>
      </c>
      <c r="D183" s="269" t="s">
        <v>277</v>
      </c>
      <c r="E183" s="270" t="s">
        <v>7646</v>
      </c>
      <c r="F183" s="271" t="s">
        <v>7647</v>
      </c>
      <c r="G183" s="272" t="s">
        <v>413</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7648</v>
      </c>
    </row>
    <row r="184" s="2" customFormat="1" ht="24.15" customHeight="1">
      <c r="A184" s="42"/>
      <c r="B184" s="43"/>
      <c r="C184" s="218" t="s">
        <v>555</v>
      </c>
      <c r="D184" s="218" t="s">
        <v>230</v>
      </c>
      <c r="E184" s="219" t="s">
        <v>7649</v>
      </c>
      <c r="F184" s="220" t="s">
        <v>7650</v>
      </c>
      <c r="G184" s="221" t="s">
        <v>413</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7651</v>
      </c>
    </row>
    <row r="185" s="2" customFormat="1">
      <c r="A185" s="42"/>
      <c r="B185" s="43"/>
      <c r="C185" s="44"/>
      <c r="D185" s="231" t="s">
        <v>236</v>
      </c>
      <c r="E185" s="44"/>
      <c r="F185" s="232" t="s">
        <v>7652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560</v>
      </c>
      <c r="D186" s="269" t="s">
        <v>277</v>
      </c>
      <c r="E186" s="270" t="s">
        <v>7653</v>
      </c>
      <c r="F186" s="271" t="s">
        <v>7654</v>
      </c>
      <c r="G186" s="272" t="s">
        <v>413</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7655</v>
      </c>
    </row>
    <row r="187" s="2" customFormat="1" ht="16.5" customHeight="1">
      <c r="A187" s="42"/>
      <c r="B187" s="43"/>
      <c r="C187" s="218" t="s">
        <v>562</v>
      </c>
      <c r="D187" s="218" t="s">
        <v>230</v>
      </c>
      <c r="E187" s="219" t="s">
        <v>7656</v>
      </c>
      <c r="F187" s="220" t="s">
        <v>7657</v>
      </c>
      <c r="G187" s="221" t="s">
        <v>413</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7658</v>
      </c>
    </row>
    <row r="188" s="2" customFormat="1">
      <c r="A188" s="42"/>
      <c r="B188" s="43"/>
      <c r="C188" s="44"/>
      <c r="D188" s="231" t="s">
        <v>236</v>
      </c>
      <c r="E188" s="44"/>
      <c r="F188" s="232" t="s">
        <v>7659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568</v>
      </c>
      <c r="D189" s="269" t="s">
        <v>277</v>
      </c>
      <c r="E189" s="270" t="s">
        <v>7660</v>
      </c>
      <c r="F189" s="271" t="s">
        <v>7661</v>
      </c>
      <c r="G189" s="272" t="s">
        <v>413</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7662</v>
      </c>
    </row>
    <row r="190" s="2" customFormat="1" ht="16.5" customHeight="1">
      <c r="A190" s="42"/>
      <c r="B190" s="43"/>
      <c r="C190" s="269" t="s">
        <v>570</v>
      </c>
      <c r="D190" s="269" t="s">
        <v>277</v>
      </c>
      <c r="E190" s="270" t="s">
        <v>7663</v>
      </c>
      <c r="F190" s="271" t="s">
        <v>7664</v>
      </c>
      <c r="G190" s="272" t="s">
        <v>413</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7665</v>
      </c>
    </row>
    <row r="191" s="2" customFormat="1" ht="24.15" customHeight="1">
      <c r="A191" s="42"/>
      <c r="B191" s="43"/>
      <c r="C191" s="218" t="s">
        <v>572</v>
      </c>
      <c r="D191" s="218" t="s">
        <v>230</v>
      </c>
      <c r="E191" s="219" t="s">
        <v>7666</v>
      </c>
      <c r="F191" s="220" t="s">
        <v>7667</v>
      </c>
      <c r="G191" s="221" t="s">
        <v>413</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7668</v>
      </c>
    </row>
    <row r="192" s="2" customFormat="1">
      <c r="A192" s="42"/>
      <c r="B192" s="43"/>
      <c r="C192" s="44"/>
      <c r="D192" s="231" t="s">
        <v>236</v>
      </c>
      <c r="E192" s="44"/>
      <c r="F192" s="232" t="s">
        <v>7669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574</v>
      </c>
      <c r="D193" s="269" t="s">
        <v>277</v>
      </c>
      <c r="E193" s="270" t="s">
        <v>7670</v>
      </c>
      <c r="F193" s="271" t="s">
        <v>7671</v>
      </c>
      <c r="G193" s="272" t="s">
        <v>413</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7672</v>
      </c>
    </row>
    <row r="194" s="2" customFormat="1" ht="16.5" customHeight="1">
      <c r="A194" s="42"/>
      <c r="B194" s="43"/>
      <c r="C194" s="269" t="s">
        <v>580</v>
      </c>
      <c r="D194" s="269" t="s">
        <v>277</v>
      </c>
      <c r="E194" s="270" t="s">
        <v>7673</v>
      </c>
      <c r="F194" s="271" t="s">
        <v>7674</v>
      </c>
      <c r="G194" s="272" t="s">
        <v>413</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7675</v>
      </c>
    </row>
    <row r="195" s="2" customFormat="1" ht="16.5" customHeight="1">
      <c r="A195" s="42"/>
      <c r="B195" s="43"/>
      <c r="C195" s="218" t="s">
        <v>585</v>
      </c>
      <c r="D195" s="218" t="s">
        <v>230</v>
      </c>
      <c r="E195" s="219" t="s">
        <v>7516</v>
      </c>
      <c r="F195" s="220" t="s">
        <v>7517</v>
      </c>
      <c r="G195" s="221" t="s">
        <v>413</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7676</v>
      </c>
    </row>
    <row r="196" s="2" customFormat="1">
      <c r="A196" s="42"/>
      <c r="B196" s="43"/>
      <c r="C196" s="44"/>
      <c r="D196" s="231" t="s">
        <v>236</v>
      </c>
      <c r="E196" s="44"/>
      <c r="F196" s="232" t="s">
        <v>7519</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882</v>
      </c>
      <c r="D197" s="269" t="s">
        <v>277</v>
      </c>
      <c r="E197" s="270" t="s">
        <v>7520</v>
      </c>
      <c r="F197" s="271" t="s">
        <v>7521</v>
      </c>
      <c r="G197" s="272" t="s">
        <v>413</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7677</v>
      </c>
    </row>
    <row r="198" s="2" customFormat="1" ht="16.5" customHeight="1">
      <c r="A198" s="42"/>
      <c r="B198" s="43"/>
      <c r="C198" s="218" t="s">
        <v>887</v>
      </c>
      <c r="D198" s="218" t="s">
        <v>230</v>
      </c>
      <c r="E198" s="219" t="s">
        <v>7678</v>
      </c>
      <c r="F198" s="220" t="s">
        <v>7679</v>
      </c>
      <c r="G198" s="221" t="s">
        <v>413</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7680</v>
      </c>
    </row>
    <row r="199" s="2" customFormat="1">
      <c r="A199" s="42"/>
      <c r="B199" s="43"/>
      <c r="C199" s="44"/>
      <c r="D199" s="231" t="s">
        <v>236</v>
      </c>
      <c r="E199" s="44"/>
      <c r="F199" s="232" t="s">
        <v>7681</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900</v>
      </c>
      <c r="D200" s="269" t="s">
        <v>277</v>
      </c>
      <c r="E200" s="270" t="s">
        <v>7682</v>
      </c>
      <c r="F200" s="271" t="s">
        <v>7683</v>
      </c>
      <c r="G200" s="272" t="s">
        <v>413</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7684</v>
      </c>
    </row>
    <row r="201" s="2" customFormat="1" ht="16.5" customHeight="1">
      <c r="A201" s="42"/>
      <c r="B201" s="43"/>
      <c r="C201" s="218" t="s">
        <v>908</v>
      </c>
      <c r="D201" s="218" t="s">
        <v>230</v>
      </c>
      <c r="E201" s="219" t="s">
        <v>7523</v>
      </c>
      <c r="F201" s="220" t="s">
        <v>7524</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7685</v>
      </c>
    </row>
    <row r="202" s="2" customFormat="1">
      <c r="A202" s="42"/>
      <c r="B202" s="43"/>
      <c r="C202" s="44"/>
      <c r="D202" s="231" t="s">
        <v>236</v>
      </c>
      <c r="E202" s="44"/>
      <c r="F202" s="232" t="s">
        <v>7526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915</v>
      </c>
      <c r="D203" s="218" t="s">
        <v>230</v>
      </c>
      <c r="E203" s="219" t="s">
        <v>7527</v>
      </c>
      <c r="F203" s="220" t="s">
        <v>7528</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7686</v>
      </c>
    </row>
    <row r="204" s="2" customFormat="1">
      <c r="A204" s="42"/>
      <c r="B204" s="43"/>
      <c r="C204" s="44"/>
      <c r="D204" s="231" t="s">
        <v>236</v>
      </c>
      <c r="E204" s="44"/>
      <c r="F204" s="232" t="s">
        <v>7530</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957</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924</v>
      </c>
      <c r="D206" s="218" t="s">
        <v>230</v>
      </c>
      <c r="E206" s="219" t="s">
        <v>7687</v>
      </c>
      <c r="F206" s="220" t="s">
        <v>7688</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7689</v>
      </c>
    </row>
    <row r="207" s="2" customFormat="1">
      <c r="A207" s="42"/>
      <c r="B207" s="43"/>
      <c r="C207" s="44"/>
      <c r="D207" s="231" t="s">
        <v>236</v>
      </c>
      <c r="E207" s="44"/>
      <c r="F207" s="232" t="s">
        <v>7690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931</v>
      </c>
      <c r="D208" s="218" t="s">
        <v>230</v>
      </c>
      <c r="E208" s="219" t="s">
        <v>7691</v>
      </c>
      <c r="F208" s="220" t="s">
        <v>7692</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7693</v>
      </c>
    </row>
    <row r="209" s="2" customFormat="1">
      <c r="A209" s="42"/>
      <c r="B209" s="43"/>
      <c r="C209" s="44"/>
      <c r="D209" s="231" t="s">
        <v>236</v>
      </c>
      <c r="E209" s="44"/>
      <c r="F209" s="232" t="s">
        <v>7694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2016</v>
      </c>
      <c r="F210" s="216" t="s">
        <v>2017</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937</v>
      </c>
      <c r="D211" s="218" t="s">
        <v>230</v>
      </c>
      <c r="E211" s="219" t="s">
        <v>7695</v>
      </c>
      <c r="F211" s="220" t="s">
        <v>7696</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7697</v>
      </c>
    </row>
    <row r="212" s="2" customFormat="1">
      <c r="A212" s="42"/>
      <c r="B212" s="43"/>
      <c r="C212" s="44"/>
      <c r="D212" s="231" t="s">
        <v>236</v>
      </c>
      <c r="E212" s="44"/>
      <c r="F212" s="232" t="s">
        <v>7698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945</v>
      </c>
      <c r="D213" s="218" t="s">
        <v>230</v>
      </c>
      <c r="E213" s="219" t="s">
        <v>7699</v>
      </c>
      <c r="F213" s="220" t="s">
        <v>7700</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7701</v>
      </c>
    </row>
    <row r="214" s="2" customFormat="1">
      <c r="A214" s="42"/>
      <c r="B214" s="43"/>
      <c r="C214" s="44"/>
      <c r="D214" s="231" t="s">
        <v>236</v>
      </c>
      <c r="E214" s="44"/>
      <c r="F214" s="232" t="s">
        <v>7702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7703</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951</v>
      </c>
      <c r="D216" s="218" t="s">
        <v>230</v>
      </c>
      <c r="E216" s="219" t="s">
        <v>7704</v>
      </c>
      <c r="F216" s="220" t="s">
        <v>7705</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7706</v>
      </c>
    </row>
    <row r="217" s="2" customFormat="1">
      <c r="A217" s="42"/>
      <c r="B217" s="43"/>
      <c r="C217" s="44"/>
      <c r="D217" s="231" t="s">
        <v>236</v>
      </c>
      <c r="E217" s="44"/>
      <c r="F217" s="232" t="s">
        <v>7707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371</v>
      </c>
      <c r="F218" s="216" t="s">
        <v>372</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958</v>
      </c>
      <c r="D219" s="218" t="s">
        <v>230</v>
      </c>
      <c r="E219" s="219" t="s">
        <v>7708</v>
      </c>
      <c r="F219" s="220" t="s">
        <v>7709</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7710</v>
      </c>
    </row>
    <row r="220" s="2" customFormat="1">
      <c r="A220" s="42"/>
      <c r="B220" s="43"/>
      <c r="C220" s="44"/>
      <c r="D220" s="231" t="s">
        <v>236</v>
      </c>
      <c r="E220" s="44"/>
      <c r="F220" s="232" t="s">
        <v>7711</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966</v>
      </c>
      <c r="D221" s="218" t="s">
        <v>230</v>
      </c>
      <c r="E221" s="219" t="s">
        <v>7712</v>
      </c>
      <c r="F221" s="220" t="s">
        <v>7713</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7714</v>
      </c>
    </row>
    <row r="222" s="2" customFormat="1">
      <c r="A222" s="42"/>
      <c r="B222" s="43"/>
      <c r="C222" s="44"/>
      <c r="D222" s="231" t="s">
        <v>236</v>
      </c>
      <c r="E222" s="44"/>
      <c r="F222" s="232" t="s">
        <v>7715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972</v>
      </c>
      <c r="D223" s="218" t="s">
        <v>230</v>
      </c>
      <c r="E223" s="219" t="s">
        <v>7716</v>
      </c>
      <c r="F223" s="220" t="s">
        <v>7717</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7718</v>
      </c>
    </row>
    <row r="224" s="2" customFormat="1">
      <c r="A224" s="42"/>
      <c r="B224" s="43"/>
      <c r="C224" s="44"/>
      <c r="D224" s="231" t="s">
        <v>236</v>
      </c>
      <c r="E224" s="44"/>
      <c r="F224" s="232" t="s">
        <v>7719</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6975</v>
      </c>
      <c r="F226" s="216" t="s">
        <v>5429</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979</v>
      </c>
      <c r="D227" s="218" t="s">
        <v>230</v>
      </c>
      <c r="E227" s="219" t="s">
        <v>7720</v>
      </c>
      <c r="F227" s="220" t="s">
        <v>7721</v>
      </c>
      <c r="G227" s="221" t="s">
        <v>4419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4884</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4884</v>
      </c>
      <c r="BM227" s="229" t="s">
        <v>7722</v>
      </c>
    </row>
    <row r="228" s="12" customFormat="1" ht="22.8" customHeight="1">
      <c r="A228" s="12"/>
      <c r="B228" s="202"/>
      <c r="C228" s="203"/>
      <c r="D228" s="204" t="s">
        <v>81</v>
      </c>
      <c r="E228" s="216" t="s">
        <v>6983</v>
      </c>
      <c r="F228" s="216" t="s">
        <v>6191</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988</v>
      </c>
      <c r="D229" s="218" t="s">
        <v>230</v>
      </c>
      <c r="E229" s="219" t="s">
        <v>7545</v>
      </c>
      <c r="F229" s="220" t="s">
        <v>7546</v>
      </c>
      <c r="G229" s="221" t="s">
        <v>4419</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4884</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4884</v>
      </c>
      <c r="BM229" s="229" t="s">
        <v>7723</v>
      </c>
    </row>
    <row r="230" s="2" customFormat="1">
      <c r="A230" s="42"/>
      <c r="B230" s="43"/>
      <c r="C230" s="44"/>
      <c r="D230" s="238" t="s">
        <v>323</v>
      </c>
      <c r="E230" s="44"/>
      <c r="F230" s="279" t="s">
        <v>4887</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323</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QiG526EvTTjN7Q/l7I/Mv3cTK+HoxyBV0vQtnRlKLC2qRac9x0LnkhiKQRGa+jRdzHAbk+1S4gdxaWqUza3jpA==" hashValue="X+LmdLkupipHKa14tqPby9cDlrasWofusB4FvmnzOEwIHsFHi2cRBEPnIokb0gq7lNZUnk1BNE2PDxasNSxXVw=="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4376</v>
      </c>
      <c r="BA2" s="143" t="s">
        <v>44</v>
      </c>
      <c r="BB2" s="143" t="s">
        <v>44</v>
      </c>
      <c r="BC2" s="143" t="s">
        <v>7724</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7725</v>
      </c>
      <c r="BD3" s="143" t="s">
        <v>92</v>
      </c>
    </row>
    <row r="4" s="1" customFormat="1" ht="24.96" customHeight="1">
      <c r="B4" s="23"/>
      <c r="D4" s="146" t="s">
        <v>200</v>
      </c>
      <c r="L4" s="23"/>
      <c r="M4" s="147" t="s">
        <v>10</v>
      </c>
      <c r="AT4" s="20" t="s">
        <v>4</v>
      </c>
      <c r="AZ4" s="143" t="s">
        <v>7153</v>
      </c>
      <c r="BA4" s="143" t="s">
        <v>44</v>
      </c>
      <c r="BB4" s="143" t="s">
        <v>44</v>
      </c>
      <c r="BC4" s="143" t="s">
        <v>7726</v>
      </c>
      <c r="BD4" s="143" t="s">
        <v>92</v>
      </c>
    </row>
    <row r="5" s="1" customFormat="1" ht="6.96" customHeight="1">
      <c r="B5" s="23"/>
      <c r="L5" s="23"/>
      <c r="AZ5" s="143" t="s">
        <v>4377</v>
      </c>
      <c r="BA5" s="143" t="s">
        <v>44</v>
      </c>
      <c r="BB5" s="143" t="s">
        <v>44</v>
      </c>
      <c r="BC5" s="143" t="s">
        <v>7727</v>
      </c>
      <c r="BD5" s="143" t="s">
        <v>92</v>
      </c>
    </row>
    <row r="6" s="1" customFormat="1" ht="12" customHeight="1">
      <c r="B6" s="23"/>
      <c r="D6" s="148" t="s">
        <v>16</v>
      </c>
      <c r="L6" s="23"/>
      <c r="AZ6" s="143" t="s">
        <v>4378</v>
      </c>
      <c r="BA6" s="143" t="s">
        <v>44</v>
      </c>
      <c r="BB6" s="143" t="s">
        <v>44</v>
      </c>
      <c r="BC6" s="143" t="s">
        <v>7728</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7729</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7730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616</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4381</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4388</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6743</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7731</v>
      </c>
      <c r="F89" s="220" t="s">
        <v>7732</v>
      </c>
      <c r="G89" s="221" t="s">
        <v>329</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7733</v>
      </c>
    </row>
    <row r="90" s="2" customFormat="1">
      <c r="A90" s="42"/>
      <c r="B90" s="43"/>
      <c r="C90" s="44"/>
      <c r="D90" s="231" t="s">
        <v>236</v>
      </c>
      <c r="E90" s="44"/>
      <c r="F90" s="232" t="s">
        <v>7734</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4376</v>
      </c>
      <c r="F91" s="250" t="s">
        <v>7735</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7171</v>
      </c>
      <c r="F92" s="220" t="s">
        <v>7172</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7736</v>
      </c>
    </row>
    <row r="93" s="2" customFormat="1">
      <c r="A93" s="42"/>
      <c r="B93" s="43"/>
      <c r="C93" s="44"/>
      <c r="D93" s="231" t="s">
        <v>236</v>
      </c>
      <c r="E93" s="44"/>
      <c r="F93" s="232" t="s">
        <v>7174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7151</v>
      </c>
      <c r="F94" s="250" t="s">
        <v>7725</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7175</v>
      </c>
      <c r="F95" s="220" t="s">
        <v>7176</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7737</v>
      </c>
    </row>
    <row r="96" s="2" customFormat="1">
      <c r="A96" s="42"/>
      <c r="B96" s="43"/>
      <c r="C96" s="44"/>
      <c r="D96" s="231" t="s">
        <v>236</v>
      </c>
      <c r="E96" s="44"/>
      <c r="F96" s="232" t="s">
        <v>7178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7153</v>
      </c>
      <c r="F97" s="250" t="s">
        <v>7738</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7179</v>
      </c>
      <c r="F98" s="220" t="s">
        <v>7180</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7739</v>
      </c>
    </row>
    <row r="99" s="2" customFormat="1">
      <c r="A99" s="42"/>
      <c r="B99" s="43"/>
      <c r="C99" s="44"/>
      <c r="D99" s="231" t="s">
        <v>236</v>
      </c>
      <c r="E99" s="44"/>
      <c r="F99" s="232" t="s">
        <v>7182</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7151</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7183</v>
      </c>
      <c r="F101" s="220" t="s">
        <v>7184</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7740</v>
      </c>
    </row>
    <row r="102" s="2" customFormat="1">
      <c r="A102" s="42"/>
      <c r="B102" s="43"/>
      <c r="C102" s="44"/>
      <c r="D102" s="231" t="s">
        <v>236</v>
      </c>
      <c r="E102" s="44"/>
      <c r="F102" s="232" t="s">
        <v>7186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7153</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343</v>
      </c>
      <c r="F104" s="220" t="s">
        <v>344</v>
      </c>
      <c r="G104" s="221" t="s">
        <v>329</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7741</v>
      </c>
    </row>
    <row r="105" s="2" customFormat="1">
      <c r="A105" s="42"/>
      <c r="B105" s="43"/>
      <c r="C105" s="44"/>
      <c r="D105" s="231" t="s">
        <v>236</v>
      </c>
      <c r="E105" s="44"/>
      <c r="F105" s="232" t="s">
        <v>346</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7039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4378</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7040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4378</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352</v>
      </c>
      <c r="F111" s="220" t="s">
        <v>353</v>
      </c>
      <c r="G111" s="221" t="s">
        <v>329</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7742</v>
      </c>
    </row>
    <row r="112" s="2" customFormat="1">
      <c r="A112" s="42"/>
      <c r="B112" s="43"/>
      <c r="C112" s="44"/>
      <c r="D112" s="231" t="s">
        <v>236</v>
      </c>
      <c r="E112" s="44"/>
      <c r="F112" s="232" t="s">
        <v>355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7013</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624</v>
      </c>
      <c r="F114" s="220" t="s">
        <v>625</v>
      </c>
      <c r="G114" s="221" t="s">
        <v>329</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7743</v>
      </c>
    </row>
    <row r="115" s="2" customFormat="1">
      <c r="A115" s="42"/>
      <c r="B115" s="43"/>
      <c r="C115" s="44"/>
      <c r="D115" s="231" t="s">
        <v>236</v>
      </c>
      <c r="E115" s="44"/>
      <c r="F115" s="232" t="s">
        <v>627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7040</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4378</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7046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7013</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357</v>
      </c>
      <c r="F121" s="220" t="s">
        <v>358</v>
      </c>
      <c r="G121" s="221" t="s">
        <v>329</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7744</v>
      </c>
    </row>
    <row r="122" s="2" customFormat="1">
      <c r="A122" s="42"/>
      <c r="B122" s="43"/>
      <c r="C122" s="44"/>
      <c r="D122" s="231" t="s">
        <v>236</v>
      </c>
      <c r="E122" s="44"/>
      <c r="F122" s="232" t="s">
        <v>360</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7048</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7013</v>
      </c>
      <c r="F124" s="250" t="s">
        <v>4399</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310</v>
      </c>
      <c r="D125" s="218" t="s">
        <v>230</v>
      </c>
      <c r="E125" s="219" t="s">
        <v>366</v>
      </c>
      <c r="F125" s="220" t="s">
        <v>367</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7745</v>
      </c>
    </row>
    <row r="126" s="14" customFormat="1">
      <c r="A126" s="14"/>
      <c r="B126" s="247"/>
      <c r="C126" s="248"/>
      <c r="D126" s="238" t="s">
        <v>238</v>
      </c>
      <c r="E126" s="249" t="s">
        <v>44</v>
      </c>
      <c r="F126" s="250" t="s">
        <v>7013</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7746</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326</v>
      </c>
      <c r="D128" s="218" t="s">
        <v>230</v>
      </c>
      <c r="E128" s="219" t="s">
        <v>4401</v>
      </c>
      <c r="F128" s="220" t="s">
        <v>4402</v>
      </c>
      <c r="G128" s="221" t="s">
        <v>329</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7747</v>
      </c>
    </row>
    <row r="129" s="2" customFormat="1">
      <c r="A129" s="42"/>
      <c r="B129" s="43"/>
      <c r="C129" s="44"/>
      <c r="D129" s="231" t="s">
        <v>236</v>
      </c>
      <c r="E129" s="44"/>
      <c r="F129" s="232" t="s">
        <v>4404</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4378</v>
      </c>
      <c r="F130" s="250" t="s">
        <v>7728</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4407</v>
      </c>
      <c r="F131" s="220" t="s">
        <v>4408</v>
      </c>
      <c r="G131" s="221" t="s">
        <v>329</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7748</v>
      </c>
    </row>
    <row r="132" s="2" customFormat="1">
      <c r="A132" s="42"/>
      <c r="B132" s="43"/>
      <c r="C132" s="44"/>
      <c r="D132" s="231" t="s">
        <v>236</v>
      </c>
      <c r="E132" s="44"/>
      <c r="F132" s="232" t="s">
        <v>4410</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4377</v>
      </c>
      <c r="F133" s="250" t="s">
        <v>7727</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342</v>
      </c>
      <c r="D134" s="269" t="s">
        <v>277</v>
      </c>
      <c r="E134" s="270" t="s">
        <v>4413</v>
      </c>
      <c r="F134" s="271" t="s">
        <v>4414</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7749</v>
      </c>
    </row>
    <row r="135" s="14" customFormat="1">
      <c r="A135" s="14"/>
      <c r="B135" s="247"/>
      <c r="C135" s="248"/>
      <c r="D135" s="238" t="s">
        <v>238</v>
      </c>
      <c r="E135" s="249" t="s">
        <v>44</v>
      </c>
      <c r="F135" s="250" t="s">
        <v>4377</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7750</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914</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351</v>
      </c>
      <c r="D138" s="218" t="s">
        <v>230</v>
      </c>
      <c r="E138" s="219" t="s">
        <v>4424</v>
      </c>
      <c r="F138" s="220" t="s">
        <v>4425</v>
      </c>
      <c r="G138" s="221" t="s">
        <v>329</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7751</v>
      </c>
    </row>
    <row r="139" s="2" customFormat="1">
      <c r="A139" s="42"/>
      <c r="B139" s="43"/>
      <c r="C139" s="44"/>
      <c r="D139" s="231" t="s">
        <v>236</v>
      </c>
      <c r="E139" s="44"/>
      <c r="F139" s="232" t="s">
        <v>4427</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4429</v>
      </c>
      <c r="F140" s="250" t="s">
        <v>7752</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4430</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356</v>
      </c>
      <c r="D142" s="218" t="s">
        <v>230</v>
      </c>
      <c r="E142" s="219" t="s">
        <v>4431</v>
      </c>
      <c r="F142" s="220" t="s">
        <v>7753</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7754</v>
      </c>
    </row>
    <row r="143" s="2" customFormat="1">
      <c r="A143" s="42"/>
      <c r="B143" s="43"/>
      <c r="C143" s="44"/>
      <c r="D143" s="231" t="s">
        <v>236</v>
      </c>
      <c r="E143" s="44"/>
      <c r="F143" s="232" t="s">
        <v>4434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365</v>
      </c>
      <c r="D144" s="269" t="s">
        <v>277</v>
      </c>
      <c r="E144" s="270" t="s">
        <v>4435</v>
      </c>
      <c r="F144" s="271" t="s">
        <v>7755</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7756</v>
      </c>
    </row>
    <row r="145" s="2" customFormat="1" ht="24.15" customHeight="1">
      <c r="A145" s="42"/>
      <c r="B145" s="43"/>
      <c r="C145" s="218" t="s">
        <v>373</v>
      </c>
      <c r="D145" s="218" t="s">
        <v>230</v>
      </c>
      <c r="E145" s="219" t="s">
        <v>4438</v>
      </c>
      <c r="F145" s="220" t="s">
        <v>4439</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7757</v>
      </c>
    </row>
    <row r="146" s="2" customFormat="1">
      <c r="A146" s="42"/>
      <c r="B146" s="43"/>
      <c r="C146" s="44"/>
      <c r="D146" s="231" t="s">
        <v>236</v>
      </c>
      <c r="E146" s="44"/>
      <c r="F146" s="232" t="s">
        <v>4441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315</v>
      </c>
      <c r="D147" s="269" t="s">
        <v>277</v>
      </c>
      <c r="E147" s="270" t="s">
        <v>4442</v>
      </c>
      <c r="F147" s="271" t="s">
        <v>7758</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7759</v>
      </c>
    </row>
    <row r="148" s="2" customFormat="1" ht="24.15" customHeight="1">
      <c r="A148" s="42"/>
      <c r="B148" s="43"/>
      <c r="C148" s="218" t="s">
        <v>319</v>
      </c>
      <c r="D148" s="218" t="s">
        <v>230</v>
      </c>
      <c r="E148" s="219" t="s">
        <v>4445</v>
      </c>
      <c r="F148" s="220" t="s">
        <v>4446</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7760</v>
      </c>
    </row>
    <row r="149" s="2" customFormat="1">
      <c r="A149" s="42"/>
      <c r="B149" s="43"/>
      <c r="C149" s="44"/>
      <c r="D149" s="231" t="s">
        <v>236</v>
      </c>
      <c r="E149" s="44"/>
      <c r="F149" s="232" t="s">
        <v>4448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490</v>
      </c>
      <c r="D150" s="269" t="s">
        <v>277</v>
      </c>
      <c r="E150" s="270" t="s">
        <v>4449</v>
      </c>
      <c r="F150" s="271" t="s">
        <v>7761</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7762</v>
      </c>
    </row>
    <row r="151" s="2" customFormat="1" ht="24.15" customHeight="1">
      <c r="A151" s="42"/>
      <c r="B151" s="43"/>
      <c r="C151" s="218" t="s">
        <v>7</v>
      </c>
      <c r="D151" s="218" t="s">
        <v>230</v>
      </c>
      <c r="E151" s="219" t="s">
        <v>7493</v>
      </c>
      <c r="F151" s="220" t="s">
        <v>7494</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7763</v>
      </c>
    </row>
    <row r="152" s="2" customFormat="1">
      <c r="A152" s="42"/>
      <c r="B152" s="43"/>
      <c r="C152" s="44"/>
      <c r="D152" s="231" t="s">
        <v>236</v>
      </c>
      <c r="E152" s="44"/>
      <c r="F152" s="232" t="s">
        <v>7496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501</v>
      </c>
      <c r="D153" s="269" t="s">
        <v>277</v>
      </c>
      <c r="E153" s="270" t="s">
        <v>4456</v>
      </c>
      <c r="F153" s="271" t="s">
        <v>7497</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7764</v>
      </c>
    </row>
    <row r="154" s="2" customFormat="1" ht="24.15" customHeight="1">
      <c r="A154" s="42"/>
      <c r="B154" s="43"/>
      <c r="C154" s="218" t="s">
        <v>506</v>
      </c>
      <c r="D154" s="218" t="s">
        <v>230</v>
      </c>
      <c r="E154" s="219" t="s">
        <v>7765</v>
      </c>
      <c r="F154" s="220" t="s">
        <v>7766</v>
      </c>
      <c r="G154" s="221" t="s">
        <v>413</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7767</v>
      </c>
    </row>
    <row r="155" s="2" customFormat="1">
      <c r="A155" s="42"/>
      <c r="B155" s="43"/>
      <c r="C155" s="44"/>
      <c r="D155" s="231" t="s">
        <v>236</v>
      </c>
      <c r="E155" s="44"/>
      <c r="F155" s="232" t="s">
        <v>7768</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511</v>
      </c>
      <c r="D156" s="269" t="s">
        <v>277</v>
      </c>
      <c r="E156" s="270" t="s">
        <v>7769</v>
      </c>
      <c r="F156" s="271" t="s">
        <v>7770</v>
      </c>
      <c r="G156" s="272" t="s">
        <v>413</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7771</v>
      </c>
    </row>
    <row r="157" s="2" customFormat="1" ht="24.15" customHeight="1">
      <c r="A157" s="42"/>
      <c r="B157" s="43"/>
      <c r="C157" s="218" t="s">
        <v>516</v>
      </c>
      <c r="D157" s="218" t="s">
        <v>230</v>
      </c>
      <c r="E157" s="219" t="s">
        <v>7772</v>
      </c>
      <c r="F157" s="220" t="s">
        <v>7773</v>
      </c>
      <c r="G157" s="221" t="s">
        <v>413</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7774</v>
      </c>
    </row>
    <row r="158" s="2" customFormat="1">
      <c r="A158" s="42"/>
      <c r="B158" s="43"/>
      <c r="C158" s="44"/>
      <c r="D158" s="231" t="s">
        <v>236</v>
      </c>
      <c r="E158" s="44"/>
      <c r="F158" s="232" t="s">
        <v>7775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520</v>
      </c>
      <c r="D159" s="269" t="s">
        <v>277</v>
      </c>
      <c r="E159" s="270" t="s">
        <v>7776</v>
      </c>
      <c r="F159" s="271" t="s">
        <v>7777</v>
      </c>
      <c r="G159" s="272" t="s">
        <v>413</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7778</v>
      </c>
    </row>
    <row r="160" s="2" customFormat="1" ht="16.5" customHeight="1">
      <c r="A160" s="42"/>
      <c r="B160" s="43"/>
      <c r="C160" s="218" t="s">
        <v>525</v>
      </c>
      <c r="D160" s="218" t="s">
        <v>230</v>
      </c>
      <c r="E160" s="219" t="s">
        <v>7527</v>
      </c>
      <c r="F160" s="220" t="s">
        <v>7528</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7779</v>
      </c>
    </row>
    <row r="161" s="2" customFormat="1">
      <c r="A161" s="42"/>
      <c r="B161" s="43"/>
      <c r="C161" s="44"/>
      <c r="D161" s="231" t="s">
        <v>236</v>
      </c>
      <c r="E161" s="44"/>
      <c r="F161" s="232" t="s">
        <v>7530</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529</v>
      </c>
      <c r="D162" s="218" t="s">
        <v>230</v>
      </c>
      <c r="E162" s="219" t="s">
        <v>7780</v>
      </c>
      <c r="F162" s="220" t="s">
        <v>7781</v>
      </c>
      <c r="G162" s="221" t="s">
        <v>413</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7782</v>
      </c>
    </row>
    <row r="163" s="12" customFormat="1" ht="22.8" customHeight="1">
      <c r="A163" s="12"/>
      <c r="B163" s="202"/>
      <c r="C163" s="203"/>
      <c r="D163" s="204" t="s">
        <v>81</v>
      </c>
      <c r="E163" s="216" t="s">
        <v>371</v>
      </c>
      <c r="F163" s="216" t="s">
        <v>372</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534</v>
      </c>
      <c r="D164" s="218" t="s">
        <v>230</v>
      </c>
      <c r="E164" s="219" t="s">
        <v>2600</v>
      </c>
      <c r="F164" s="220" t="s">
        <v>2601</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7783</v>
      </c>
    </row>
    <row r="165" s="2" customFormat="1">
      <c r="A165" s="42"/>
      <c r="B165" s="43"/>
      <c r="C165" s="44"/>
      <c r="D165" s="231" t="s">
        <v>236</v>
      </c>
      <c r="E165" s="44"/>
      <c r="F165" s="232" t="s">
        <v>2603</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539</v>
      </c>
      <c r="D166" s="218" t="s">
        <v>230</v>
      </c>
      <c r="E166" s="219" t="s">
        <v>4460</v>
      </c>
      <c r="F166" s="220" t="s">
        <v>4461</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7784</v>
      </c>
    </row>
    <row r="167" s="2" customFormat="1">
      <c r="A167" s="42"/>
      <c r="B167" s="43"/>
      <c r="C167" s="44"/>
      <c r="D167" s="231" t="s">
        <v>236</v>
      </c>
      <c r="E167" s="44"/>
      <c r="F167" s="232" t="s">
        <v>4463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543</v>
      </c>
      <c r="D168" s="218" t="s">
        <v>230</v>
      </c>
      <c r="E168" s="219" t="s">
        <v>7326</v>
      </c>
      <c r="F168" s="220" t="s">
        <v>7327</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7785</v>
      </c>
    </row>
    <row r="169" s="2" customFormat="1">
      <c r="A169" s="42"/>
      <c r="B169" s="43"/>
      <c r="C169" s="44"/>
      <c r="D169" s="231" t="s">
        <v>236</v>
      </c>
      <c r="E169" s="44"/>
      <c r="F169" s="232" t="s">
        <v>7329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6983</v>
      </c>
      <c r="F171" s="216" t="s">
        <v>6191</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549</v>
      </c>
      <c r="D172" s="218" t="s">
        <v>230</v>
      </c>
      <c r="E172" s="219" t="s">
        <v>7545</v>
      </c>
      <c r="F172" s="220" t="s">
        <v>7546</v>
      </c>
      <c r="G172" s="221" t="s">
        <v>4419</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4884</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4884</v>
      </c>
      <c r="BM172" s="229" t="s">
        <v>7786</v>
      </c>
    </row>
    <row r="173" s="2" customFormat="1">
      <c r="A173" s="42"/>
      <c r="B173" s="43"/>
      <c r="C173" s="44"/>
      <c r="D173" s="238" t="s">
        <v>323</v>
      </c>
      <c r="E173" s="44"/>
      <c r="F173" s="279" t="s">
        <v>4887</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323</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TMo11bZr42IbyPd2NKuoT+kPCGHw9WyYacmwW6U7wSnD1dD0NleEshWQ44oTtFy1dNsNT6FFLEWkt8T6+BgYvQ==" hashValue="GBk/fKpPGwF23OHD7C/qSp5fujFnE+WpKy84DyAQlLgGGn4DkRYsw2hNH6Gp/Wl9nEY8fwQiaXp7R5nWJajKhA=="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7787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7788</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7789</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7790</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7791</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4387</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5564</v>
      </c>
      <c r="F85" s="205" t="s">
        <v>7792</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7793</v>
      </c>
      <c r="F86" s="216" t="s">
        <v>7794</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7795</v>
      </c>
      <c r="F87" s="220" t="s">
        <v>7796</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7797</v>
      </c>
      <c r="F88" s="220" t="s">
        <v>7798</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6561</v>
      </c>
      <c r="F89" s="220" t="s">
        <v>6562</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6563</v>
      </c>
      <c r="F90" s="220" t="s">
        <v>6564</v>
      </c>
      <c r="G90" s="221" t="s">
        <v>329</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7799</v>
      </c>
      <c r="F91" s="220" t="s">
        <v>7800</v>
      </c>
      <c r="G91" s="221" t="s">
        <v>1050</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310</v>
      </c>
    </row>
    <row r="92" s="2" customFormat="1" ht="16.5" customHeight="1">
      <c r="A92" s="42"/>
      <c r="B92" s="43"/>
      <c r="C92" s="218" t="s">
        <v>276</v>
      </c>
      <c r="D92" s="218" t="s">
        <v>230</v>
      </c>
      <c r="E92" s="219" t="s">
        <v>6565</v>
      </c>
      <c r="F92" s="220" t="s">
        <v>6566</v>
      </c>
      <c r="G92" s="221" t="s">
        <v>329</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7801</v>
      </c>
      <c r="F93" s="220" t="s">
        <v>7802</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351</v>
      </c>
    </row>
    <row r="94" s="2" customFormat="1" ht="16.5" customHeight="1">
      <c r="A94" s="42"/>
      <c r="B94" s="43"/>
      <c r="C94" s="218" t="s">
        <v>282</v>
      </c>
      <c r="D94" s="218" t="s">
        <v>230</v>
      </c>
      <c r="E94" s="219" t="s">
        <v>7803</v>
      </c>
      <c r="F94" s="220" t="s">
        <v>7804</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365</v>
      </c>
    </row>
    <row r="95" s="2" customFormat="1" ht="16.5" customHeight="1">
      <c r="A95" s="42"/>
      <c r="B95" s="43"/>
      <c r="C95" s="218" t="s">
        <v>304</v>
      </c>
      <c r="D95" s="218" t="s">
        <v>230</v>
      </c>
      <c r="E95" s="219" t="s">
        <v>7805</v>
      </c>
      <c r="F95" s="220" t="s">
        <v>7806</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315</v>
      </c>
    </row>
    <row r="96" s="2" customFormat="1" ht="16.5" customHeight="1">
      <c r="A96" s="42"/>
      <c r="B96" s="43"/>
      <c r="C96" s="218" t="s">
        <v>310</v>
      </c>
      <c r="D96" s="218" t="s">
        <v>230</v>
      </c>
      <c r="E96" s="219" t="s">
        <v>6573</v>
      </c>
      <c r="F96" s="220" t="s">
        <v>6574</v>
      </c>
      <c r="G96" s="221" t="s">
        <v>329</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490</v>
      </c>
    </row>
    <row r="97" s="2" customFormat="1" ht="16.5" customHeight="1">
      <c r="A97" s="42"/>
      <c r="B97" s="43"/>
      <c r="C97" s="218" t="s">
        <v>326</v>
      </c>
      <c r="D97" s="218" t="s">
        <v>230</v>
      </c>
      <c r="E97" s="219" t="s">
        <v>6575</v>
      </c>
      <c r="F97" s="220" t="s">
        <v>6576</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501</v>
      </c>
    </row>
    <row r="98" s="2" customFormat="1" ht="16.5" customHeight="1">
      <c r="A98" s="42"/>
      <c r="B98" s="43"/>
      <c r="C98" s="218" t="s">
        <v>8</v>
      </c>
      <c r="D98" s="218" t="s">
        <v>230</v>
      </c>
      <c r="E98" s="219" t="s">
        <v>7807</v>
      </c>
      <c r="F98" s="220" t="s">
        <v>7808</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511</v>
      </c>
    </row>
    <row r="99" s="2" customFormat="1" ht="16.5" customHeight="1">
      <c r="A99" s="42"/>
      <c r="B99" s="43"/>
      <c r="C99" s="218" t="s">
        <v>342</v>
      </c>
      <c r="D99" s="218" t="s">
        <v>230</v>
      </c>
      <c r="E99" s="219" t="s">
        <v>7809</v>
      </c>
      <c r="F99" s="220" t="s">
        <v>7810</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520</v>
      </c>
    </row>
    <row r="100" s="2" customFormat="1" ht="21.75" customHeight="1">
      <c r="A100" s="42"/>
      <c r="B100" s="43"/>
      <c r="C100" s="218" t="s">
        <v>351</v>
      </c>
      <c r="D100" s="218" t="s">
        <v>230</v>
      </c>
      <c r="E100" s="219" t="s">
        <v>7811</v>
      </c>
      <c r="F100" s="220" t="s">
        <v>7812</v>
      </c>
      <c r="G100" s="221" t="s">
        <v>1050</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529</v>
      </c>
    </row>
    <row r="101" s="2" customFormat="1" ht="16.5" customHeight="1">
      <c r="A101" s="42"/>
      <c r="B101" s="43"/>
      <c r="C101" s="218" t="s">
        <v>356</v>
      </c>
      <c r="D101" s="218" t="s">
        <v>230</v>
      </c>
      <c r="E101" s="219" t="s">
        <v>7813</v>
      </c>
      <c r="F101" s="220" t="s">
        <v>7814</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539</v>
      </c>
    </row>
    <row r="102" s="2" customFormat="1" ht="16.5" customHeight="1">
      <c r="A102" s="42"/>
      <c r="B102" s="43"/>
      <c r="C102" s="218" t="s">
        <v>365</v>
      </c>
      <c r="D102" s="218" t="s">
        <v>230</v>
      </c>
      <c r="E102" s="219" t="s">
        <v>7815</v>
      </c>
      <c r="F102" s="220" t="s">
        <v>7816</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549</v>
      </c>
    </row>
    <row r="103" s="2" customFormat="1" ht="16.5" customHeight="1">
      <c r="A103" s="42"/>
      <c r="B103" s="43"/>
      <c r="C103" s="218" t="s">
        <v>373</v>
      </c>
      <c r="D103" s="218" t="s">
        <v>230</v>
      </c>
      <c r="E103" s="219" t="s">
        <v>7817</v>
      </c>
      <c r="F103" s="220" t="s">
        <v>7818</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560</v>
      </c>
    </row>
    <row r="104" s="2" customFormat="1" ht="16.5" customHeight="1">
      <c r="A104" s="42"/>
      <c r="B104" s="43"/>
      <c r="C104" s="218" t="s">
        <v>315</v>
      </c>
      <c r="D104" s="218" t="s">
        <v>230</v>
      </c>
      <c r="E104" s="219" t="s">
        <v>7819</v>
      </c>
      <c r="F104" s="220" t="s">
        <v>7820</v>
      </c>
      <c r="G104" s="221" t="s">
        <v>2137</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568</v>
      </c>
    </row>
    <row r="105" s="2" customFormat="1" ht="16.5" customHeight="1">
      <c r="A105" s="42"/>
      <c r="B105" s="43"/>
      <c r="C105" s="218" t="s">
        <v>319</v>
      </c>
      <c r="D105" s="218" t="s">
        <v>230</v>
      </c>
      <c r="E105" s="219" t="s">
        <v>7821</v>
      </c>
      <c r="F105" s="220" t="s">
        <v>7822</v>
      </c>
      <c r="G105" s="221" t="s">
        <v>413</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572</v>
      </c>
    </row>
    <row r="106" s="2" customFormat="1" ht="16.5" customHeight="1">
      <c r="A106" s="42"/>
      <c r="B106" s="43"/>
      <c r="C106" s="218" t="s">
        <v>490</v>
      </c>
      <c r="D106" s="218" t="s">
        <v>230</v>
      </c>
      <c r="E106" s="219" t="s">
        <v>7823</v>
      </c>
      <c r="F106" s="220" t="s">
        <v>7824</v>
      </c>
      <c r="G106" s="221" t="s">
        <v>1050</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580</v>
      </c>
    </row>
    <row r="107" s="12" customFormat="1" ht="22.8" customHeight="1">
      <c r="A107" s="12"/>
      <c r="B107" s="202"/>
      <c r="C107" s="203"/>
      <c r="D107" s="204" t="s">
        <v>81</v>
      </c>
      <c r="E107" s="216" t="s">
        <v>7825</v>
      </c>
      <c r="F107" s="216" t="s">
        <v>7826</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7797</v>
      </c>
      <c r="F108" s="220" t="s">
        <v>7798</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882</v>
      </c>
    </row>
    <row r="109" s="2" customFormat="1" ht="16.5" customHeight="1">
      <c r="A109" s="42"/>
      <c r="B109" s="43"/>
      <c r="C109" s="218" t="s">
        <v>501</v>
      </c>
      <c r="D109" s="218" t="s">
        <v>230</v>
      </c>
      <c r="E109" s="219" t="s">
        <v>6561</v>
      </c>
      <c r="F109" s="220" t="s">
        <v>6562</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900</v>
      </c>
    </row>
    <row r="110" s="2" customFormat="1" ht="16.5" customHeight="1">
      <c r="A110" s="42"/>
      <c r="B110" s="43"/>
      <c r="C110" s="218" t="s">
        <v>506</v>
      </c>
      <c r="D110" s="218" t="s">
        <v>230</v>
      </c>
      <c r="E110" s="219" t="s">
        <v>6563</v>
      </c>
      <c r="F110" s="220" t="s">
        <v>6564</v>
      </c>
      <c r="G110" s="221" t="s">
        <v>329</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915</v>
      </c>
    </row>
    <row r="111" s="2" customFormat="1" ht="16.5" customHeight="1">
      <c r="A111" s="42"/>
      <c r="B111" s="43"/>
      <c r="C111" s="218" t="s">
        <v>511</v>
      </c>
      <c r="D111" s="218" t="s">
        <v>230</v>
      </c>
      <c r="E111" s="219" t="s">
        <v>6565</v>
      </c>
      <c r="F111" s="220" t="s">
        <v>6566</v>
      </c>
      <c r="G111" s="221" t="s">
        <v>329</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931</v>
      </c>
    </row>
    <row r="112" s="2" customFormat="1" ht="16.5" customHeight="1">
      <c r="A112" s="42"/>
      <c r="B112" s="43"/>
      <c r="C112" s="218" t="s">
        <v>516</v>
      </c>
      <c r="D112" s="218" t="s">
        <v>230</v>
      </c>
      <c r="E112" s="219" t="s">
        <v>7801</v>
      </c>
      <c r="F112" s="220" t="s">
        <v>7802</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945</v>
      </c>
    </row>
    <row r="113" s="2" customFormat="1" ht="16.5" customHeight="1">
      <c r="A113" s="42"/>
      <c r="B113" s="43"/>
      <c r="C113" s="218" t="s">
        <v>520</v>
      </c>
      <c r="D113" s="218" t="s">
        <v>230</v>
      </c>
      <c r="E113" s="219" t="s">
        <v>7805</v>
      </c>
      <c r="F113" s="220" t="s">
        <v>7806</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958</v>
      </c>
    </row>
    <row r="114" s="2" customFormat="1" ht="16.5" customHeight="1">
      <c r="A114" s="42"/>
      <c r="B114" s="43"/>
      <c r="C114" s="218" t="s">
        <v>525</v>
      </c>
      <c r="D114" s="218" t="s">
        <v>230</v>
      </c>
      <c r="E114" s="219" t="s">
        <v>6573</v>
      </c>
      <c r="F114" s="220" t="s">
        <v>6574</v>
      </c>
      <c r="G114" s="221" t="s">
        <v>329</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972</v>
      </c>
    </row>
    <row r="115" s="2" customFormat="1" ht="16.5" customHeight="1">
      <c r="A115" s="42"/>
      <c r="B115" s="43"/>
      <c r="C115" s="218" t="s">
        <v>529</v>
      </c>
      <c r="D115" s="218" t="s">
        <v>230</v>
      </c>
      <c r="E115" s="219" t="s">
        <v>6575</v>
      </c>
      <c r="F115" s="220" t="s">
        <v>6576</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988</v>
      </c>
    </row>
    <row r="116" s="2" customFormat="1" ht="16.5" customHeight="1">
      <c r="A116" s="42"/>
      <c r="B116" s="43"/>
      <c r="C116" s="218" t="s">
        <v>534</v>
      </c>
      <c r="D116" s="218" t="s">
        <v>230</v>
      </c>
      <c r="E116" s="219" t="s">
        <v>6577</v>
      </c>
      <c r="F116" s="220" t="s">
        <v>6578</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1003</v>
      </c>
    </row>
    <row r="117" s="2" customFormat="1" ht="16.5" customHeight="1">
      <c r="A117" s="42"/>
      <c r="B117" s="43"/>
      <c r="C117" s="218" t="s">
        <v>539</v>
      </c>
      <c r="D117" s="218" t="s">
        <v>230</v>
      </c>
      <c r="E117" s="219" t="s">
        <v>7827</v>
      </c>
      <c r="F117" s="220" t="s">
        <v>7828</v>
      </c>
      <c r="G117" s="221" t="s">
        <v>1050</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1015</v>
      </c>
    </row>
    <row r="118" s="12" customFormat="1" ht="25.92" customHeight="1">
      <c r="A118" s="12"/>
      <c r="B118" s="202"/>
      <c r="C118" s="203"/>
      <c r="D118" s="204" t="s">
        <v>81</v>
      </c>
      <c r="E118" s="205" t="s">
        <v>7829</v>
      </c>
      <c r="F118" s="205" t="s">
        <v>7830</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543</v>
      </c>
      <c r="D119" s="218" t="s">
        <v>230</v>
      </c>
      <c r="E119" s="219" t="s">
        <v>7831</v>
      </c>
      <c r="F119" s="220" t="s">
        <v>7832</v>
      </c>
      <c r="G119" s="221" t="s">
        <v>1050</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1027</v>
      </c>
    </row>
    <row r="120" s="2" customFormat="1" ht="16.5" customHeight="1">
      <c r="A120" s="42"/>
      <c r="B120" s="43"/>
      <c r="C120" s="218" t="s">
        <v>549</v>
      </c>
      <c r="D120" s="218" t="s">
        <v>230</v>
      </c>
      <c r="E120" s="219" t="s">
        <v>7833</v>
      </c>
      <c r="F120" s="220" t="s">
        <v>7834</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1037</v>
      </c>
    </row>
    <row r="121" s="2" customFormat="1" ht="16.5" customHeight="1">
      <c r="A121" s="42"/>
      <c r="B121" s="43"/>
      <c r="C121" s="218" t="s">
        <v>555</v>
      </c>
      <c r="D121" s="218" t="s">
        <v>230</v>
      </c>
      <c r="E121" s="219" t="s">
        <v>7835</v>
      </c>
      <c r="F121" s="220" t="s">
        <v>7836</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1052</v>
      </c>
    </row>
    <row r="122" s="2" customFormat="1" ht="16.5" customHeight="1">
      <c r="A122" s="42"/>
      <c r="B122" s="43"/>
      <c r="C122" s="218" t="s">
        <v>560</v>
      </c>
      <c r="D122" s="218" t="s">
        <v>230</v>
      </c>
      <c r="E122" s="219" t="s">
        <v>7837</v>
      </c>
      <c r="F122" s="220" t="s">
        <v>7838</v>
      </c>
      <c r="G122" s="221" t="s">
        <v>413</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1065</v>
      </c>
    </row>
    <row r="123" s="2" customFormat="1" ht="16.5" customHeight="1">
      <c r="A123" s="42"/>
      <c r="B123" s="43"/>
      <c r="C123" s="218" t="s">
        <v>562</v>
      </c>
      <c r="D123" s="218" t="s">
        <v>230</v>
      </c>
      <c r="E123" s="219" t="s">
        <v>7839</v>
      </c>
      <c r="F123" s="220" t="s">
        <v>7840</v>
      </c>
      <c r="G123" s="221" t="s">
        <v>413</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1076</v>
      </c>
    </row>
    <row r="124" s="2" customFormat="1" ht="16.5" customHeight="1">
      <c r="A124" s="42"/>
      <c r="B124" s="43"/>
      <c r="C124" s="218" t="s">
        <v>568</v>
      </c>
      <c r="D124" s="218" t="s">
        <v>230</v>
      </c>
      <c r="E124" s="219" t="s">
        <v>7841</v>
      </c>
      <c r="F124" s="220" t="s">
        <v>7842</v>
      </c>
      <c r="G124" s="221" t="s">
        <v>413</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1088</v>
      </c>
    </row>
    <row r="125" s="2" customFormat="1" ht="16.5" customHeight="1">
      <c r="A125" s="42"/>
      <c r="B125" s="43"/>
      <c r="C125" s="218" t="s">
        <v>570</v>
      </c>
      <c r="D125" s="218" t="s">
        <v>230</v>
      </c>
      <c r="E125" s="219" t="s">
        <v>7843</v>
      </c>
      <c r="F125" s="220" t="s">
        <v>7844</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1743</v>
      </c>
    </row>
    <row r="126" s="2" customFormat="1" ht="16.5" customHeight="1">
      <c r="A126" s="42"/>
      <c r="B126" s="43"/>
      <c r="C126" s="218" t="s">
        <v>572</v>
      </c>
      <c r="D126" s="218" t="s">
        <v>230</v>
      </c>
      <c r="E126" s="219" t="s">
        <v>7845</v>
      </c>
      <c r="F126" s="220" t="s">
        <v>7846</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1752</v>
      </c>
    </row>
    <row r="127" s="2" customFormat="1" ht="16.5" customHeight="1">
      <c r="A127" s="42"/>
      <c r="B127" s="43"/>
      <c r="C127" s="218" t="s">
        <v>574</v>
      </c>
      <c r="D127" s="218" t="s">
        <v>230</v>
      </c>
      <c r="E127" s="219" t="s">
        <v>7847</v>
      </c>
      <c r="F127" s="220" t="s">
        <v>7848</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1761</v>
      </c>
    </row>
    <row r="128" s="2" customFormat="1" ht="16.5" customHeight="1">
      <c r="A128" s="42"/>
      <c r="B128" s="43"/>
      <c r="C128" s="218" t="s">
        <v>580</v>
      </c>
      <c r="D128" s="218" t="s">
        <v>230</v>
      </c>
      <c r="E128" s="219" t="s">
        <v>7849</v>
      </c>
      <c r="F128" s="220" t="s">
        <v>7850</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1769</v>
      </c>
    </row>
    <row r="129" s="2" customFormat="1" ht="16.5" customHeight="1">
      <c r="A129" s="42"/>
      <c r="B129" s="43"/>
      <c r="C129" s="218" t="s">
        <v>585</v>
      </c>
      <c r="D129" s="218" t="s">
        <v>230</v>
      </c>
      <c r="E129" s="219" t="s">
        <v>7851</v>
      </c>
      <c r="F129" s="220" t="s">
        <v>7852</v>
      </c>
      <c r="G129" s="221" t="s">
        <v>1050</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1779</v>
      </c>
    </row>
    <row r="130" s="2" customFormat="1" ht="24.15" customHeight="1">
      <c r="A130" s="42"/>
      <c r="B130" s="43"/>
      <c r="C130" s="218" t="s">
        <v>882</v>
      </c>
      <c r="D130" s="218" t="s">
        <v>230</v>
      </c>
      <c r="E130" s="219" t="s">
        <v>7853</v>
      </c>
      <c r="F130" s="220" t="s">
        <v>7854</v>
      </c>
      <c r="G130" s="221" t="s">
        <v>1050</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1798</v>
      </c>
    </row>
    <row r="131" s="12" customFormat="1" ht="25.92" customHeight="1">
      <c r="A131" s="12"/>
      <c r="B131" s="202"/>
      <c r="C131" s="203"/>
      <c r="D131" s="204" t="s">
        <v>81</v>
      </c>
      <c r="E131" s="205" t="s">
        <v>4874</v>
      </c>
      <c r="F131" s="205" t="s">
        <v>4875</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887</v>
      </c>
      <c r="D132" s="218" t="s">
        <v>230</v>
      </c>
      <c r="E132" s="219" t="s">
        <v>7855</v>
      </c>
      <c r="F132" s="220" t="s">
        <v>7856</v>
      </c>
      <c r="G132" s="221" t="s">
        <v>1050</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1091</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1091</v>
      </c>
      <c r="BM132" s="229" t="s">
        <v>1812</v>
      </c>
    </row>
    <row r="133" s="2" customFormat="1" ht="16.5" customHeight="1">
      <c r="A133" s="42"/>
      <c r="B133" s="43"/>
      <c r="C133" s="218" t="s">
        <v>900</v>
      </c>
      <c r="D133" s="218" t="s">
        <v>230</v>
      </c>
      <c r="E133" s="219" t="s">
        <v>6470</v>
      </c>
      <c r="F133" s="220" t="s">
        <v>6471</v>
      </c>
      <c r="G133" s="221" t="s">
        <v>4974</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1091</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1091</v>
      </c>
      <c r="BM133" s="229" t="s">
        <v>1826</v>
      </c>
    </row>
    <row r="134" s="2" customFormat="1" ht="16.5" customHeight="1">
      <c r="A134" s="42"/>
      <c r="B134" s="43"/>
      <c r="C134" s="218" t="s">
        <v>908</v>
      </c>
      <c r="D134" s="218" t="s">
        <v>230</v>
      </c>
      <c r="E134" s="219" t="s">
        <v>6474</v>
      </c>
      <c r="F134" s="220" t="s">
        <v>6475</v>
      </c>
      <c r="G134" s="221" t="s">
        <v>1050</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1091</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1091</v>
      </c>
      <c r="BM134" s="229" t="s">
        <v>1904</v>
      </c>
    </row>
    <row r="135" s="2" customFormat="1" ht="16.5" customHeight="1">
      <c r="A135" s="42"/>
      <c r="B135" s="43"/>
      <c r="C135" s="218" t="s">
        <v>915</v>
      </c>
      <c r="D135" s="218" t="s">
        <v>230</v>
      </c>
      <c r="E135" s="219" t="s">
        <v>6476</v>
      </c>
      <c r="F135" s="220" t="s">
        <v>6477</v>
      </c>
      <c r="G135" s="221" t="s">
        <v>1050</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1091</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1091</v>
      </c>
      <c r="BM135" s="229" t="s">
        <v>1919</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SagQm2GqhqK9KFVyd38SBqhgyro+Mu6U1HpPYdA6LoP3ICyUNZwJMKArYv+/JdGfolahUXOIqOUk6oQ5/RXb5w==" hashValue="HnEqtyeStPD4GV9pnBVVBeNe/fknNoRXrfDcMDHLZgoFjrsW2xKNeNxlFnRa6RdoGux6GOmBkl6me62sx4oLPQ=="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7857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ROUND((SUM(BE82:BE124)),  2)</f>
        <v>0</v>
      </c>
      <c r="G33" s="42"/>
      <c r="H33" s="42"/>
      <c r="I33" s="163">
        <v>0.20999999999999999</v>
      </c>
      <c r="J33" s="162">
        <f>ROUND(((SUM(BE82:BE124))*I33),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ROUND((SUM(BF82:BF124)),  2)</f>
        <v>0</v>
      </c>
      <c r="G34" s="42"/>
      <c r="H34" s="42"/>
      <c r="I34" s="163">
        <v>0.12</v>
      </c>
      <c r="J34" s="162">
        <f>ROUND(((SUM(BF82:BF124))*I34),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7788</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7791</v>
      </c>
      <c r="E61" s="183"/>
      <c r="F61" s="183"/>
      <c r="G61" s="183"/>
      <c r="H61" s="183"/>
      <c r="I61" s="183"/>
      <c r="J61" s="184">
        <f>J110</f>
        <v>0</v>
      </c>
      <c r="K61" s="181"/>
      <c r="L61" s="185"/>
      <c r="S61" s="9"/>
      <c r="T61" s="9"/>
      <c r="U61" s="9"/>
      <c r="V61" s="9"/>
      <c r="W61" s="9"/>
      <c r="X61" s="9"/>
      <c r="Y61" s="9"/>
      <c r="Z61" s="9"/>
      <c r="AA61" s="9"/>
      <c r="AB61" s="9"/>
      <c r="AC61" s="9"/>
      <c r="AD61" s="9"/>
      <c r="AE61" s="9"/>
    </row>
    <row r="62" s="9" customFormat="1" ht="24.96" customHeight="1">
      <c r="A62" s="9"/>
      <c r="B62" s="180"/>
      <c r="C62" s="181"/>
      <c r="D62" s="182" t="s">
        <v>4387</v>
      </c>
      <c r="E62" s="183"/>
      <c r="F62" s="183"/>
      <c r="G62" s="183"/>
      <c r="H62" s="183"/>
      <c r="I62" s="183"/>
      <c r="J62" s="184">
        <f>J120</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P83+P110+P120</f>
        <v>0</v>
      </c>
      <c r="Q82" s="100"/>
      <c r="R82" s="199">
        <f>R83+R110+R120</f>
        <v>0</v>
      </c>
      <c r="S82" s="100"/>
      <c r="T82" s="200">
        <f>T83+T110+T120</f>
        <v>0</v>
      </c>
      <c r="U82" s="42"/>
      <c r="V82" s="42"/>
      <c r="W82" s="42"/>
      <c r="X82" s="42"/>
      <c r="Y82" s="42"/>
      <c r="Z82" s="42"/>
      <c r="AA82" s="42"/>
      <c r="AB82" s="42"/>
      <c r="AC82" s="42"/>
      <c r="AD82" s="42"/>
      <c r="AE82" s="42"/>
      <c r="AT82" s="20" t="s">
        <v>81</v>
      </c>
      <c r="AU82" s="20" t="s">
        <v>209</v>
      </c>
      <c r="BK82" s="201">
        <f>BK83+BK110+BK120</f>
        <v>0</v>
      </c>
    </row>
    <row r="83" s="12" customFormat="1" ht="25.92" customHeight="1">
      <c r="A83" s="12"/>
      <c r="B83" s="202"/>
      <c r="C83" s="203"/>
      <c r="D83" s="204" t="s">
        <v>81</v>
      </c>
      <c r="E83" s="205" t="s">
        <v>5564</v>
      </c>
      <c r="F83" s="205" t="s">
        <v>7792</v>
      </c>
      <c r="G83" s="203"/>
      <c r="H83" s="203"/>
      <c r="I83" s="206"/>
      <c r="J83" s="207">
        <f>BK83</f>
        <v>0</v>
      </c>
      <c r="K83" s="203"/>
      <c r="L83" s="208"/>
      <c r="M83" s="209"/>
      <c r="N83" s="210"/>
      <c r="O83" s="210"/>
      <c r="P83" s="211">
        <f>SUM(P84:P109)</f>
        <v>0</v>
      </c>
      <c r="Q83" s="210"/>
      <c r="R83" s="211">
        <f>SUM(R84:R109)</f>
        <v>0</v>
      </c>
      <c r="S83" s="210"/>
      <c r="T83" s="212">
        <f>SUM(T84:T109)</f>
        <v>0</v>
      </c>
      <c r="U83" s="12"/>
      <c r="V83" s="12"/>
      <c r="W83" s="12"/>
      <c r="X83" s="12"/>
      <c r="Y83" s="12"/>
      <c r="Z83" s="12"/>
      <c r="AA83" s="12"/>
      <c r="AB83" s="12"/>
      <c r="AC83" s="12"/>
      <c r="AD83" s="12"/>
      <c r="AE83" s="12"/>
      <c r="AR83" s="213" t="s">
        <v>90</v>
      </c>
      <c r="AT83" s="214" t="s">
        <v>81</v>
      </c>
      <c r="AU83" s="214" t="s">
        <v>82</v>
      </c>
      <c r="AY83" s="213" t="s">
        <v>228</v>
      </c>
      <c r="BK83" s="215">
        <f>SUM(BK84:BK109)</f>
        <v>0</v>
      </c>
    </row>
    <row r="84" s="2" customFormat="1" ht="16.5" customHeight="1">
      <c r="A84" s="42"/>
      <c r="B84" s="43"/>
      <c r="C84" s="218" t="s">
        <v>90</v>
      </c>
      <c r="D84" s="218" t="s">
        <v>230</v>
      </c>
      <c r="E84" s="219" t="s">
        <v>7858</v>
      </c>
      <c r="F84" s="220" t="s">
        <v>7859</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7860</v>
      </c>
      <c r="F85" s="220" t="s">
        <v>7861</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7862</v>
      </c>
      <c r="F86" s="220" t="s">
        <v>7863</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7864</v>
      </c>
      <c r="F87" s="220" t="s">
        <v>7865</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7866</v>
      </c>
      <c r="F88" s="220" t="s">
        <v>7867</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310</v>
      </c>
    </row>
    <row r="89" s="2" customFormat="1" ht="16.5" customHeight="1">
      <c r="A89" s="42"/>
      <c r="B89" s="43"/>
      <c r="C89" s="218" t="s">
        <v>276</v>
      </c>
      <c r="D89" s="218" t="s">
        <v>230</v>
      </c>
      <c r="E89" s="219" t="s">
        <v>7795</v>
      </c>
      <c r="F89" s="220" t="s">
        <v>7796</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6561</v>
      </c>
      <c r="F90" s="220" t="s">
        <v>6562</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351</v>
      </c>
    </row>
    <row r="91" s="2" customFormat="1" ht="16.5" customHeight="1">
      <c r="A91" s="42"/>
      <c r="B91" s="43"/>
      <c r="C91" s="218" t="s">
        <v>282</v>
      </c>
      <c r="D91" s="218" t="s">
        <v>230</v>
      </c>
      <c r="E91" s="219" t="s">
        <v>6563</v>
      </c>
      <c r="F91" s="220" t="s">
        <v>6564</v>
      </c>
      <c r="G91" s="221" t="s">
        <v>329</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365</v>
      </c>
    </row>
    <row r="92" s="2" customFormat="1" ht="16.5" customHeight="1">
      <c r="A92" s="42"/>
      <c r="B92" s="43"/>
      <c r="C92" s="218" t="s">
        <v>304</v>
      </c>
      <c r="D92" s="218" t="s">
        <v>230</v>
      </c>
      <c r="E92" s="219" t="s">
        <v>7799</v>
      </c>
      <c r="F92" s="220" t="s">
        <v>7800</v>
      </c>
      <c r="G92" s="221" t="s">
        <v>1050</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315</v>
      </c>
    </row>
    <row r="93" s="2" customFormat="1" ht="16.5" customHeight="1">
      <c r="A93" s="42"/>
      <c r="B93" s="43"/>
      <c r="C93" s="218" t="s">
        <v>310</v>
      </c>
      <c r="D93" s="218" t="s">
        <v>230</v>
      </c>
      <c r="E93" s="219" t="s">
        <v>7868</v>
      </c>
      <c r="F93" s="220" t="s">
        <v>7869</v>
      </c>
      <c r="G93" s="221" t="s">
        <v>1050</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490</v>
      </c>
    </row>
    <row r="94" s="2" customFormat="1" ht="16.5" customHeight="1">
      <c r="A94" s="42"/>
      <c r="B94" s="43"/>
      <c r="C94" s="218" t="s">
        <v>326</v>
      </c>
      <c r="D94" s="218" t="s">
        <v>230</v>
      </c>
      <c r="E94" s="219" t="s">
        <v>6565</v>
      </c>
      <c r="F94" s="220" t="s">
        <v>6566</v>
      </c>
      <c r="G94" s="221" t="s">
        <v>329</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501</v>
      </c>
    </row>
    <row r="95" s="2" customFormat="1" ht="16.5" customHeight="1">
      <c r="A95" s="42"/>
      <c r="B95" s="43"/>
      <c r="C95" s="218" t="s">
        <v>8</v>
      </c>
      <c r="D95" s="218" t="s">
        <v>230</v>
      </c>
      <c r="E95" s="219" t="s">
        <v>7801</v>
      </c>
      <c r="F95" s="220" t="s">
        <v>7802</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511</v>
      </c>
    </row>
    <row r="96" s="2" customFormat="1" ht="16.5" customHeight="1">
      <c r="A96" s="42"/>
      <c r="B96" s="43"/>
      <c r="C96" s="218" t="s">
        <v>342</v>
      </c>
      <c r="D96" s="218" t="s">
        <v>230</v>
      </c>
      <c r="E96" s="219" t="s">
        <v>7803</v>
      </c>
      <c r="F96" s="220" t="s">
        <v>7804</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520</v>
      </c>
    </row>
    <row r="97" s="2" customFormat="1" ht="16.5" customHeight="1">
      <c r="A97" s="42"/>
      <c r="B97" s="43"/>
      <c r="C97" s="218" t="s">
        <v>351</v>
      </c>
      <c r="D97" s="218" t="s">
        <v>230</v>
      </c>
      <c r="E97" s="219" t="s">
        <v>6573</v>
      </c>
      <c r="F97" s="220" t="s">
        <v>6574</v>
      </c>
      <c r="G97" s="221" t="s">
        <v>329</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529</v>
      </c>
    </row>
    <row r="98" s="2" customFormat="1" ht="16.5" customHeight="1">
      <c r="A98" s="42"/>
      <c r="B98" s="43"/>
      <c r="C98" s="218" t="s">
        <v>356</v>
      </c>
      <c r="D98" s="218" t="s">
        <v>230</v>
      </c>
      <c r="E98" s="219" t="s">
        <v>6575</v>
      </c>
      <c r="F98" s="220" t="s">
        <v>6576</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539</v>
      </c>
    </row>
    <row r="99" s="2" customFormat="1" ht="16.5" customHeight="1">
      <c r="A99" s="42"/>
      <c r="B99" s="43"/>
      <c r="C99" s="218" t="s">
        <v>365</v>
      </c>
      <c r="D99" s="218" t="s">
        <v>230</v>
      </c>
      <c r="E99" s="219" t="s">
        <v>7807</v>
      </c>
      <c r="F99" s="220" t="s">
        <v>7808</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549</v>
      </c>
    </row>
    <row r="100" s="2" customFormat="1" ht="16.5" customHeight="1">
      <c r="A100" s="42"/>
      <c r="B100" s="43"/>
      <c r="C100" s="218" t="s">
        <v>373</v>
      </c>
      <c r="D100" s="218" t="s">
        <v>230</v>
      </c>
      <c r="E100" s="219" t="s">
        <v>7809</v>
      </c>
      <c r="F100" s="220" t="s">
        <v>7810</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560</v>
      </c>
    </row>
    <row r="101" s="2" customFormat="1" ht="21.75" customHeight="1">
      <c r="A101" s="42"/>
      <c r="B101" s="43"/>
      <c r="C101" s="218" t="s">
        <v>315</v>
      </c>
      <c r="D101" s="218" t="s">
        <v>230</v>
      </c>
      <c r="E101" s="219" t="s">
        <v>7811</v>
      </c>
      <c r="F101" s="220" t="s">
        <v>7812</v>
      </c>
      <c r="G101" s="221" t="s">
        <v>1050</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568</v>
      </c>
    </row>
    <row r="102" s="2" customFormat="1">
      <c r="A102" s="42"/>
      <c r="B102" s="43"/>
      <c r="C102" s="44"/>
      <c r="D102" s="238" t="s">
        <v>323</v>
      </c>
      <c r="E102" s="44"/>
      <c r="F102" s="279" t="s">
        <v>7870</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90</v>
      </c>
    </row>
    <row r="103" s="2" customFormat="1" ht="16.5" customHeight="1">
      <c r="A103" s="42"/>
      <c r="B103" s="43"/>
      <c r="C103" s="218" t="s">
        <v>319</v>
      </c>
      <c r="D103" s="218" t="s">
        <v>230</v>
      </c>
      <c r="E103" s="219" t="s">
        <v>7813</v>
      </c>
      <c r="F103" s="220" t="s">
        <v>7814</v>
      </c>
      <c r="G103" s="221" t="s">
        <v>299</v>
      </c>
      <c r="H103" s="222">
        <v>20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572</v>
      </c>
    </row>
    <row r="104" s="2" customFormat="1" ht="16.5" customHeight="1">
      <c r="A104" s="42"/>
      <c r="B104" s="43"/>
      <c r="C104" s="218" t="s">
        <v>490</v>
      </c>
      <c r="D104" s="218" t="s">
        <v>230</v>
      </c>
      <c r="E104" s="219" t="s">
        <v>7871</v>
      </c>
      <c r="F104" s="220" t="s">
        <v>7872</v>
      </c>
      <c r="G104" s="221" t="s">
        <v>1050</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580</v>
      </c>
    </row>
    <row r="105" s="2" customFormat="1" ht="16.5" customHeight="1">
      <c r="A105" s="42"/>
      <c r="B105" s="43"/>
      <c r="C105" s="218" t="s">
        <v>7</v>
      </c>
      <c r="D105" s="218" t="s">
        <v>230</v>
      </c>
      <c r="E105" s="219" t="s">
        <v>7873</v>
      </c>
      <c r="F105" s="220" t="s">
        <v>7874</v>
      </c>
      <c r="G105" s="221" t="s">
        <v>1050</v>
      </c>
      <c r="H105" s="222">
        <v>1</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882</v>
      </c>
    </row>
    <row r="106" s="2" customFormat="1" ht="16.5" customHeight="1">
      <c r="A106" s="42"/>
      <c r="B106" s="43"/>
      <c r="C106" s="218" t="s">
        <v>501</v>
      </c>
      <c r="D106" s="218" t="s">
        <v>230</v>
      </c>
      <c r="E106" s="219" t="s">
        <v>7875</v>
      </c>
      <c r="F106" s="220" t="s">
        <v>7876</v>
      </c>
      <c r="G106" s="221" t="s">
        <v>233</v>
      </c>
      <c r="H106" s="222">
        <v>480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900</v>
      </c>
    </row>
    <row r="107" s="2" customFormat="1" ht="24.15" customHeight="1">
      <c r="A107" s="42"/>
      <c r="B107" s="43"/>
      <c r="C107" s="218" t="s">
        <v>506</v>
      </c>
      <c r="D107" s="218" t="s">
        <v>230</v>
      </c>
      <c r="E107" s="219" t="s">
        <v>7877</v>
      </c>
      <c r="F107" s="220" t="s">
        <v>7878</v>
      </c>
      <c r="G107" s="221" t="s">
        <v>233</v>
      </c>
      <c r="H107" s="222">
        <v>120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915</v>
      </c>
    </row>
    <row r="108" s="2" customFormat="1" ht="24.15" customHeight="1">
      <c r="A108" s="42"/>
      <c r="B108" s="43"/>
      <c r="C108" s="218" t="s">
        <v>511</v>
      </c>
      <c r="D108" s="218" t="s">
        <v>230</v>
      </c>
      <c r="E108" s="219" t="s">
        <v>7879</v>
      </c>
      <c r="F108" s="220" t="s">
        <v>7880</v>
      </c>
      <c r="G108" s="221" t="s">
        <v>233</v>
      </c>
      <c r="H108" s="222">
        <v>30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931</v>
      </c>
    </row>
    <row r="109" s="2" customFormat="1" ht="21.75" customHeight="1">
      <c r="A109" s="42"/>
      <c r="B109" s="43"/>
      <c r="C109" s="218" t="s">
        <v>516</v>
      </c>
      <c r="D109" s="218" t="s">
        <v>230</v>
      </c>
      <c r="E109" s="219" t="s">
        <v>7881</v>
      </c>
      <c r="F109" s="220" t="s">
        <v>7882</v>
      </c>
      <c r="G109" s="221" t="s">
        <v>299</v>
      </c>
      <c r="H109" s="222">
        <v>50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945</v>
      </c>
    </row>
    <row r="110" s="12" customFormat="1" ht="25.92" customHeight="1">
      <c r="A110" s="12"/>
      <c r="B110" s="202"/>
      <c r="C110" s="203"/>
      <c r="D110" s="204" t="s">
        <v>81</v>
      </c>
      <c r="E110" s="205" t="s">
        <v>7829</v>
      </c>
      <c r="F110" s="205" t="s">
        <v>7830</v>
      </c>
      <c r="G110" s="203"/>
      <c r="H110" s="203"/>
      <c r="I110" s="206"/>
      <c r="J110" s="207">
        <f>BK110</f>
        <v>0</v>
      </c>
      <c r="K110" s="203"/>
      <c r="L110" s="208"/>
      <c r="M110" s="209"/>
      <c r="N110" s="210"/>
      <c r="O110" s="210"/>
      <c r="P110" s="211">
        <f>SUM(P111:P119)</f>
        <v>0</v>
      </c>
      <c r="Q110" s="210"/>
      <c r="R110" s="211">
        <f>SUM(R111:R119)</f>
        <v>0</v>
      </c>
      <c r="S110" s="210"/>
      <c r="T110" s="212">
        <f>SUM(T111:T119)</f>
        <v>0</v>
      </c>
      <c r="U110" s="12"/>
      <c r="V110" s="12"/>
      <c r="W110" s="12"/>
      <c r="X110" s="12"/>
      <c r="Y110" s="12"/>
      <c r="Z110" s="12"/>
      <c r="AA110" s="12"/>
      <c r="AB110" s="12"/>
      <c r="AC110" s="12"/>
      <c r="AD110" s="12"/>
      <c r="AE110" s="12"/>
      <c r="AR110" s="213" t="s">
        <v>90</v>
      </c>
      <c r="AT110" s="214" t="s">
        <v>81</v>
      </c>
      <c r="AU110" s="214" t="s">
        <v>82</v>
      </c>
      <c r="AY110" s="213" t="s">
        <v>228</v>
      </c>
      <c r="BK110" s="215">
        <f>SUM(BK111:BK119)</f>
        <v>0</v>
      </c>
    </row>
    <row r="111" s="2" customFormat="1" ht="16.5" customHeight="1">
      <c r="A111" s="42"/>
      <c r="B111" s="43"/>
      <c r="C111" s="218" t="s">
        <v>520</v>
      </c>
      <c r="D111" s="218" t="s">
        <v>230</v>
      </c>
      <c r="E111" s="219" t="s">
        <v>7883</v>
      </c>
      <c r="F111" s="220" t="s">
        <v>7884</v>
      </c>
      <c r="G111" s="221" t="s">
        <v>299</v>
      </c>
      <c r="H111" s="222">
        <v>1600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958</v>
      </c>
    </row>
    <row r="112" s="2" customFormat="1" ht="16.5" customHeight="1">
      <c r="A112" s="42"/>
      <c r="B112" s="43"/>
      <c r="C112" s="218" t="s">
        <v>525</v>
      </c>
      <c r="D112" s="218" t="s">
        <v>230</v>
      </c>
      <c r="E112" s="219" t="s">
        <v>7885</v>
      </c>
      <c r="F112" s="220" t="s">
        <v>7886</v>
      </c>
      <c r="G112" s="221" t="s">
        <v>299</v>
      </c>
      <c r="H112" s="222">
        <v>9600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972</v>
      </c>
    </row>
    <row r="113" s="2" customFormat="1" ht="16.5" customHeight="1">
      <c r="A113" s="42"/>
      <c r="B113" s="43"/>
      <c r="C113" s="218" t="s">
        <v>529</v>
      </c>
      <c r="D113" s="218" t="s">
        <v>230</v>
      </c>
      <c r="E113" s="219" t="s">
        <v>7887</v>
      </c>
      <c r="F113" s="220" t="s">
        <v>7888</v>
      </c>
      <c r="G113" s="221" t="s">
        <v>299</v>
      </c>
      <c r="H113" s="222">
        <v>1920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988</v>
      </c>
    </row>
    <row r="114" s="2" customFormat="1" ht="16.5" customHeight="1">
      <c r="A114" s="42"/>
      <c r="B114" s="43"/>
      <c r="C114" s="218" t="s">
        <v>534</v>
      </c>
      <c r="D114" s="218" t="s">
        <v>230</v>
      </c>
      <c r="E114" s="219" t="s">
        <v>7889</v>
      </c>
      <c r="F114" s="220" t="s">
        <v>7890</v>
      </c>
      <c r="G114" s="221" t="s">
        <v>413</v>
      </c>
      <c r="H114" s="222">
        <v>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1003</v>
      </c>
    </row>
    <row r="115" s="2" customFormat="1" ht="16.5" customHeight="1">
      <c r="A115" s="42"/>
      <c r="B115" s="43"/>
      <c r="C115" s="218" t="s">
        <v>539</v>
      </c>
      <c r="D115" s="218" t="s">
        <v>230</v>
      </c>
      <c r="E115" s="219" t="s">
        <v>7891</v>
      </c>
      <c r="F115" s="220" t="s">
        <v>7892</v>
      </c>
      <c r="G115" s="221" t="s">
        <v>413</v>
      </c>
      <c r="H115" s="222">
        <v>96</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1015</v>
      </c>
    </row>
    <row r="116" s="2" customFormat="1" ht="16.5" customHeight="1">
      <c r="A116" s="42"/>
      <c r="B116" s="43"/>
      <c r="C116" s="218" t="s">
        <v>543</v>
      </c>
      <c r="D116" s="218" t="s">
        <v>230</v>
      </c>
      <c r="E116" s="219" t="s">
        <v>7893</v>
      </c>
      <c r="F116" s="220" t="s">
        <v>7894</v>
      </c>
      <c r="G116" s="221" t="s">
        <v>413</v>
      </c>
      <c r="H116" s="222">
        <v>500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1027</v>
      </c>
    </row>
    <row r="117" s="2" customFormat="1" ht="16.5" customHeight="1">
      <c r="A117" s="42"/>
      <c r="B117" s="43"/>
      <c r="C117" s="218" t="s">
        <v>549</v>
      </c>
      <c r="D117" s="218" t="s">
        <v>230</v>
      </c>
      <c r="E117" s="219" t="s">
        <v>7895</v>
      </c>
      <c r="F117" s="220" t="s">
        <v>7896</v>
      </c>
      <c r="G117" s="221" t="s">
        <v>413</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7897</v>
      </c>
    </row>
    <row r="118" s="2" customFormat="1" ht="16.5" customHeight="1">
      <c r="A118" s="42"/>
      <c r="B118" s="43"/>
      <c r="C118" s="218" t="s">
        <v>555</v>
      </c>
      <c r="D118" s="218" t="s">
        <v>230</v>
      </c>
      <c r="E118" s="219" t="s">
        <v>7891</v>
      </c>
      <c r="F118" s="220" t="s">
        <v>7892</v>
      </c>
      <c r="G118" s="221" t="s">
        <v>413</v>
      </c>
      <c r="H118" s="222">
        <v>24</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7898</v>
      </c>
    </row>
    <row r="119" s="2" customFormat="1" ht="16.5" customHeight="1">
      <c r="A119" s="42"/>
      <c r="B119" s="43"/>
      <c r="C119" s="218" t="s">
        <v>560</v>
      </c>
      <c r="D119" s="218" t="s">
        <v>230</v>
      </c>
      <c r="E119" s="219" t="s">
        <v>7899</v>
      </c>
      <c r="F119" s="220" t="s">
        <v>7900</v>
      </c>
      <c r="G119" s="221" t="s">
        <v>299</v>
      </c>
      <c r="H119" s="222">
        <v>1920</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7901</v>
      </c>
    </row>
    <row r="120" s="12" customFormat="1" ht="25.92" customHeight="1">
      <c r="A120" s="12"/>
      <c r="B120" s="202"/>
      <c r="C120" s="203"/>
      <c r="D120" s="204" t="s">
        <v>81</v>
      </c>
      <c r="E120" s="205" t="s">
        <v>4874</v>
      </c>
      <c r="F120" s="205" t="s">
        <v>4875</v>
      </c>
      <c r="G120" s="203"/>
      <c r="H120" s="203"/>
      <c r="I120" s="206"/>
      <c r="J120" s="207">
        <f>BK120</f>
        <v>0</v>
      </c>
      <c r="K120" s="203"/>
      <c r="L120" s="208"/>
      <c r="M120" s="209"/>
      <c r="N120" s="210"/>
      <c r="O120" s="210"/>
      <c r="P120" s="211">
        <f>SUM(P121:P124)</f>
        <v>0</v>
      </c>
      <c r="Q120" s="210"/>
      <c r="R120" s="211">
        <f>SUM(R121:R124)</f>
        <v>0</v>
      </c>
      <c r="S120" s="210"/>
      <c r="T120" s="212">
        <f>SUM(T121:T124)</f>
        <v>0</v>
      </c>
      <c r="U120" s="12"/>
      <c r="V120" s="12"/>
      <c r="W120" s="12"/>
      <c r="X120" s="12"/>
      <c r="Y120" s="12"/>
      <c r="Z120" s="12"/>
      <c r="AA120" s="12"/>
      <c r="AB120" s="12"/>
      <c r="AC120" s="12"/>
      <c r="AD120" s="12"/>
      <c r="AE120" s="12"/>
      <c r="AR120" s="213" t="s">
        <v>145</v>
      </c>
      <c r="AT120" s="214" t="s">
        <v>81</v>
      </c>
      <c r="AU120" s="214" t="s">
        <v>82</v>
      </c>
      <c r="AY120" s="213" t="s">
        <v>228</v>
      </c>
      <c r="BK120" s="215">
        <f>SUM(BK121:BK124)</f>
        <v>0</v>
      </c>
    </row>
    <row r="121" s="2" customFormat="1" ht="16.5" customHeight="1">
      <c r="A121" s="42"/>
      <c r="B121" s="43"/>
      <c r="C121" s="218" t="s">
        <v>562</v>
      </c>
      <c r="D121" s="218" t="s">
        <v>230</v>
      </c>
      <c r="E121" s="219" t="s">
        <v>6470</v>
      </c>
      <c r="F121" s="220" t="s">
        <v>6471</v>
      </c>
      <c r="G121" s="221" t="s">
        <v>4974</v>
      </c>
      <c r="H121" s="222">
        <v>500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1091</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1091</v>
      </c>
      <c r="BM121" s="229" t="s">
        <v>1037</v>
      </c>
    </row>
    <row r="122" s="2" customFormat="1" ht="16.5" customHeight="1">
      <c r="A122" s="42"/>
      <c r="B122" s="43"/>
      <c r="C122" s="218" t="s">
        <v>568</v>
      </c>
      <c r="D122" s="218" t="s">
        <v>230</v>
      </c>
      <c r="E122" s="219" t="s">
        <v>6474</v>
      </c>
      <c r="F122" s="220" t="s">
        <v>6475</v>
      </c>
      <c r="G122" s="221" t="s">
        <v>1050</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1091</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1091</v>
      </c>
      <c r="BM122" s="229" t="s">
        <v>1052</v>
      </c>
    </row>
    <row r="123" s="2" customFormat="1" ht="16.5" customHeight="1">
      <c r="A123" s="42"/>
      <c r="B123" s="43"/>
      <c r="C123" s="218" t="s">
        <v>570</v>
      </c>
      <c r="D123" s="218" t="s">
        <v>230</v>
      </c>
      <c r="E123" s="219" t="s">
        <v>6476</v>
      </c>
      <c r="F123" s="220" t="s">
        <v>6477</v>
      </c>
      <c r="G123" s="221" t="s">
        <v>1050</v>
      </c>
      <c r="H123" s="222">
        <v>1</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1091</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1091</v>
      </c>
      <c r="BM123" s="229" t="s">
        <v>1065</v>
      </c>
    </row>
    <row r="124" s="2" customFormat="1" ht="16.5" customHeight="1">
      <c r="A124" s="42"/>
      <c r="B124" s="43"/>
      <c r="C124" s="218" t="s">
        <v>572</v>
      </c>
      <c r="D124" s="218" t="s">
        <v>230</v>
      </c>
      <c r="E124" s="219" t="s">
        <v>7902</v>
      </c>
      <c r="F124" s="220" t="s">
        <v>7903</v>
      </c>
      <c r="G124" s="221" t="s">
        <v>4974</v>
      </c>
      <c r="H124" s="222">
        <v>100</v>
      </c>
      <c r="I124" s="223"/>
      <c r="J124" s="224">
        <f>ROUND(I124*H124,2)</f>
        <v>0</v>
      </c>
      <c r="K124" s="220" t="s">
        <v>44</v>
      </c>
      <c r="L124" s="48"/>
      <c r="M124" s="295" t="s">
        <v>44</v>
      </c>
      <c r="N124" s="296" t="s">
        <v>53</v>
      </c>
      <c r="O124" s="293"/>
      <c r="P124" s="297">
        <f>O124*H124</f>
        <v>0</v>
      </c>
      <c r="Q124" s="297">
        <v>0</v>
      </c>
      <c r="R124" s="297">
        <f>Q124*H124</f>
        <v>0</v>
      </c>
      <c r="S124" s="297">
        <v>0</v>
      </c>
      <c r="T124" s="298">
        <f>S124*H124</f>
        <v>0</v>
      </c>
      <c r="U124" s="42"/>
      <c r="V124" s="42"/>
      <c r="W124" s="42"/>
      <c r="X124" s="42"/>
      <c r="Y124" s="42"/>
      <c r="Z124" s="42"/>
      <c r="AA124" s="42"/>
      <c r="AB124" s="42"/>
      <c r="AC124" s="42"/>
      <c r="AD124" s="42"/>
      <c r="AE124" s="42"/>
      <c r="AR124" s="229" t="s">
        <v>1091</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1091</v>
      </c>
      <c r="BM124" s="229" t="s">
        <v>1076</v>
      </c>
    </row>
    <row r="125" s="2" customFormat="1" ht="6.96" customHeight="1">
      <c r="A125" s="42"/>
      <c r="B125" s="63"/>
      <c r="C125" s="64"/>
      <c r="D125" s="64"/>
      <c r="E125" s="64"/>
      <c r="F125" s="64"/>
      <c r="G125" s="64"/>
      <c r="H125" s="64"/>
      <c r="I125" s="64"/>
      <c r="J125" s="64"/>
      <c r="K125" s="64"/>
      <c r="L125" s="48"/>
      <c r="M125" s="42"/>
      <c r="O125" s="42"/>
      <c r="P125" s="42"/>
      <c r="Q125" s="42"/>
      <c r="R125" s="42"/>
      <c r="S125" s="42"/>
      <c r="T125" s="42"/>
      <c r="U125" s="42"/>
      <c r="V125" s="42"/>
      <c r="W125" s="42"/>
      <c r="X125" s="42"/>
      <c r="Y125" s="42"/>
      <c r="Z125" s="42"/>
      <c r="AA125" s="42"/>
      <c r="AB125" s="42"/>
      <c r="AC125" s="42"/>
      <c r="AD125" s="42"/>
      <c r="AE125" s="42"/>
    </row>
  </sheetData>
  <sheetProtection sheet="1" autoFilter="0" formatColumns="0" formatRows="0" objects="1" scenarios="1" spinCount="100000" saltValue="kQL+8zdP6d/bjZzrhFciimEdRK2HqGKWhNUz9xXUqypN2LcPZaRYuoS6aoQJpMGWOhfvL38qqMLKIBRVRAnHsw==" hashValue="Z2ocW3VaGQ1q5K6ZAs9ikB7+Cx/LfCfVfgKoUKhcz1/Up4YAfyY5rVB3wthpISCmbDmksVFJOGoSur5bVn7big==" algorithmName="SHA-512" password="CC35"/>
  <autoFilter ref="C81:K124"/>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4388</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ROUND((SUM(BE81:BE224)),  2)</f>
        <v>0</v>
      </c>
      <c r="G33" s="42"/>
      <c r="H33" s="42"/>
      <c r="I33" s="163">
        <v>0.20999999999999999</v>
      </c>
      <c r="J33" s="162">
        <f>ROUND(((SUM(BE81:BE224))*I33),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ROUND((SUM(BF81:BF224)),  2)</f>
        <v>0</v>
      </c>
      <c r="G34" s="42"/>
      <c r="H34" s="42"/>
      <c r="I34" s="163">
        <v>0.12</v>
      </c>
      <c r="J34" s="162">
        <f>ROUND(((SUM(BF81:BF224))*I34),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7904</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7905</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7906</v>
      </c>
      <c r="F82" s="205" t="s">
        <v>5429</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7907</v>
      </c>
      <c r="F83" s="220" t="s">
        <v>7908</v>
      </c>
      <c r="G83" s="221" t="s">
        <v>1050</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323</v>
      </c>
      <c r="E84" s="44"/>
      <c r="F84" s="279" t="s">
        <v>7909</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323</v>
      </c>
      <c r="AU84" s="20" t="s">
        <v>90</v>
      </c>
    </row>
    <row r="85" s="2" customFormat="1" ht="16.5" customHeight="1">
      <c r="A85" s="42"/>
      <c r="B85" s="43"/>
      <c r="C85" s="218" t="s">
        <v>92</v>
      </c>
      <c r="D85" s="218" t="s">
        <v>230</v>
      </c>
      <c r="E85" s="219" t="s">
        <v>7910</v>
      </c>
      <c r="F85" s="220" t="s">
        <v>7911</v>
      </c>
      <c r="G85" s="221" t="s">
        <v>1050</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323</v>
      </c>
      <c r="E86" s="44"/>
      <c r="F86" s="279" t="s">
        <v>7912</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323</v>
      </c>
      <c r="AU86" s="20" t="s">
        <v>90</v>
      </c>
    </row>
    <row r="87" s="2" customFormat="1" ht="16.5" customHeight="1">
      <c r="A87" s="42"/>
      <c r="B87" s="43"/>
      <c r="C87" s="218" t="s">
        <v>105</v>
      </c>
      <c r="D87" s="218" t="s">
        <v>230</v>
      </c>
      <c r="E87" s="219" t="s">
        <v>7913</v>
      </c>
      <c r="F87" s="220" t="s">
        <v>7914</v>
      </c>
      <c r="G87" s="221" t="s">
        <v>1050</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323</v>
      </c>
      <c r="E88" s="44"/>
      <c r="F88" s="279" t="s">
        <v>7915</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323</v>
      </c>
      <c r="AU88" s="20" t="s">
        <v>90</v>
      </c>
    </row>
    <row r="89" s="2" customFormat="1" ht="16.5" customHeight="1">
      <c r="A89" s="42"/>
      <c r="B89" s="43"/>
      <c r="C89" s="218" t="s">
        <v>145</v>
      </c>
      <c r="D89" s="218" t="s">
        <v>230</v>
      </c>
      <c r="E89" s="219" t="s">
        <v>7916</v>
      </c>
      <c r="F89" s="220" t="s">
        <v>7917</v>
      </c>
      <c r="G89" s="221" t="s">
        <v>1050</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323</v>
      </c>
      <c r="E90" s="44"/>
      <c r="F90" s="279" t="s">
        <v>7918</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323</v>
      </c>
      <c r="AU90" s="20" t="s">
        <v>90</v>
      </c>
    </row>
    <row r="91" s="2" customFormat="1" ht="16.5" customHeight="1">
      <c r="A91" s="42"/>
      <c r="B91" s="43"/>
      <c r="C91" s="218" t="s">
        <v>271</v>
      </c>
      <c r="D91" s="218" t="s">
        <v>230</v>
      </c>
      <c r="E91" s="219" t="s">
        <v>7919</v>
      </c>
      <c r="F91" s="220" t="s">
        <v>7920</v>
      </c>
      <c r="G91" s="221" t="s">
        <v>1050</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310</v>
      </c>
    </row>
    <row r="92" s="2" customFormat="1">
      <c r="A92" s="42"/>
      <c r="B92" s="43"/>
      <c r="C92" s="44"/>
      <c r="D92" s="238" t="s">
        <v>323</v>
      </c>
      <c r="E92" s="44"/>
      <c r="F92" s="279" t="s">
        <v>7921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323</v>
      </c>
      <c r="AU92" s="20" t="s">
        <v>90</v>
      </c>
    </row>
    <row r="93" s="2" customFormat="1" ht="16.5" customHeight="1">
      <c r="A93" s="42"/>
      <c r="B93" s="43"/>
      <c r="C93" s="218" t="s">
        <v>276</v>
      </c>
      <c r="D93" s="218" t="s">
        <v>230</v>
      </c>
      <c r="E93" s="219" t="s">
        <v>7922</v>
      </c>
      <c r="F93" s="220" t="s">
        <v>7923</v>
      </c>
      <c r="G93" s="221" t="s">
        <v>1050</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323</v>
      </c>
      <c r="E94" s="44"/>
      <c r="F94" s="279" t="s">
        <v>7924</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323</v>
      </c>
      <c r="AU94" s="20" t="s">
        <v>90</v>
      </c>
    </row>
    <row r="95" s="2" customFormat="1" ht="16.5" customHeight="1">
      <c r="A95" s="42"/>
      <c r="B95" s="43"/>
      <c r="C95" s="218" t="s">
        <v>292</v>
      </c>
      <c r="D95" s="218" t="s">
        <v>230</v>
      </c>
      <c r="E95" s="219" t="s">
        <v>7925</v>
      </c>
      <c r="F95" s="220" t="s">
        <v>7926</v>
      </c>
      <c r="G95" s="221" t="s">
        <v>1050</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351</v>
      </c>
    </row>
    <row r="96" s="2" customFormat="1">
      <c r="A96" s="42"/>
      <c r="B96" s="43"/>
      <c r="C96" s="44"/>
      <c r="D96" s="238" t="s">
        <v>323</v>
      </c>
      <c r="E96" s="44"/>
      <c r="F96" s="279" t="s">
        <v>7927</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323</v>
      </c>
      <c r="AU96" s="20" t="s">
        <v>90</v>
      </c>
    </row>
    <row r="97" s="2" customFormat="1" ht="16.5" customHeight="1">
      <c r="A97" s="42"/>
      <c r="B97" s="43"/>
      <c r="C97" s="218" t="s">
        <v>282</v>
      </c>
      <c r="D97" s="218" t="s">
        <v>230</v>
      </c>
      <c r="E97" s="219" t="s">
        <v>7928</v>
      </c>
      <c r="F97" s="220" t="s">
        <v>7929</v>
      </c>
      <c r="G97" s="221" t="s">
        <v>1050</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365</v>
      </c>
    </row>
    <row r="98" s="2" customFormat="1">
      <c r="A98" s="42"/>
      <c r="B98" s="43"/>
      <c r="C98" s="44"/>
      <c r="D98" s="238" t="s">
        <v>323</v>
      </c>
      <c r="E98" s="44"/>
      <c r="F98" s="279" t="s">
        <v>7930</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323</v>
      </c>
      <c r="AU98" s="20" t="s">
        <v>90</v>
      </c>
    </row>
    <row r="99" s="2" customFormat="1" ht="16.5" customHeight="1">
      <c r="A99" s="42"/>
      <c r="B99" s="43"/>
      <c r="C99" s="218" t="s">
        <v>304</v>
      </c>
      <c r="D99" s="218" t="s">
        <v>230</v>
      </c>
      <c r="E99" s="219" t="s">
        <v>7931</v>
      </c>
      <c r="F99" s="220" t="s">
        <v>7932</v>
      </c>
      <c r="G99" s="221" t="s">
        <v>1050</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315</v>
      </c>
    </row>
    <row r="100" s="2" customFormat="1">
      <c r="A100" s="42"/>
      <c r="B100" s="43"/>
      <c r="C100" s="44"/>
      <c r="D100" s="238" t="s">
        <v>323</v>
      </c>
      <c r="E100" s="44"/>
      <c r="F100" s="279" t="s">
        <v>7933</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323</v>
      </c>
      <c r="AU100" s="20" t="s">
        <v>90</v>
      </c>
    </row>
    <row r="101" s="2" customFormat="1" ht="16.5" customHeight="1">
      <c r="A101" s="42"/>
      <c r="B101" s="43"/>
      <c r="C101" s="218" t="s">
        <v>310</v>
      </c>
      <c r="D101" s="218" t="s">
        <v>230</v>
      </c>
      <c r="E101" s="219" t="s">
        <v>7934</v>
      </c>
      <c r="F101" s="220" t="s">
        <v>7935</v>
      </c>
      <c r="G101" s="221" t="s">
        <v>1050</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490</v>
      </c>
    </row>
    <row r="102" s="2" customFormat="1">
      <c r="A102" s="42"/>
      <c r="B102" s="43"/>
      <c r="C102" s="44"/>
      <c r="D102" s="238" t="s">
        <v>323</v>
      </c>
      <c r="E102" s="44"/>
      <c r="F102" s="279" t="s">
        <v>7936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323</v>
      </c>
      <c r="AU102" s="20" t="s">
        <v>90</v>
      </c>
    </row>
    <row r="103" s="2" customFormat="1" ht="16.5" customHeight="1">
      <c r="A103" s="42"/>
      <c r="B103" s="43"/>
      <c r="C103" s="218" t="s">
        <v>326</v>
      </c>
      <c r="D103" s="218" t="s">
        <v>230</v>
      </c>
      <c r="E103" s="219" t="s">
        <v>7937</v>
      </c>
      <c r="F103" s="220" t="s">
        <v>7938</v>
      </c>
      <c r="G103" s="221" t="s">
        <v>1050</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501</v>
      </c>
    </row>
    <row r="104" s="2" customFormat="1">
      <c r="A104" s="42"/>
      <c r="B104" s="43"/>
      <c r="C104" s="44"/>
      <c r="D104" s="238" t="s">
        <v>323</v>
      </c>
      <c r="E104" s="44"/>
      <c r="F104" s="279" t="s">
        <v>7939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323</v>
      </c>
      <c r="AU104" s="20" t="s">
        <v>90</v>
      </c>
    </row>
    <row r="105" s="2" customFormat="1" ht="16.5" customHeight="1">
      <c r="A105" s="42"/>
      <c r="B105" s="43"/>
      <c r="C105" s="218" t="s">
        <v>8</v>
      </c>
      <c r="D105" s="218" t="s">
        <v>230</v>
      </c>
      <c r="E105" s="219" t="s">
        <v>7940</v>
      </c>
      <c r="F105" s="220" t="s">
        <v>7941</v>
      </c>
      <c r="G105" s="221" t="s">
        <v>1050</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511</v>
      </c>
    </row>
    <row r="106" s="2" customFormat="1">
      <c r="A106" s="42"/>
      <c r="B106" s="43"/>
      <c r="C106" s="44"/>
      <c r="D106" s="238" t="s">
        <v>323</v>
      </c>
      <c r="E106" s="44"/>
      <c r="F106" s="279" t="s">
        <v>7942</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323</v>
      </c>
      <c r="AU106" s="20" t="s">
        <v>90</v>
      </c>
    </row>
    <row r="107" s="2" customFormat="1" ht="16.5" customHeight="1">
      <c r="A107" s="42"/>
      <c r="B107" s="43"/>
      <c r="C107" s="218" t="s">
        <v>342</v>
      </c>
      <c r="D107" s="218" t="s">
        <v>230</v>
      </c>
      <c r="E107" s="219" t="s">
        <v>7943</v>
      </c>
      <c r="F107" s="220" t="s">
        <v>7944</v>
      </c>
      <c r="G107" s="221" t="s">
        <v>1050</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520</v>
      </c>
    </row>
    <row r="108" s="2" customFormat="1">
      <c r="A108" s="42"/>
      <c r="B108" s="43"/>
      <c r="C108" s="44"/>
      <c r="D108" s="238" t="s">
        <v>323</v>
      </c>
      <c r="E108" s="44"/>
      <c r="F108" s="279" t="s">
        <v>7945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323</v>
      </c>
      <c r="AU108" s="20" t="s">
        <v>90</v>
      </c>
    </row>
    <row r="109" s="2" customFormat="1" ht="16.5" customHeight="1">
      <c r="A109" s="42"/>
      <c r="B109" s="43"/>
      <c r="C109" s="218" t="s">
        <v>351</v>
      </c>
      <c r="D109" s="218" t="s">
        <v>230</v>
      </c>
      <c r="E109" s="219" t="s">
        <v>7946</v>
      </c>
      <c r="F109" s="220" t="s">
        <v>7947</v>
      </c>
      <c r="G109" s="221" t="s">
        <v>1050</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529</v>
      </c>
    </row>
    <row r="110" s="2" customFormat="1">
      <c r="A110" s="42"/>
      <c r="B110" s="43"/>
      <c r="C110" s="44"/>
      <c r="D110" s="238" t="s">
        <v>323</v>
      </c>
      <c r="E110" s="44"/>
      <c r="F110" s="279" t="s">
        <v>7948</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323</v>
      </c>
      <c r="AU110" s="20" t="s">
        <v>90</v>
      </c>
    </row>
    <row r="111" s="2" customFormat="1" ht="16.5" customHeight="1">
      <c r="A111" s="42"/>
      <c r="B111" s="43"/>
      <c r="C111" s="218" t="s">
        <v>356</v>
      </c>
      <c r="D111" s="218" t="s">
        <v>230</v>
      </c>
      <c r="E111" s="219" t="s">
        <v>7949</v>
      </c>
      <c r="F111" s="220" t="s">
        <v>7950</v>
      </c>
      <c r="G111" s="221" t="s">
        <v>1050</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539</v>
      </c>
    </row>
    <row r="112" s="2" customFormat="1">
      <c r="A112" s="42"/>
      <c r="B112" s="43"/>
      <c r="C112" s="44"/>
      <c r="D112" s="238" t="s">
        <v>323</v>
      </c>
      <c r="E112" s="44"/>
      <c r="F112" s="279" t="s">
        <v>7951</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323</v>
      </c>
      <c r="AU112" s="20" t="s">
        <v>90</v>
      </c>
    </row>
    <row r="113" s="2" customFormat="1" ht="16.5" customHeight="1">
      <c r="A113" s="42"/>
      <c r="B113" s="43"/>
      <c r="C113" s="218" t="s">
        <v>365</v>
      </c>
      <c r="D113" s="218" t="s">
        <v>230</v>
      </c>
      <c r="E113" s="219" t="s">
        <v>7952</v>
      </c>
      <c r="F113" s="220" t="s">
        <v>7953</v>
      </c>
      <c r="G113" s="221" t="s">
        <v>1050</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549</v>
      </c>
    </row>
    <row r="114" s="2" customFormat="1">
      <c r="A114" s="42"/>
      <c r="B114" s="43"/>
      <c r="C114" s="44"/>
      <c r="D114" s="238" t="s">
        <v>323</v>
      </c>
      <c r="E114" s="44"/>
      <c r="F114" s="279" t="s">
        <v>7954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323</v>
      </c>
      <c r="AU114" s="20" t="s">
        <v>90</v>
      </c>
    </row>
    <row r="115" s="2" customFormat="1" ht="16.5" customHeight="1">
      <c r="A115" s="42"/>
      <c r="B115" s="43"/>
      <c r="C115" s="218" t="s">
        <v>373</v>
      </c>
      <c r="D115" s="218" t="s">
        <v>230</v>
      </c>
      <c r="E115" s="219" t="s">
        <v>7955</v>
      </c>
      <c r="F115" s="220" t="s">
        <v>7956</v>
      </c>
      <c r="G115" s="221" t="s">
        <v>1050</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560</v>
      </c>
    </row>
    <row r="116" s="2" customFormat="1">
      <c r="A116" s="42"/>
      <c r="B116" s="43"/>
      <c r="C116" s="44"/>
      <c r="D116" s="238" t="s">
        <v>323</v>
      </c>
      <c r="E116" s="44"/>
      <c r="F116" s="279" t="s">
        <v>7957</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323</v>
      </c>
      <c r="AU116" s="20" t="s">
        <v>90</v>
      </c>
    </row>
    <row r="117" s="2" customFormat="1" ht="16.5" customHeight="1">
      <c r="A117" s="42"/>
      <c r="B117" s="43"/>
      <c r="C117" s="218" t="s">
        <v>315</v>
      </c>
      <c r="D117" s="218" t="s">
        <v>230</v>
      </c>
      <c r="E117" s="219" t="s">
        <v>7958</v>
      </c>
      <c r="F117" s="220" t="s">
        <v>7959</v>
      </c>
      <c r="G117" s="221" t="s">
        <v>1050</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568</v>
      </c>
    </row>
    <row r="118" s="2" customFormat="1">
      <c r="A118" s="42"/>
      <c r="B118" s="43"/>
      <c r="C118" s="44"/>
      <c r="D118" s="238" t="s">
        <v>323</v>
      </c>
      <c r="E118" s="44"/>
      <c r="F118" s="279" t="s">
        <v>7960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323</v>
      </c>
      <c r="AU118" s="20" t="s">
        <v>90</v>
      </c>
    </row>
    <row r="119" s="2" customFormat="1" ht="16.5" customHeight="1">
      <c r="A119" s="42"/>
      <c r="B119" s="43"/>
      <c r="C119" s="218" t="s">
        <v>319</v>
      </c>
      <c r="D119" s="218" t="s">
        <v>230</v>
      </c>
      <c r="E119" s="219" t="s">
        <v>7961</v>
      </c>
      <c r="F119" s="220" t="s">
        <v>7962</v>
      </c>
      <c r="G119" s="221" t="s">
        <v>1050</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572</v>
      </c>
    </row>
    <row r="120" s="2" customFormat="1">
      <c r="A120" s="42"/>
      <c r="B120" s="43"/>
      <c r="C120" s="44"/>
      <c r="D120" s="238" t="s">
        <v>323</v>
      </c>
      <c r="E120" s="44"/>
      <c r="F120" s="279" t="s">
        <v>7963</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323</v>
      </c>
      <c r="AU120" s="20" t="s">
        <v>90</v>
      </c>
    </row>
    <row r="121" s="2" customFormat="1" ht="16.5" customHeight="1">
      <c r="A121" s="42"/>
      <c r="B121" s="43"/>
      <c r="C121" s="218" t="s">
        <v>490</v>
      </c>
      <c r="D121" s="218" t="s">
        <v>230</v>
      </c>
      <c r="E121" s="219" t="s">
        <v>7964</v>
      </c>
      <c r="F121" s="220" t="s">
        <v>7965</v>
      </c>
      <c r="G121" s="221" t="s">
        <v>1050</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580</v>
      </c>
    </row>
    <row r="122" s="2" customFormat="1">
      <c r="A122" s="42"/>
      <c r="B122" s="43"/>
      <c r="C122" s="44"/>
      <c r="D122" s="238" t="s">
        <v>323</v>
      </c>
      <c r="E122" s="44"/>
      <c r="F122" s="279" t="s">
        <v>7966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323</v>
      </c>
      <c r="AU122" s="20" t="s">
        <v>90</v>
      </c>
    </row>
    <row r="123" s="2" customFormat="1" ht="16.5" customHeight="1">
      <c r="A123" s="42"/>
      <c r="B123" s="43"/>
      <c r="C123" s="218" t="s">
        <v>7</v>
      </c>
      <c r="D123" s="218" t="s">
        <v>230</v>
      </c>
      <c r="E123" s="219" t="s">
        <v>7967</v>
      </c>
      <c r="F123" s="220" t="s">
        <v>7968</v>
      </c>
      <c r="G123" s="221" t="s">
        <v>1050</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882</v>
      </c>
    </row>
    <row r="124" s="2" customFormat="1">
      <c r="A124" s="42"/>
      <c r="B124" s="43"/>
      <c r="C124" s="44"/>
      <c r="D124" s="238" t="s">
        <v>323</v>
      </c>
      <c r="E124" s="44"/>
      <c r="F124" s="279" t="s">
        <v>7969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323</v>
      </c>
      <c r="AU124" s="20" t="s">
        <v>90</v>
      </c>
    </row>
    <row r="125" s="12" customFormat="1" ht="25.92" customHeight="1">
      <c r="A125" s="12"/>
      <c r="B125" s="202"/>
      <c r="C125" s="203"/>
      <c r="D125" s="204" t="s">
        <v>81</v>
      </c>
      <c r="E125" s="205" t="s">
        <v>7970</v>
      </c>
      <c r="F125" s="205" t="s">
        <v>7971</v>
      </c>
      <c r="G125" s="203"/>
      <c r="H125" s="203"/>
      <c r="I125" s="206"/>
      <c r="J125" s="207">
        <f>BK125</f>
        <v>0</v>
      </c>
      <c r="K125" s="203"/>
      <c r="L125" s="208"/>
      <c r="M125" s="209"/>
      <c r="N125" s="210"/>
      <c r="O125" s="210"/>
      <c r="P125" s="211">
        <f>SUM(P126:P224)</f>
        <v>0</v>
      </c>
      <c r="Q125" s="210"/>
      <c r="R125" s="211">
        <f>SUM(R126:R224)</f>
        <v>0</v>
      </c>
      <c r="S125" s="210"/>
      <c r="T125" s="212">
        <f>SUM(T126:T224)</f>
        <v>0</v>
      </c>
      <c r="U125" s="12"/>
      <c r="V125" s="12"/>
      <c r="W125" s="12"/>
      <c r="X125" s="12"/>
      <c r="Y125" s="12"/>
      <c r="Z125" s="12"/>
      <c r="AA125" s="12"/>
      <c r="AB125" s="12"/>
      <c r="AC125" s="12"/>
      <c r="AD125" s="12"/>
      <c r="AE125" s="12"/>
      <c r="AR125" s="213" t="s">
        <v>90</v>
      </c>
      <c r="AT125" s="214" t="s">
        <v>81</v>
      </c>
      <c r="AU125" s="214" t="s">
        <v>82</v>
      </c>
      <c r="AY125" s="213" t="s">
        <v>228</v>
      </c>
      <c r="BK125" s="215">
        <f>SUM(BK126:BK224)</f>
        <v>0</v>
      </c>
    </row>
    <row r="126" s="2" customFormat="1" ht="16.5" customHeight="1">
      <c r="A126" s="42"/>
      <c r="B126" s="43"/>
      <c r="C126" s="218" t="s">
        <v>501</v>
      </c>
      <c r="D126" s="218" t="s">
        <v>230</v>
      </c>
      <c r="E126" s="219" t="s">
        <v>7972</v>
      </c>
      <c r="F126" s="220" t="s">
        <v>7973</v>
      </c>
      <c r="G126" s="221" t="s">
        <v>1050</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900</v>
      </c>
    </row>
    <row r="127" s="2" customFormat="1">
      <c r="A127" s="42"/>
      <c r="B127" s="43"/>
      <c r="C127" s="44"/>
      <c r="D127" s="238" t="s">
        <v>323</v>
      </c>
      <c r="E127" s="44"/>
      <c r="F127" s="279" t="s">
        <v>7974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323</v>
      </c>
      <c r="AU127" s="20" t="s">
        <v>90</v>
      </c>
    </row>
    <row r="128" s="2" customFormat="1" ht="16.5" customHeight="1">
      <c r="A128" s="42"/>
      <c r="B128" s="43"/>
      <c r="C128" s="218" t="s">
        <v>506</v>
      </c>
      <c r="D128" s="218" t="s">
        <v>230</v>
      </c>
      <c r="E128" s="219" t="s">
        <v>7975</v>
      </c>
      <c r="F128" s="220" t="s">
        <v>7976</v>
      </c>
      <c r="G128" s="221" t="s">
        <v>1050</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915</v>
      </c>
    </row>
    <row r="129" s="2" customFormat="1">
      <c r="A129" s="42"/>
      <c r="B129" s="43"/>
      <c r="C129" s="44"/>
      <c r="D129" s="238" t="s">
        <v>323</v>
      </c>
      <c r="E129" s="44"/>
      <c r="F129" s="279" t="s">
        <v>7977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323</v>
      </c>
      <c r="AU129" s="20" t="s">
        <v>90</v>
      </c>
    </row>
    <row r="130" s="2" customFormat="1" ht="16.5" customHeight="1">
      <c r="A130" s="42"/>
      <c r="B130" s="43"/>
      <c r="C130" s="218" t="s">
        <v>511</v>
      </c>
      <c r="D130" s="218" t="s">
        <v>230</v>
      </c>
      <c r="E130" s="219" t="s">
        <v>7978</v>
      </c>
      <c r="F130" s="220" t="s">
        <v>7979</v>
      </c>
      <c r="G130" s="221" t="s">
        <v>1050</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931</v>
      </c>
    </row>
    <row r="131" s="2" customFormat="1">
      <c r="A131" s="42"/>
      <c r="B131" s="43"/>
      <c r="C131" s="44"/>
      <c r="D131" s="238" t="s">
        <v>323</v>
      </c>
      <c r="E131" s="44"/>
      <c r="F131" s="279" t="s">
        <v>7980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323</v>
      </c>
      <c r="AU131" s="20" t="s">
        <v>90</v>
      </c>
    </row>
    <row r="132" s="2" customFormat="1" ht="16.5" customHeight="1">
      <c r="A132" s="42"/>
      <c r="B132" s="43"/>
      <c r="C132" s="218" t="s">
        <v>516</v>
      </c>
      <c r="D132" s="218" t="s">
        <v>230</v>
      </c>
      <c r="E132" s="219" t="s">
        <v>7981</v>
      </c>
      <c r="F132" s="220" t="s">
        <v>7982</v>
      </c>
      <c r="G132" s="221" t="s">
        <v>1050</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945</v>
      </c>
    </row>
    <row r="133" s="2" customFormat="1">
      <c r="A133" s="42"/>
      <c r="B133" s="43"/>
      <c r="C133" s="44"/>
      <c r="D133" s="238" t="s">
        <v>323</v>
      </c>
      <c r="E133" s="44"/>
      <c r="F133" s="279" t="s">
        <v>7983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323</v>
      </c>
      <c r="AU133" s="20" t="s">
        <v>90</v>
      </c>
    </row>
    <row r="134" s="2" customFormat="1" ht="16.5" customHeight="1">
      <c r="A134" s="42"/>
      <c r="B134" s="43"/>
      <c r="C134" s="218" t="s">
        <v>520</v>
      </c>
      <c r="D134" s="218" t="s">
        <v>230</v>
      </c>
      <c r="E134" s="219" t="s">
        <v>7984</v>
      </c>
      <c r="F134" s="220" t="s">
        <v>7985</v>
      </c>
      <c r="G134" s="221" t="s">
        <v>1050</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958</v>
      </c>
    </row>
    <row r="135" s="2" customFormat="1">
      <c r="A135" s="42"/>
      <c r="B135" s="43"/>
      <c r="C135" s="44"/>
      <c r="D135" s="238" t="s">
        <v>323</v>
      </c>
      <c r="E135" s="44"/>
      <c r="F135" s="279" t="s">
        <v>7986</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323</v>
      </c>
      <c r="AU135" s="20" t="s">
        <v>90</v>
      </c>
    </row>
    <row r="136" s="2" customFormat="1" ht="16.5" customHeight="1">
      <c r="A136" s="42"/>
      <c r="B136" s="43"/>
      <c r="C136" s="218" t="s">
        <v>525</v>
      </c>
      <c r="D136" s="218" t="s">
        <v>230</v>
      </c>
      <c r="E136" s="219" t="s">
        <v>7987</v>
      </c>
      <c r="F136" s="220" t="s">
        <v>7988</v>
      </c>
      <c r="G136" s="221" t="s">
        <v>1050</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972</v>
      </c>
    </row>
    <row r="137" s="2" customFormat="1">
      <c r="A137" s="42"/>
      <c r="B137" s="43"/>
      <c r="C137" s="44"/>
      <c r="D137" s="238" t="s">
        <v>323</v>
      </c>
      <c r="E137" s="44"/>
      <c r="F137" s="279" t="s">
        <v>7989</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323</v>
      </c>
      <c r="AU137" s="20" t="s">
        <v>90</v>
      </c>
    </row>
    <row r="138" s="2" customFormat="1" ht="16.5" customHeight="1">
      <c r="A138" s="42"/>
      <c r="B138" s="43"/>
      <c r="C138" s="218" t="s">
        <v>529</v>
      </c>
      <c r="D138" s="218" t="s">
        <v>230</v>
      </c>
      <c r="E138" s="219" t="s">
        <v>7990</v>
      </c>
      <c r="F138" s="220" t="s">
        <v>7991</v>
      </c>
      <c r="G138" s="221" t="s">
        <v>1050</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988</v>
      </c>
    </row>
    <row r="139" s="2" customFormat="1">
      <c r="A139" s="42"/>
      <c r="B139" s="43"/>
      <c r="C139" s="44"/>
      <c r="D139" s="238" t="s">
        <v>323</v>
      </c>
      <c r="E139" s="44"/>
      <c r="F139" s="279" t="s">
        <v>7992</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323</v>
      </c>
      <c r="AU139" s="20" t="s">
        <v>90</v>
      </c>
    </row>
    <row r="140" s="2" customFormat="1" ht="16.5" customHeight="1">
      <c r="A140" s="42"/>
      <c r="B140" s="43"/>
      <c r="C140" s="218" t="s">
        <v>534</v>
      </c>
      <c r="D140" s="218" t="s">
        <v>230</v>
      </c>
      <c r="E140" s="219" t="s">
        <v>7993</v>
      </c>
      <c r="F140" s="220" t="s">
        <v>4883</v>
      </c>
      <c r="G140" s="221" t="s">
        <v>1050</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1003</v>
      </c>
    </row>
    <row r="141" s="2" customFormat="1">
      <c r="A141" s="42"/>
      <c r="B141" s="43"/>
      <c r="C141" s="44"/>
      <c r="D141" s="238" t="s">
        <v>323</v>
      </c>
      <c r="E141" s="44"/>
      <c r="F141" s="279" t="s">
        <v>7994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323</v>
      </c>
      <c r="AU141" s="20" t="s">
        <v>90</v>
      </c>
    </row>
    <row r="142" s="2" customFormat="1" ht="16.5" customHeight="1">
      <c r="A142" s="42"/>
      <c r="B142" s="43"/>
      <c r="C142" s="218" t="s">
        <v>539</v>
      </c>
      <c r="D142" s="218" t="s">
        <v>230</v>
      </c>
      <c r="E142" s="219" t="s">
        <v>7995</v>
      </c>
      <c r="F142" s="220" t="s">
        <v>7996</v>
      </c>
      <c r="G142" s="221" t="s">
        <v>1050</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1015</v>
      </c>
    </row>
    <row r="143" s="2" customFormat="1">
      <c r="A143" s="42"/>
      <c r="B143" s="43"/>
      <c r="C143" s="44"/>
      <c r="D143" s="238" t="s">
        <v>323</v>
      </c>
      <c r="E143" s="44"/>
      <c r="F143" s="279" t="s">
        <v>7997</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323</v>
      </c>
      <c r="AU143" s="20" t="s">
        <v>90</v>
      </c>
    </row>
    <row r="144" s="2" customFormat="1" ht="16.5" customHeight="1">
      <c r="A144" s="42"/>
      <c r="B144" s="43"/>
      <c r="C144" s="218" t="s">
        <v>543</v>
      </c>
      <c r="D144" s="218" t="s">
        <v>230</v>
      </c>
      <c r="E144" s="219" t="s">
        <v>7998</v>
      </c>
      <c r="F144" s="220" t="s">
        <v>7999</v>
      </c>
      <c r="G144" s="221" t="s">
        <v>1050</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1027</v>
      </c>
    </row>
    <row r="145" s="2" customFormat="1">
      <c r="A145" s="42"/>
      <c r="B145" s="43"/>
      <c r="C145" s="44"/>
      <c r="D145" s="238" t="s">
        <v>323</v>
      </c>
      <c r="E145" s="44"/>
      <c r="F145" s="279" t="s">
        <v>8000</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323</v>
      </c>
      <c r="AU145" s="20" t="s">
        <v>90</v>
      </c>
    </row>
    <row r="146" s="2" customFormat="1" ht="16.5" customHeight="1">
      <c r="A146" s="42"/>
      <c r="B146" s="43"/>
      <c r="C146" s="218" t="s">
        <v>549</v>
      </c>
      <c r="D146" s="218" t="s">
        <v>230</v>
      </c>
      <c r="E146" s="219" t="s">
        <v>8001</v>
      </c>
      <c r="F146" s="220" t="s">
        <v>8002</v>
      </c>
      <c r="G146" s="221" t="s">
        <v>1050</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1037</v>
      </c>
    </row>
    <row r="147" s="2" customFormat="1">
      <c r="A147" s="42"/>
      <c r="B147" s="43"/>
      <c r="C147" s="44"/>
      <c r="D147" s="238" t="s">
        <v>323</v>
      </c>
      <c r="E147" s="44"/>
      <c r="F147" s="279" t="s">
        <v>8003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323</v>
      </c>
      <c r="AU147" s="20" t="s">
        <v>90</v>
      </c>
    </row>
    <row r="148" s="2" customFormat="1" ht="16.5" customHeight="1">
      <c r="A148" s="42"/>
      <c r="B148" s="43"/>
      <c r="C148" s="218" t="s">
        <v>555</v>
      </c>
      <c r="D148" s="218" t="s">
        <v>230</v>
      </c>
      <c r="E148" s="219" t="s">
        <v>8004</v>
      </c>
      <c r="F148" s="220" t="s">
        <v>8005</v>
      </c>
      <c r="G148" s="221" t="s">
        <v>1050</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1052</v>
      </c>
    </row>
    <row r="149" s="2" customFormat="1">
      <c r="A149" s="42"/>
      <c r="B149" s="43"/>
      <c r="C149" s="44"/>
      <c r="D149" s="238" t="s">
        <v>323</v>
      </c>
      <c r="E149" s="44"/>
      <c r="F149" s="279" t="s">
        <v>8006</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323</v>
      </c>
      <c r="AU149" s="20" t="s">
        <v>90</v>
      </c>
    </row>
    <row r="150" s="2" customFormat="1" ht="16.5" customHeight="1">
      <c r="A150" s="42"/>
      <c r="B150" s="43"/>
      <c r="C150" s="218" t="s">
        <v>560</v>
      </c>
      <c r="D150" s="218" t="s">
        <v>230</v>
      </c>
      <c r="E150" s="219" t="s">
        <v>8007</v>
      </c>
      <c r="F150" s="220" t="s">
        <v>8008</v>
      </c>
      <c r="G150" s="221" t="s">
        <v>1050</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1065</v>
      </c>
    </row>
    <row r="151" s="2" customFormat="1">
      <c r="A151" s="42"/>
      <c r="B151" s="43"/>
      <c r="C151" s="44"/>
      <c r="D151" s="238" t="s">
        <v>323</v>
      </c>
      <c r="E151" s="44"/>
      <c r="F151" s="279" t="s">
        <v>8009</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323</v>
      </c>
      <c r="AU151" s="20" t="s">
        <v>90</v>
      </c>
    </row>
    <row r="152" s="2" customFormat="1" ht="16.5" customHeight="1">
      <c r="A152" s="42"/>
      <c r="B152" s="43"/>
      <c r="C152" s="218" t="s">
        <v>562</v>
      </c>
      <c r="D152" s="218" t="s">
        <v>230</v>
      </c>
      <c r="E152" s="219" t="s">
        <v>8010</v>
      </c>
      <c r="F152" s="220" t="s">
        <v>8011</v>
      </c>
      <c r="G152" s="221" t="s">
        <v>1050</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1076</v>
      </c>
    </row>
    <row r="153" s="2" customFormat="1">
      <c r="A153" s="42"/>
      <c r="B153" s="43"/>
      <c r="C153" s="44"/>
      <c r="D153" s="238" t="s">
        <v>323</v>
      </c>
      <c r="E153" s="44"/>
      <c r="F153" s="279" t="s">
        <v>8012</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323</v>
      </c>
      <c r="AU153" s="20" t="s">
        <v>90</v>
      </c>
    </row>
    <row r="154" s="2" customFormat="1" ht="16.5" customHeight="1">
      <c r="A154" s="42"/>
      <c r="B154" s="43"/>
      <c r="C154" s="218" t="s">
        <v>568</v>
      </c>
      <c r="D154" s="218" t="s">
        <v>230</v>
      </c>
      <c r="E154" s="219" t="s">
        <v>8013</v>
      </c>
      <c r="F154" s="220" t="s">
        <v>8014</v>
      </c>
      <c r="G154" s="221" t="s">
        <v>1050</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1088</v>
      </c>
    </row>
    <row r="155" s="2" customFormat="1">
      <c r="A155" s="42"/>
      <c r="B155" s="43"/>
      <c r="C155" s="44"/>
      <c r="D155" s="238" t="s">
        <v>323</v>
      </c>
      <c r="E155" s="44"/>
      <c r="F155" s="279" t="s">
        <v>8015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323</v>
      </c>
      <c r="AU155" s="20" t="s">
        <v>90</v>
      </c>
    </row>
    <row r="156" s="2" customFormat="1" ht="16.5" customHeight="1">
      <c r="A156" s="42"/>
      <c r="B156" s="43"/>
      <c r="C156" s="218" t="s">
        <v>570</v>
      </c>
      <c r="D156" s="218" t="s">
        <v>230</v>
      </c>
      <c r="E156" s="219" t="s">
        <v>8016</v>
      </c>
      <c r="F156" s="220" t="s">
        <v>8017</v>
      </c>
      <c r="G156" s="221" t="s">
        <v>1050</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1743</v>
      </c>
    </row>
    <row r="157" s="2" customFormat="1">
      <c r="A157" s="42"/>
      <c r="B157" s="43"/>
      <c r="C157" s="44"/>
      <c r="D157" s="238" t="s">
        <v>323</v>
      </c>
      <c r="E157" s="44"/>
      <c r="F157" s="279" t="s">
        <v>8018</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323</v>
      </c>
      <c r="AU157" s="20" t="s">
        <v>90</v>
      </c>
    </row>
    <row r="158" s="2" customFormat="1" ht="16.5" customHeight="1">
      <c r="A158" s="42"/>
      <c r="B158" s="43"/>
      <c r="C158" s="218" t="s">
        <v>572</v>
      </c>
      <c r="D158" s="218" t="s">
        <v>230</v>
      </c>
      <c r="E158" s="219" t="s">
        <v>8019</v>
      </c>
      <c r="F158" s="220" t="s">
        <v>8020</v>
      </c>
      <c r="G158" s="221" t="s">
        <v>1050</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1752</v>
      </c>
    </row>
    <row r="159" s="2" customFormat="1">
      <c r="A159" s="42"/>
      <c r="B159" s="43"/>
      <c r="C159" s="44"/>
      <c r="D159" s="238" t="s">
        <v>323</v>
      </c>
      <c r="E159" s="44"/>
      <c r="F159" s="279" t="s">
        <v>8021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323</v>
      </c>
      <c r="AU159" s="20" t="s">
        <v>90</v>
      </c>
    </row>
    <row r="160" s="2" customFormat="1" ht="16.5" customHeight="1">
      <c r="A160" s="42"/>
      <c r="B160" s="43"/>
      <c r="C160" s="218" t="s">
        <v>574</v>
      </c>
      <c r="D160" s="218" t="s">
        <v>230</v>
      </c>
      <c r="E160" s="219" t="s">
        <v>8022</v>
      </c>
      <c r="F160" s="220" t="s">
        <v>8023</v>
      </c>
      <c r="G160" s="221" t="s">
        <v>1050</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1761</v>
      </c>
    </row>
    <row r="161" s="2" customFormat="1">
      <c r="A161" s="42"/>
      <c r="B161" s="43"/>
      <c r="C161" s="44"/>
      <c r="D161" s="238" t="s">
        <v>323</v>
      </c>
      <c r="E161" s="44"/>
      <c r="F161" s="279" t="s">
        <v>8024</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323</v>
      </c>
      <c r="AU161" s="20" t="s">
        <v>90</v>
      </c>
    </row>
    <row r="162" s="2" customFormat="1" ht="16.5" customHeight="1">
      <c r="A162" s="42"/>
      <c r="B162" s="43"/>
      <c r="C162" s="218" t="s">
        <v>580</v>
      </c>
      <c r="D162" s="218" t="s">
        <v>230</v>
      </c>
      <c r="E162" s="219" t="s">
        <v>8025</v>
      </c>
      <c r="F162" s="220" t="s">
        <v>8026</v>
      </c>
      <c r="G162" s="221" t="s">
        <v>1050</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1769</v>
      </c>
    </row>
    <row r="163" s="2" customFormat="1">
      <c r="A163" s="42"/>
      <c r="B163" s="43"/>
      <c r="C163" s="44"/>
      <c r="D163" s="238" t="s">
        <v>323</v>
      </c>
      <c r="E163" s="44"/>
      <c r="F163" s="279" t="s">
        <v>8027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323</v>
      </c>
      <c r="AU163" s="20" t="s">
        <v>90</v>
      </c>
    </row>
    <row r="164" s="2" customFormat="1" ht="16.5" customHeight="1">
      <c r="A164" s="42"/>
      <c r="B164" s="43"/>
      <c r="C164" s="218" t="s">
        <v>585</v>
      </c>
      <c r="D164" s="218" t="s">
        <v>230</v>
      </c>
      <c r="E164" s="219" t="s">
        <v>8028</v>
      </c>
      <c r="F164" s="220" t="s">
        <v>8029</v>
      </c>
      <c r="G164" s="221" t="s">
        <v>1050</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1779</v>
      </c>
    </row>
    <row r="165" s="2" customFormat="1">
      <c r="A165" s="42"/>
      <c r="B165" s="43"/>
      <c r="C165" s="44"/>
      <c r="D165" s="238" t="s">
        <v>323</v>
      </c>
      <c r="E165" s="44"/>
      <c r="F165" s="279" t="s">
        <v>8030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323</v>
      </c>
      <c r="AU165" s="20" t="s">
        <v>90</v>
      </c>
    </row>
    <row r="166" s="2" customFormat="1" ht="16.5" customHeight="1">
      <c r="A166" s="42"/>
      <c r="B166" s="43"/>
      <c r="C166" s="218" t="s">
        <v>882</v>
      </c>
      <c r="D166" s="218" t="s">
        <v>230</v>
      </c>
      <c r="E166" s="219" t="s">
        <v>8031</v>
      </c>
      <c r="F166" s="220" t="s">
        <v>8032</v>
      </c>
      <c r="G166" s="221" t="s">
        <v>1050</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1798</v>
      </c>
    </row>
    <row r="167" s="2" customFormat="1">
      <c r="A167" s="42"/>
      <c r="B167" s="43"/>
      <c r="C167" s="44"/>
      <c r="D167" s="238" t="s">
        <v>323</v>
      </c>
      <c r="E167" s="44"/>
      <c r="F167" s="279" t="s">
        <v>8033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323</v>
      </c>
      <c r="AU167" s="20" t="s">
        <v>90</v>
      </c>
    </row>
    <row r="168" s="2" customFormat="1" ht="16.5" customHeight="1">
      <c r="A168" s="42"/>
      <c r="B168" s="43"/>
      <c r="C168" s="218" t="s">
        <v>887</v>
      </c>
      <c r="D168" s="218" t="s">
        <v>230</v>
      </c>
      <c r="E168" s="219" t="s">
        <v>8034</v>
      </c>
      <c r="F168" s="220" t="s">
        <v>8035</v>
      </c>
      <c r="G168" s="221" t="s">
        <v>1050</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1812</v>
      </c>
    </row>
    <row r="169" s="2" customFormat="1">
      <c r="A169" s="42"/>
      <c r="B169" s="43"/>
      <c r="C169" s="44"/>
      <c r="D169" s="238" t="s">
        <v>323</v>
      </c>
      <c r="E169" s="44"/>
      <c r="F169" s="279" t="s">
        <v>8036</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323</v>
      </c>
      <c r="AU169" s="20" t="s">
        <v>90</v>
      </c>
    </row>
    <row r="170" s="2" customFormat="1" ht="16.5" customHeight="1">
      <c r="A170" s="42"/>
      <c r="B170" s="43"/>
      <c r="C170" s="218" t="s">
        <v>900</v>
      </c>
      <c r="D170" s="218" t="s">
        <v>230</v>
      </c>
      <c r="E170" s="219" t="s">
        <v>8037</v>
      </c>
      <c r="F170" s="220" t="s">
        <v>8038</v>
      </c>
      <c r="G170" s="221" t="s">
        <v>1050</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1826</v>
      </c>
    </row>
    <row r="171" s="2" customFormat="1">
      <c r="A171" s="42"/>
      <c r="B171" s="43"/>
      <c r="C171" s="44"/>
      <c r="D171" s="238" t="s">
        <v>323</v>
      </c>
      <c r="E171" s="44"/>
      <c r="F171" s="279" t="s">
        <v>8039</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323</v>
      </c>
      <c r="AU171" s="20" t="s">
        <v>90</v>
      </c>
    </row>
    <row r="172" s="2" customFormat="1" ht="16.5" customHeight="1">
      <c r="A172" s="42"/>
      <c r="B172" s="43"/>
      <c r="C172" s="218" t="s">
        <v>908</v>
      </c>
      <c r="D172" s="218" t="s">
        <v>230</v>
      </c>
      <c r="E172" s="219" t="s">
        <v>8040</v>
      </c>
      <c r="F172" s="220" t="s">
        <v>8041</v>
      </c>
      <c r="G172" s="221" t="s">
        <v>1050</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1904</v>
      </c>
    </row>
    <row r="173" s="2" customFormat="1">
      <c r="A173" s="42"/>
      <c r="B173" s="43"/>
      <c r="C173" s="44"/>
      <c r="D173" s="238" t="s">
        <v>323</v>
      </c>
      <c r="E173" s="44"/>
      <c r="F173" s="279" t="s">
        <v>8042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323</v>
      </c>
      <c r="AU173" s="20" t="s">
        <v>90</v>
      </c>
    </row>
    <row r="174" s="2" customFormat="1" ht="16.5" customHeight="1">
      <c r="A174" s="42"/>
      <c r="B174" s="43"/>
      <c r="C174" s="218" t="s">
        <v>915</v>
      </c>
      <c r="D174" s="218" t="s">
        <v>230</v>
      </c>
      <c r="E174" s="219" t="s">
        <v>8043</v>
      </c>
      <c r="F174" s="220" t="s">
        <v>8044</v>
      </c>
      <c r="G174" s="221" t="s">
        <v>1050</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1919</v>
      </c>
    </row>
    <row r="175" s="2" customFormat="1">
      <c r="A175" s="42"/>
      <c r="B175" s="43"/>
      <c r="C175" s="44"/>
      <c r="D175" s="238" t="s">
        <v>323</v>
      </c>
      <c r="E175" s="44"/>
      <c r="F175" s="279" t="s">
        <v>8045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323</v>
      </c>
      <c r="AU175" s="20" t="s">
        <v>90</v>
      </c>
    </row>
    <row r="176" s="2" customFormat="1" ht="16.5" customHeight="1">
      <c r="A176" s="42"/>
      <c r="B176" s="43"/>
      <c r="C176" s="218" t="s">
        <v>924</v>
      </c>
      <c r="D176" s="218" t="s">
        <v>230</v>
      </c>
      <c r="E176" s="219" t="s">
        <v>8046</v>
      </c>
      <c r="F176" s="220" t="s">
        <v>8047</v>
      </c>
      <c r="G176" s="221" t="s">
        <v>1050</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1931</v>
      </c>
    </row>
    <row r="177" s="2" customFormat="1">
      <c r="A177" s="42"/>
      <c r="B177" s="43"/>
      <c r="C177" s="44"/>
      <c r="D177" s="238" t="s">
        <v>323</v>
      </c>
      <c r="E177" s="44"/>
      <c r="F177" s="279" t="s">
        <v>8048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323</v>
      </c>
      <c r="AU177" s="20" t="s">
        <v>90</v>
      </c>
    </row>
    <row r="178" s="2" customFormat="1" ht="16.5" customHeight="1">
      <c r="A178" s="42"/>
      <c r="B178" s="43"/>
      <c r="C178" s="218" t="s">
        <v>931</v>
      </c>
      <c r="D178" s="218" t="s">
        <v>230</v>
      </c>
      <c r="E178" s="219" t="s">
        <v>8049</v>
      </c>
      <c r="F178" s="220" t="s">
        <v>8050</v>
      </c>
      <c r="G178" s="221" t="s">
        <v>1050</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1943</v>
      </c>
    </row>
    <row r="179" s="2" customFormat="1">
      <c r="A179" s="42"/>
      <c r="B179" s="43"/>
      <c r="C179" s="44"/>
      <c r="D179" s="238" t="s">
        <v>323</v>
      </c>
      <c r="E179" s="44"/>
      <c r="F179" s="279" t="s">
        <v>8051</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323</v>
      </c>
      <c r="AU179" s="20" t="s">
        <v>90</v>
      </c>
    </row>
    <row r="180" s="2" customFormat="1" ht="16.5" customHeight="1">
      <c r="A180" s="42"/>
      <c r="B180" s="43"/>
      <c r="C180" s="218" t="s">
        <v>937</v>
      </c>
      <c r="D180" s="218" t="s">
        <v>230</v>
      </c>
      <c r="E180" s="219" t="s">
        <v>8052</v>
      </c>
      <c r="F180" s="220" t="s">
        <v>8053</v>
      </c>
      <c r="G180" s="221" t="s">
        <v>1050</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1955</v>
      </c>
    </row>
    <row r="181" s="2" customFormat="1">
      <c r="A181" s="42"/>
      <c r="B181" s="43"/>
      <c r="C181" s="44"/>
      <c r="D181" s="238" t="s">
        <v>323</v>
      </c>
      <c r="E181" s="44"/>
      <c r="F181" s="279" t="s">
        <v>8054</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323</v>
      </c>
      <c r="AU181" s="20" t="s">
        <v>90</v>
      </c>
    </row>
    <row r="182" s="2" customFormat="1" ht="16.5" customHeight="1">
      <c r="A182" s="42"/>
      <c r="B182" s="43"/>
      <c r="C182" s="218" t="s">
        <v>945</v>
      </c>
      <c r="D182" s="218" t="s">
        <v>230</v>
      </c>
      <c r="E182" s="219" t="s">
        <v>8055</v>
      </c>
      <c r="F182" s="220" t="s">
        <v>8056</v>
      </c>
      <c r="G182" s="221" t="s">
        <v>1050</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1967</v>
      </c>
    </row>
    <row r="183" s="2" customFormat="1">
      <c r="A183" s="42"/>
      <c r="B183" s="43"/>
      <c r="C183" s="44"/>
      <c r="D183" s="238" t="s">
        <v>323</v>
      </c>
      <c r="E183" s="44"/>
      <c r="F183" s="279" t="s">
        <v>8057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323</v>
      </c>
      <c r="AU183" s="20" t="s">
        <v>90</v>
      </c>
    </row>
    <row r="184" s="2" customFormat="1" ht="16.5" customHeight="1">
      <c r="A184" s="42"/>
      <c r="B184" s="43"/>
      <c r="C184" s="218" t="s">
        <v>951</v>
      </c>
      <c r="D184" s="218" t="s">
        <v>230</v>
      </c>
      <c r="E184" s="219" t="s">
        <v>8058</v>
      </c>
      <c r="F184" s="220" t="s">
        <v>8059</v>
      </c>
      <c r="G184" s="221" t="s">
        <v>1050</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1976</v>
      </c>
    </row>
    <row r="185" s="2" customFormat="1">
      <c r="A185" s="42"/>
      <c r="B185" s="43"/>
      <c r="C185" s="44"/>
      <c r="D185" s="238" t="s">
        <v>323</v>
      </c>
      <c r="E185" s="44"/>
      <c r="F185" s="279" t="s">
        <v>8060</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323</v>
      </c>
      <c r="AU185" s="20" t="s">
        <v>90</v>
      </c>
    </row>
    <row r="186" s="2" customFormat="1" ht="16.5" customHeight="1">
      <c r="A186" s="42"/>
      <c r="B186" s="43"/>
      <c r="C186" s="218" t="s">
        <v>958</v>
      </c>
      <c r="D186" s="218" t="s">
        <v>230</v>
      </c>
      <c r="E186" s="219" t="s">
        <v>8061</v>
      </c>
      <c r="F186" s="220" t="s">
        <v>8062</v>
      </c>
      <c r="G186" s="221" t="s">
        <v>1050</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1984</v>
      </c>
    </row>
    <row r="187" s="2" customFormat="1">
      <c r="A187" s="42"/>
      <c r="B187" s="43"/>
      <c r="C187" s="44"/>
      <c r="D187" s="238" t="s">
        <v>323</v>
      </c>
      <c r="E187" s="44"/>
      <c r="F187" s="279" t="s">
        <v>8063</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323</v>
      </c>
      <c r="AU187" s="20" t="s">
        <v>90</v>
      </c>
    </row>
    <row r="188" s="2" customFormat="1" ht="16.5" customHeight="1">
      <c r="A188" s="42"/>
      <c r="B188" s="43"/>
      <c r="C188" s="218" t="s">
        <v>966</v>
      </c>
      <c r="D188" s="218" t="s">
        <v>230</v>
      </c>
      <c r="E188" s="219" t="s">
        <v>8064</v>
      </c>
      <c r="F188" s="220" t="s">
        <v>8065</v>
      </c>
      <c r="G188" s="221" t="s">
        <v>1050</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1992</v>
      </c>
    </row>
    <row r="189" s="2" customFormat="1">
      <c r="A189" s="42"/>
      <c r="B189" s="43"/>
      <c r="C189" s="44"/>
      <c r="D189" s="238" t="s">
        <v>323</v>
      </c>
      <c r="E189" s="44"/>
      <c r="F189" s="279" t="s">
        <v>8066</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323</v>
      </c>
      <c r="AU189" s="20" t="s">
        <v>90</v>
      </c>
    </row>
    <row r="190" s="2" customFormat="1" ht="16.5" customHeight="1">
      <c r="A190" s="42"/>
      <c r="B190" s="43"/>
      <c r="C190" s="218" t="s">
        <v>972</v>
      </c>
      <c r="D190" s="218" t="s">
        <v>230</v>
      </c>
      <c r="E190" s="219" t="s">
        <v>8067</v>
      </c>
      <c r="F190" s="220" t="s">
        <v>8068</v>
      </c>
      <c r="G190" s="221" t="s">
        <v>1050</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2000</v>
      </c>
    </row>
    <row r="191" s="2" customFormat="1">
      <c r="A191" s="42"/>
      <c r="B191" s="43"/>
      <c r="C191" s="44"/>
      <c r="D191" s="238" t="s">
        <v>323</v>
      </c>
      <c r="E191" s="44"/>
      <c r="F191" s="279" t="s">
        <v>8069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323</v>
      </c>
      <c r="AU191" s="20" t="s">
        <v>90</v>
      </c>
    </row>
    <row r="192" s="2" customFormat="1" ht="16.5" customHeight="1">
      <c r="A192" s="42"/>
      <c r="B192" s="43"/>
      <c r="C192" s="218" t="s">
        <v>979</v>
      </c>
      <c r="D192" s="218" t="s">
        <v>230</v>
      </c>
      <c r="E192" s="219" t="s">
        <v>8070</v>
      </c>
      <c r="F192" s="220" t="s">
        <v>8071</v>
      </c>
      <c r="G192" s="221" t="s">
        <v>1050</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2008</v>
      </c>
    </row>
    <row r="193" s="2" customFormat="1">
      <c r="A193" s="42"/>
      <c r="B193" s="43"/>
      <c r="C193" s="44"/>
      <c r="D193" s="238" t="s">
        <v>323</v>
      </c>
      <c r="E193" s="44"/>
      <c r="F193" s="279" t="s">
        <v>8072</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323</v>
      </c>
      <c r="AU193" s="20" t="s">
        <v>90</v>
      </c>
    </row>
    <row r="194" s="2" customFormat="1" ht="16.5" customHeight="1">
      <c r="A194" s="42"/>
      <c r="B194" s="43"/>
      <c r="C194" s="218" t="s">
        <v>988</v>
      </c>
      <c r="D194" s="218" t="s">
        <v>230</v>
      </c>
      <c r="E194" s="219" t="s">
        <v>8073</v>
      </c>
      <c r="F194" s="220" t="s">
        <v>8074</v>
      </c>
      <c r="G194" s="221" t="s">
        <v>1050</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2018</v>
      </c>
    </row>
    <row r="195" s="2" customFormat="1">
      <c r="A195" s="42"/>
      <c r="B195" s="43"/>
      <c r="C195" s="44"/>
      <c r="D195" s="238" t="s">
        <v>323</v>
      </c>
      <c r="E195" s="44"/>
      <c r="F195" s="279" t="s">
        <v>8075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323</v>
      </c>
      <c r="AU195" s="20" t="s">
        <v>90</v>
      </c>
    </row>
    <row r="196" s="2" customFormat="1" ht="16.5" customHeight="1">
      <c r="A196" s="42"/>
      <c r="B196" s="43"/>
      <c r="C196" s="218" t="s">
        <v>998</v>
      </c>
      <c r="D196" s="218" t="s">
        <v>230</v>
      </c>
      <c r="E196" s="219" t="s">
        <v>8076</v>
      </c>
      <c r="F196" s="220" t="s">
        <v>8077</v>
      </c>
      <c r="G196" s="221" t="s">
        <v>1050</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2028</v>
      </c>
    </row>
    <row r="197" s="2" customFormat="1">
      <c r="A197" s="42"/>
      <c r="B197" s="43"/>
      <c r="C197" s="44"/>
      <c r="D197" s="238" t="s">
        <v>323</v>
      </c>
      <c r="E197" s="44"/>
      <c r="F197" s="279" t="s">
        <v>8078</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323</v>
      </c>
      <c r="AU197" s="20" t="s">
        <v>90</v>
      </c>
    </row>
    <row r="198" s="2" customFormat="1" ht="16.5" customHeight="1">
      <c r="A198" s="42"/>
      <c r="B198" s="43"/>
      <c r="C198" s="218" t="s">
        <v>1003</v>
      </c>
      <c r="D198" s="218" t="s">
        <v>230</v>
      </c>
      <c r="E198" s="219" t="s">
        <v>8079</v>
      </c>
      <c r="F198" s="220" t="s">
        <v>8080</v>
      </c>
      <c r="G198" s="221" t="s">
        <v>1050</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2039</v>
      </c>
    </row>
    <row r="199" s="2" customFormat="1">
      <c r="A199" s="42"/>
      <c r="B199" s="43"/>
      <c r="C199" s="44"/>
      <c r="D199" s="238" t="s">
        <v>323</v>
      </c>
      <c r="E199" s="44"/>
      <c r="F199" s="279" t="s">
        <v>8081</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323</v>
      </c>
      <c r="AU199" s="20" t="s">
        <v>90</v>
      </c>
    </row>
    <row r="200" s="2" customFormat="1" ht="16.5" customHeight="1">
      <c r="A200" s="42"/>
      <c r="B200" s="43"/>
      <c r="C200" s="218" t="s">
        <v>1008</v>
      </c>
      <c r="D200" s="218" t="s">
        <v>230</v>
      </c>
      <c r="E200" s="219" t="s">
        <v>8082</v>
      </c>
      <c r="F200" s="220" t="s">
        <v>8083</v>
      </c>
      <c r="G200" s="221" t="s">
        <v>1050</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2048</v>
      </c>
    </row>
    <row r="201" s="2" customFormat="1">
      <c r="A201" s="42"/>
      <c r="B201" s="43"/>
      <c r="C201" s="44"/>
      <c r="D201" s="238" t="s">
        <v>323</v>
      </c>
      <c r="E201" s="44"/>
      <c r="F201" s="279" t="s">
        <v>8084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323</v>
      </c>
      <c r="AU201" s="20" t="s">
        <v>90</v>
      </c>
    </row>
    <row r="202" s="2" customFormat="1" ht="16.5" customHeight="1">
      <c r="A202" s="42"/>
      <c r="B202" s="43"/>
      <c r="C202" s="218" t="s">
        <v>1015</v>
      </c>
      <c r="D202" s="218" t="s">
        <v>230</v>
      </c>
      <c r="E202" s="219" t="s">
        <v>8085</v>
      </c>
      <c r="F202" s="220" t="s">
        <v>8086</v>
      </c>
      <c r="G202" s="221" t="s">
        <v>1050</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596</v>
      </c>
    </row>
    <row r="203" s="2" customFormat="1">
      <c r="A203" s="42"/>
      <c r="B203" s="43"/>
      <c r="C203" s="44"/>
      <c r="D203" s="238" t="s">
        <v>323</v>
      </c>
      <c r="E203" s="44"/>
      <c r="F203" s="279" t="s">
        <v>8087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323</v>
      </c>
      <c r="AU203" s="20" t="s">
        <v>90</v>
      </c>
    </row>
    <row r="204" s="2" customFormat="1" ht="16.5" customHeight="1">
      <c r="A204" s="42"/>
      <c r="B204" s="43"/>
      <c r="C204" s="218" t="s">
        <v>1022</v>
      </c>
      <c r="D204" s="218" t="s">
        <v>230</v>
      </c>
      <c r="E204" s="219" t="s">
        <v>8088</v>
      </c>
      <c r="F204" s="220" t="s">
        <v>8089</v>
      </c>
      <c r="G204" s="221" t="s">
        <v>1050</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2071</v>
      </c>
    </row>
    <row r="205" s="2" customFormat="1">
      <c r="A205" s="42"/>
      <c r="B205" s="43"/>
      <c r="C205" s="44"/>
      <c r="D205" s="238" t="s">
        <v>323</v>
      </c>
      <c r="E205" s="44"/>
      <c r="F205" s="279" t="s">
        <v>8090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323</v>
      </c>
      <c r="AU205" s="20" t="s">
        <v>90</v>
      </c>
    </row>
    <row r="206" s="2" customFormat="1" ht="16.5" customHeight="1">
      <c r="A206" s="42"/>
      <c r="B206" s="43"/>
      <c r="C206" s="218" t="s">
        <v>1027</v>
      </c>
      <c r="D206" s="218" t="s">
        <v>230</v>
      </c>
      <c r="E206" s="219" t="s">
        <v>8091</v>
      </c>
      <c r="F206" s="220" t="s">
        <v>8092</v>
      </c>
      <c r="G206" s="221" t="s">
        <v>1050</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2084</v>
      </c>
    </row>
    <row r="207" s="2" customFormat="1">
      <c r="A207" s="42"/>
      <c r="B207" s="43"/>
      <c r="C207" s="44"/>
      <c r="D207" s="238" t="s">
        <v>323</v>
      </c>
      <c r="E207" s="44"/>
      <c r="F207" s="279" t="s">
        <v>8093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323</v>
      </c>
      <c r="AU207" s="20" t="s">
        <v>90</v>
      </c>
    </row>
    <row r="208" s="2" customFormat="1" ht="16.5" customHeight="1">
      <c r="A208" s="42"/>
      <c r="B208" s="43"/>
      <c r="C208" s="218" t="s">
        <v>1031</v>
      </c>
      <c r="D208" s="218" t="s">
        <v>230</v>
      </c>
      <c r="E208" s="219" t="s">
        <v>8094</v>
      </c>
      <c r="F208" s="220" t="s">
        <v>8095</v>
      </c>
      <c r="G208" s="221" t="s">
        <v>1050</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2097</v>
      </c>
    </row>
    <row r="209" s="2" customFormat="1">
      <c r="A209" s="42"/>
      <c r="B209" s="43"/>
      <c r="C209" s="44"/>
      <c r="D209" s="238" t="s">
        <v>323</v>
      </c>
      <c r="E209" s="44"/>
      <c r="F209" s="279" t="s">
        <v>8096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323</v>
      </c>
      <c r="AU209" s="20" t="s">
        <v>90</v>
      </c>
    </row>
    <row r="210" s="2" customFormat="1" ht="24.15" customHeight="1">
      <c r="A210" s="42"/>
      <c r="B210" s="43"/>
      <c r="C210" s="218" t="s">
        <v>1037</v>
      </c>
      <c r="D210" s="218" t="s">
        <v>230</v>
      </c>
      <c r="E210" s="219" t="s">
        <v>8097</v>
      </c>
      <c r="F210" s="220" t="s">
        <v>8098</v>
      </c>
      <c r="G210" s="221" t="s">
        <v>1050</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2108</v>
      </c>
    </row>
    <row r="211" s="2" customFormat="1" ht="16.5" customHeight="1">
      <c r="A211" s="42"/>
      <c r="B211" s="43"/>
      <c r="C211" s="218" t="s">
        <v>1047</v>
      </c>
      <c r="D211" s="218" t="s">
        <v>230</v>
      </c>
      <c r="E211" s="219" t="s">
        <v>8099</v>
      </c>
      <c r="F211" s="220" t="s">
        <v>8100</v>
      </c>
      <c r="G211" s="221" t="s">
        <v>1050</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2122</v>
      </c>
    </row>
    <row r="212" s="2" customFormat="1" ht="16.5" customHeight="1">
      <c r="A212" s="42"/>
      <c r="B212" s="43"/>
      <c r="C212" s="218" t="s">
        <v>1052</v>
      </c>
      <c r="D212" s="218" t="s">
        <v>230</v>
      </c>
      <c r="E212" s="219" t="s">
        <v>8101</v>
      </c>
      <c r="F212" s="220" t="s">
        <v>8102</v>
      </c>
      <c r="G212" s="221" t="s">
        <v>1050</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2134</v>
      </c>
    </row>
    <row r="213" s="2" customFormat="1">
      <c r="A213" s="42"/>
      <c r="B213" s="43"/>
      <c r="C213" s="44"/>
      <c r="D213" s="238" t="s">
        <v>323</v>
      </c>
      <c r="E213" s="44"/>
      <c r="F213" s="279" t="s">
        <v>8103</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323</v>
      </c>
      <c r="AU213" s="20" t="s">
        <v>90</v>
      </c>
    </row>
    <row r="214" s="2" customFormat="1" ht="16.5" customHeight="1">
      <c r="A214" s="42"/>
      <c r="B214" s="43"/>
      <c r="C214" s="218" t="s">
        <v>1059</v>
      </c>
      <c r="D214" s="218" t="s">
        <v>230</v>
      </c>
      <c r="E214" s="219" t="s">
        <v>8104</v>
      </c>
      <c r="F214" s="220" t="s">
        <v>8105</v>
      </c>
      <c r="G214" s="221" t="s">
        <v>1050</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8106</v>
      </c>
    </row>
    <row r="215" s="2" customFormat="1">
      <c r="A215" s="42"/>
      <c r="B215" s="43"/>
      <c r="C215" s="44"/>
      <c r="D215" s="238" t="s">
        <v>323</v>
      </c>
      <c r="E215" s="44"/>
      <c r="F215" s="279" t="s">
        <v>8107</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323</v>
      </c>
      <c r="AU215" s="20" t="s">
        <v>90</v>
      </c>
    </row>
    <row r="216" s="2" customFormat="1" ht="16.5" customHeight="1">
      <c r="A216" s="42"/>
      <c r="B216" s="43"/>
      <c r="C216" s="218" t="s">
        <v>1065</v>
      </c>
      <c r="D216" s="218" t="s">
        <v>230</v>
      </c>
      <c r="E216" s="219" t="s">
        <v>8108</v>
      </c>
      <c r="F216" s="220" t="s">
        <v>8109</v>
      </c>
      <c r="G216" s="221" t="s">
        <v>1050</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8110</v>
      </c>
    </row>
    <row r="217" s="2" customFormat="1" ht="16.5" customHeight="1">
      <c r="A217" s="42"/>
      <c r="B217" s="43"/>
      <c r="C217" s="218" t="s">
        <v>1071</v>
      </c>
      <c r="D217" s="218" t="s">
        <v>230</v>
      </c>
      <c r="E217" s="219" t="s">
        <v>8111</v>
      </c>
      <c r="F217" s="220" t="s">
        <v>8112</v>
      </c>
      <c r="G217" s="221" t="s">
        <v>1050</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8113</v>
      </c>
    </row>
    <row r="218" s="2" customFormat="1">
      <c r="A218" s="42"/>
      <c r="B218" s="43"/>
      <c r="C218" s="44"/>
      <c r="D218" s="238" t="s">
        <v>323</v>
      </c>
      <c r="E218" s="44"/>
      <c r="F218" s="279" t="s">
        <v>8114</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323</v>
      </c>
      <c r="AU218" s="20" t="s">
        <v>90</v>
      </c>
    </row>
    <row r="219" s="2" customFormat="1" ht="16.5" customHeight="1">
      <c r="A219" s="42"/>
      <c r="B219" s="43"/>
      <c r="C219" s="218" t="s">
        <v>1076</v>
      </c>
      <c r="D219" s="218" t="s">
        <v>230</v>
      </c>
      <c r="E219" s="219" t="s">
        <v>8115</v>
      </c>
      <c r="F219" s="220" t="s">
        <v>8116</v>
      </c>
      <c r="G219" s="221" t="s">
        <v>1050</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8117</v>
      </c>
    </row>
    <row r="220" s="2" customFormat="1">
      <c r="A220" s="42"/>
      <c r="B220" s="43"/>
      <c r="C220" s="44"/>
      <c r="D220" s="238" t="s">
        <v>323</v>
      </c>
      <c r="E220" s="44"/>
      <c r="F220" s="279" t="s">
        <v>8118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323</v>
      </c>
      <c r="AU220" s="20" t="s">
        <v>90</v>
      </c>
    </row>
    <row r="221" s="2" customFormat="1" ht="16.5" customHeight="1">
      <c r="A221" s="42"/>
      <c r="B221" s="43"/>
      <c r="C221" s="218" t="s">
        <v>1082</v>
      </c>
      <c r="D221" s="218" t="s">
        <v>230</v>
      </c>
      <c r="E221" s="219" t="s">
        <v>8119</v>
      </c>
      <c r="F221" s="220" t="s">
        <v>8120</v>
      </c>
      <c r="G221" s="221" t="s">
        <v>1050</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8121</v>
      </c>
    </row>
    <row r="222" s="2" customFormat="1">
      <c r="A222" s="42"/>
      <c r="B222" s="43"/>
      <c r="C222" s="44"/>
      <c r="D222" s="238" t="s">
        <v>323</v>
      </c>
      <c r="E222" s="44"/>
      <c r="F222" s="279" t="s">
        <v>8122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323</v>
      </c>
      <c r="AU222" s="20" t="s">
        <v>90</v>
      </c>
    </row>
    <row r="223" s="2" customFormat="1" ht="16.5" customHeight="1">
      <c r="A223" s="42"/>
      <c r="B223" s="43"/>
      <c r="C223" s="218" t="s">
        <v>1739</v>
      </c>
      <c r="D223" s="218" t="s">
        <v>230</v>
      </c>
      <c r="E223" s="219" t="s">
        <v>8123</v>
      </c>
      <c r="F223" s="220" t="s">
        <v>8124</v>
      </c>
      <c r="G223" s="221" t="s">
        <v>1050</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8125</v>
      </c>
    </row>
    <row r="224" s="2" customFormat="1" ht="21.75" customHeight="1">
      <c r="A224" s="42"/>
      <c r="B224" s="43"/>
      <c r="C224" s="218" t="s">
        <v>1088</v>
      </c>
      <c r="D224" s="218" t="s">
        <v>230</v>
      </c>
      <c r="E224" s="219" t="s">
        <v>8126</v>
      </c>
      <c r="F224" s="220" t="s">
        <v>8127</v>
      </c>
      <c r="G224" s="221" t="s">
        <v>1050</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2182</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QaVLBTxbuPvwBkIRDBkvG5Cw2BwVE/9xZ/n7mTA2g6A3zvQP/KipQdV3Ha8LR5hrbh9/VN0wqo+kGn9n457ThA==" hashValue="y6/XWTTmDbaD2jlMp6Zp0R1dELA7xIrhXixTqY8vUJNu6ugrT0F6vALgT9a7kGU6HzYukc3VqaOqYifRD0PwEQ==" algorithmName="SHA-512" password="CC35"/>
  <autoFilter ref="C80:K22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8128</v>
      </c>
      <c r="H4" s="23"/>
    </row>
    <row r="5" s="1" customFormat="1" ht="12" customHeight="1">
      <c r="B5" s="23"/>
      <c r="C5" s="304" t="s">
        <v>13</v>
      </c>
      <c r="D5" s="155" t="s">
        <v>14</v>
      </c>
      <c r="E5" s="1"/>
      <c r="F5" s="1"/>
      <c r="H5" s="23"/>
    </row>
    <row r="6" s="1" customFormat="1" ht="36.96" customHeight="1">
      <c r="B6" s="23"/>
      <c r="C6" s="305" t="s">
        <v>16</v>
      </c>
      <c r="D6" s="306"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07"/>
      <c r="C9" s="308" t="s">
        <v>63</v>
      </c>
      <c r="D9" s="309" t="s">
        <v>64</v>
      </c>
      <c r="E9" s="309" t="s">
        <v>215</v>
      </c>
      <c r="F9" s="310" t="s">
        <v>8129</v>
      </c>
      <c r="G9" s="191"/>
      <c r="H9" s="307"/>
    </row>
    <row r="10" s="2" customFormat="1" ht="26.4" customHeight="1">
      <c r="A10" s="42"/>
      <c r="B10" s="48"/>
      <c r="C10" s="311" t="s">
        <v>87</v>
      </c>
      <c r="D10" s="311" t="s">
        <v>88</v>
      </c>
      <c r="E10" s="42"/>
      <c r="F10" s="42"/>
      <c r="G10" s="42"/>
      <c r="H10" s="48"/>
    </row>
    <row r="11" s="2" customFormat="1" ht="16.8" customHeight="1">
      <c r="A11" s="42"/>
      <c r="B11" s="48"/>
      <c r="C11" s="312" t="s">
        <v>196</v>
      </c>
      <c r="D11" s="313" t="s">
        <v>44</v>
      </c>
      <c r="E11" s="314" t="s">
        <v>44</v>
      </c>
      <c r="F11" s="315">
        <v>10.91</v>
      </c>
      <c r="G11" s="42"/>
      <c r="H11" s="48"/>
    </row>
    <row r="12" s="2" customFormat="1" ht="16.8" customHeight="1">
      <c r="A12" s="42"/>
      <c r="B12" s="48"/>
      <c r="C12" s="316" t="s">
        <v>44</v>
      </c>
      <c r="D12" s="316" t="s">
        <v>341</v>
      </c>
      <c r="E12" s="20" t="s">
        <v>44</v>
      </c>
      <c r="F12" s="317">
        <v>0</v>
      </c>
      <c r="G12" s="42"/>
      <c r="H12" s="48"/>
    </row>
    <row r="13" s="2" customFormat="1" ht="16.8" customHeight="1">
      <c r="A13" s="42"/>
      <c r="B13" s="48"/>
      <c r="C13" s="316" t="s">
        <v>44</v>
      </c>
      <c r="D13" s="316" t="s">
        <v>334</v>
      </c>
      <c r="E13" s="20" t="s">
        <v>44</v>
      </c>
      <c r="F13" s="317">
        <v>0</v>
      </c>
      <c r="G13" s="42"/>
      <c r="H13" s="48"/>
    </row>
    <row r="14" s="2" customFormat="1" ht="16.8" customHeight="1">
      <c r="A14" s="42"/>
      <c r="B14" s="48"/>
      <c r="C14" s="316" t="s">
        <v>44</v>
      </c>
      <c r="D14" s="316" t="s">
        <v>197</v>
      </c>
      <c r="E14" s="20" t="s">
        <v>44</v>
      </c>
      <c r="F14" s="317">
        <v>10.91</v>
      </c>
      <c r="G14" s="42"/>
      <c r="H14" s="48"/>
    </row>
    <row r="15" s="2" customFormat="1" ht="16.8" customHeight="1">
      <c r="A15" s="42"/>
      <c r="B15" s="48"/>
      <c r="C15" s="316" t="s">
        <v>196</v>
      </c>
      <c r="D15" s="316" t="s">
        <v>335</v>
      </c>
      <c r="E15" s="20" t="s">
        <v>44</v>
      </c>
      <c r="F15" s="317">
        <v>10.91</v>
      </c>
      <c r="G15" s="42"/>
      <c r="H15" s="48"/>
    </row>
    <row r="16" s="2" customFormat="1" ht="16.8" customHeight="1">
      <c r="A16" s="42"/>
      <c r="B16" s="48"/>
      <c r="C16" s="318" t="s">
        <v>8130</v>
      </c>
      <c r="D16" s="42"/>
      <c r="E16" s="42"/>
      <c r="F16" s="42"/>
      <c r="G16" s="42"/>
      <c r="H16" s="48"/>
    </row>
    <row r="17" s="2" customFormat="1" ht="16.8" customHeight="1">
      <c r="A17" s="42"/>
      <c r="B17" s="48"/>
      <c r="C17" s="316" t="s">
        <v>336</v>
      </c>
      <c r="D17" s="316" t="s">
        <v>8131</v>
      </c>
      <c r="E17" s="20" t="s">
        <v>329</v>
      </c>
      <c r="F17" s="317">
        <v>10.91</v>
      </c>
      <c r="G17" s="42"/>
      <c r="H17" s="48"/>
    </row>
    <row r="18" s="2" customFormat="1" ht="16.8" customHeight="1">
      <c r="A18" s="42"/>
      <c r="B18" s="48"/>
      <c r="C18" s="316" t="s">
        <v>357</v>
      </c>
      <c r="D18" s="316" t="s">
        <v>8132</v>
      </c>
      <c r="E18" s="20" t="s">
        <v>329</v>
      </c>
      <c r="F18" s="317">
        <v>9007.3600000000006</v>
      </c>
      <c r="G18" s="42"/>
      <c r="H18" s="48"/>
    </row>
    <row r="19" s="2" customFormat="1" ht="16.8" customHeight="1">
      <c r="A19" s="42"/>
      <c r="B19" s="48"/>
      <c r="C19" s="312" t="s">
        <v>198</v>
      </c>
      <c r="D19" s="313" t="s">
        <v>44</v>
      </c>
      <c r="E19" s="314" t="s">
        <v>44</v>
      </c>
      <c r="F19" s="315">
        <v>12163.700000000001</v>
      </c>
      <c r="G19" s="42"/>
      <c r="H19" s="48"/>
    </row>
    <row r="20" s="2" customFormat="1" ht="16.8" customHeight="1">
      <c r="A20" s="42"/>
      <c r="B20" s="48"/>
      <c r="C20" s="316" t="s">
        <v>44</v>
      </c>
      <c r="D20" s="316" t="s">
        <v>333</v>
      </c>
      <c r="E20" s="20" t="s">
        <v>44</v>
      </c>
      <c r="F20" s="317">
        <v>0</v>
      </c>
      <c r="G20" s="42"/>
      <c r="H20" s="48"/>
    </row>
    <row r="21" s="2" customFormat="1" ht="16.8" customHeight="1">
      <c r="A21" s="42"/>
      <c r="B21" s="48"/>
      <c r="C21" s="316" t="s">
        <v>44</v>
      </c>
      <c r="D21" s="316" t="s">
        <v>334</v>
      </c>
      <c r="E21" s="20" t="s">
        <v>44</v>
      </c>
      <c r="F21" s="317">
        <v>0</v>
      </c>
      <c r="G21" s="42"/>
      <c r="H21" s="48"/>
    </row>
    <row r="22" s="2" customFormat="1" ht="16.8" customHeight="1">
      <c r="A22" s="42"/>
      <c r="B22" s="48"/>
      <c r="C22" s="316" t="s">
        <v>44</v>
      </c>
      <c r="D22" s="316" t="s">
        <v>199</v>
      </c>
      <c r="E22" s="20" t="s">
        <v>44</v>
      </c>
      <c r="F22" s="317">
        <v>12163.700000000001</v>
      </c>
      <c r="G22" s="42"/>
      <c r="H22" s="48"/>
    </row>
    <row r="23" s="2" customFormat="1" ht="16.8" customHeight="1">
      <c r="A23" s="42"/>
      <c r="B23" s="48"/>
      <c r="C23" s="316" t="s">
        <v>198</v>
      </c>
      <c r="D23" s="316" t="s">
        <v>335</v>
      </c>
      <c r="E23" s="20" t="s">
        <v>44</v>
      </c>
      <c r="F23" s="317">
        <v>12163.700000000001</v>
      </c>
      <c r="G23" s="42"/>
      <c r="H23" s="48"/>
    </row>
    <row r="24" s="2" customFormat="1" ht="16.8" customHeight="1">
      <c r="A24" s="42"/>
      <c r="B24" s="48"/>
      <c r="C24" s="318" t="s">
        <v>8130</v>
      </c>
      <c r="D24" s="42"/>
      <c r="E24" s="42"/>
      <c r="F24" s="42"/>
      <c r="G24" s="42"/>
      <c r="H24" s="48"/>
    </row>
    <row r="25" s="2" customFormat="1" ht="16.8" customHeight="1">
      <c r="A25" s="42"/>
      <c r="B25" s="48"/>
      <c r="C25" s="316" t="s">
        <v>327</v>
      </c>
      <c r="D25" s="316" t="s">
        <v>8133</v>
      </c>
      <c r="E25" s="20" t="s">
        <v>329</v>
      </c>
      <c r="F25" s="317">
        <v>12163.700000000001</v>
      </c>
      <c r="G25" s="42"/>
      <c r="H25" s="48"/>
    </row>
    <row r="26" s="2" customFormat="1" ht="16.8" customHeight="1">
      <c r="A26" s="42"/>
      <c r="B26" s="48"/>
      <c r="C26" s="316" t="s">
        <v>357</v>
      </c>
      <c r="D26" s="316" t="s">
        <v>8132</v>
      </c>
      <c r="E26" s="20" t="s">
        <v>329</v>
      </c>
      <c r="F26" s="317">
        <v>9007.3600000000006</v>
      </c>
      <c r="G26" s="42"/>
      <c r="H26" s="48"/>
    </row>
    <row r="27" s="2" customFormat="1" ht="16.8" customHeight="1">
      <c r="A27" s="42"/>
      <c r="B27" s="48"/>
      <c r="C27" s="312" t="s">
        <v>201</v>
      </c>
      <c r="D27" s="313" t="s">
        <v>44</v>
      </c>
      <c r="E27" s="314" t="s">
        <v>44</v>
      </c>
      <c r="F27" s="315">
        <v>3145.4299999999998</v>
      </c>
      <c r="G27" s="42"/>
      <c r="H27" s="48"/>
    </row>
    <row r="28" s="2" customFormat="1" ht="16.8" customHeight="1">
      <c r="A28" s="42"/>
      <c r="B28" s="48"/>
      <c r="C28" s="316" t="s">
        <v>44</v>
      </c>
      <c r="D28" s="316" t="s">
        <v>347</v>
      </c>
      <c r="E28" s="20" t="s">
        <v>44</v>
      </c>
      <c r="F28" s="317">
        <v>0</v>
      </c>
      <c r="G28" s="42"/>
      <c r="H28" s="48"/>
    </row>
    <row r="29" s="2" customFormat="1" ht="16.8" customHeight="1">
      <c r="A29" s="42"/>
      <c r="B29" s="48"/>
      <c r="C29" s="316" t="s">
        <v>44</v>
      </c>
      <c r="D29" s="316" t="s">
        <v>96</v>
      </c>
      <c r="E29" s="20" t="s">
        <v>44</v>
      </c>
      <c r="F29" s="317">
        <v>0</v>
      </c>
      <c r="G29" s="42"/>
      <c r="H29" s="48"/>
    </row>
    <row r="30" s="2" customFormat="1" ht="16.8" customHeight="1">
      <c r="A30" s="42"/>
      <c r="B30" s="48"/>
      <c r="C30" s="316" t="s">
        <v>44</v>
      </c>
      <c r="D30" s="316" t="s">
        <v>348</v>
      </c>
      <c r="E30" s="20" t="s">
        <v>44</v>
      </c>
      <c r="F30" s="317">
        <v>2260.7800000000002</v>
      </c>
      <c r="G30" s="42"/>
      <c r="H30" s="48"/>
    </row>
    <row r="31" s="2" customFormat="1" ht="16.8" customHeight="1">
      <c r="A31" s="42"/>
      <c r="B31" s="48"/>
      <c r="C31" s="316" t="s">
        <v>44</v>
      </c>
      <c r="D31" s="316" t="s">
        <v>349</v>
      </c>
      <c r="E31" s="20" t="s">
        <v>44</v>
      </c>
      <c r="F31" s="317">
        <v>0</v>
      </c>
      <c r="G31" s="42"/>
      <c r="H31" s="48"/>
    </row>
    <row r="32" s="2" customFormat="1" ht="16.8" customHeight="1">
      <c r="A32" s="42"/>
      <c r="B32" s="48"/>
      <c r="C32" s="316" t="s">
        <v>44</v>
      </c>
      <c r="D32" s="316" t="s">
        <v>350</v>
      </c>
      <c r="E32" s="20" t="s">
        <v>44</v>
      </c>
      <c r="F32" s="317">
        <v>884.64999999999998</v>
      </c>
      <c r="G32" s="42"/>
      <c r="H32" s="48"/>
    </row>
    <row r="33" s="2" customFormat="1" ht="16.8" customHeight="1">
      <c r="A33" s="42"/>
      <c r="B33" s="48"/>
      <c r="C33" s="316" t="s">
        <v>201</v>
      </c>
      <c r="D33" s="316" t="s">
        <v>335</v>
      </c>
      <c r="E33" s="20" t="s">
        <v>44</v>
      </c>
      <c r="F33" s="317">
        <v>3145.4299999999998</v>
      </c>
      <c r="G33" s="42"/>
      <c r="H33" s="48"/>
    </row>
    <row r="34" s="2" customFormat="1" ht="16.8" customHeight="1">
      <c r="A34" s="42"/>
      <c r="B34" s="48"/>
      <c r="C34" s="318" t="s">
        <v>8130</v>
      </c>
      <c r="D34" s="42"/>
      <c r="E34" s="42"/>
      <c r="F34" s="42"/>
      <c r="G34" s="42"/>
      <c r="H34" s="48"/>
    </row>
    <row r="35" s="2" customFormat="1" ht="16.8" customHeight="1">
      <c r="A35" s="42"/>
      <c r="B35" s="48"/>
      <c r="C35" s="316" t="s">
        <v>343</v>
      </c>
      <c r="D35" s="316" t="s">
        <v>8134</v>
      </c>
      <c r="E35" s="20" t="s">
        <v>329</v>
      </c>
      <c r="F35" s="317">
        <v>3145.4299999999998</v>
      </c>
      <c r="G35" s="42"/>
      <c r="H35" s="48"/>
    </row>
    <row r="36" s="2" customFormat="1" ht="16.8" customHeight="1">
      <c r="A36" s="42"/>
      <c r="B36" s="48"/>
      <c r="C36" s="316" t="s">
        <v>357</v>
      </c>
      <c r="D36" s="316" t="s">
        <v>8132</v>
      </c>
      <c r="E36" s="20" t="s">
        <v>329</v>
      </c>
      <c r="F36" s="317">
        <v>9007.3600000000006</v>
      </c>
      <c r="G36" s="42"/>
      <c r="H36" s="48"/>
    </row>
    <row r="37" s="2" customFormat="1" ht="26.4" customHeight="1">
      <c r="A37" s="42"/>
      <c r="B37" s="48"/>
      <c r="C37" s="311" t="s">
        <v>93</v>
      </c>
      <c r="D37" s="311" t="s">
        <v>94</v>
      </c>
      <c r="E37" s="42"/>
      <c r="F37" s="42"/>
      <c r="G37" s="42"/>
      <c r="H37" s="48"/>
    </row>
    <row r="38" s="2" customFormat="1" ht="16.8" customHeight="1">
      <c r="A38" s="42"/>
      <c r="B38" s="48"/>
      <c r="C38" s="312" t="s">
        <v>8135</v>
      </c>
      <c r="D38" s="313" t="s">
        <v>44</v>
      </c>
      <c r="E38" s="314" t="s">
        <v>44</v>
      </c>
      <c r="F38" s="315">
        <v>91.099999999999994</v>
      </c>
      <c r="G38" s="42"/>
      <c r="H38" s="48"/>
    </row>
    <row r="39" s="2" customFormat="1" ht="16.8" customHeight="1">
      <c r="A39" s="42"/>
      <c r="B39" s="48"/>
      <c r="C39" s="312" t="s">
        <v>378</v>
      </c>
      <c r="D39" s="313" t="s">
        <v>44</v>
      </c>
      <c r="E39" s="314" t="s">
        <v>44</v>
      </c>
      <c r="F39" s="315">
        <v>7.8499999999999996</v>
      </c>
      <c r="G39" s="42"/>
      <c r="H39" s="48"/>
    </row>
    <row r="40" s="2" customFormat="1" ht="16.8" customHeight="1">
      <c r="A40" s="42"/>
      <c r="B40" s="48"/>
      <c r="C40" s="316" t="s">
        <v>44</v>
      </c>
      <c r="D40" s="316" t="s">
        <v>499</v>
      </c>
      <c r="E40" s="20" t="s">
        <v>44</v>
      </c>
      <c r="F40" s="317">
        <v>0</v>
      </c>
      <c r="G40" s="42"/>
      <c r="H40" s="48"/>
    </row>
    <row r="41" s="2" customFormat="1" ht="16.8" customHeight="1">
      <c r="A41" s="42"/>
      <c r="B41" s="48"/>
      <c r="C41" s="316" t="s">
        <v>44</v>
      </c>
      <c r="D41" s="316" t="s">
        <v>500</v>
      </c>
      <c r="E41" s="20" t="s">
        <v>44</v>
      </c>
      <c r="F41" s="317">
        <v>7.8499999999999996</v>
      </c>
      <c r="G41" s="42"/>
      <c r="H41" s="48"/>
    </row>
    <row r="42" s="2" customFormat="1" ht="16.8" customHeight="1">
      <c r="A42" s="42"/>
      <c r="B42" s="48"/>
      <c r="C42" s="316" t="s">
        <v>378</v>
      </c>
      <c r="D42" s="316" t="s">
        <v>335</v>
      </c>
      <c r="E42" s="20" t="s">
        <v>44</v>
      </c>
      <c r="F42" s="317">
        <v>7.8499999999999996</v>
      </c>
      <c r="G42" s="42"/>
      <c r="H42" s="48"/>
    </row>
    <row r="43" s="2" customFormat="1" ht="16.8" customHeight="1">
      <c r="A43" s="42"/>
      <c r="B43" s="48"/>
      <c r="C43" s="318" t="s">
        <v>8130</v>
      </c>
      <c r="D43" s="42"/>
      <c r="E43" s="42"/>
      <c r="F43" s="42"/>
      <c r="G43" s="42"/>
      <c r="H43" s="48"/>
    </row>
    <row r="44" s="2" customFormat="1" ht="16.8" customHeight="1">
      <c r="A44" s="42"/>
      <c r="B44" s="48"/>
      <c r="C44" s="316" t="s">
        <v>495</v>
      </c>
      <c r="D44" s="316" t="s">
        <v>8136</v>
      </c>
      <c r="E44" s="20" t="s">
        <v>233</v>
      </c>
      <c r="F44" s="317">
        <v>7.8499999999999996</v>
      </c>
      <c r="G44" s="42"/>
      <c r="H44" s="48"/>
    </row>
    <row r="45" s="2" customFormat="1" ht="16.8" customHeight="1">
      <c r="A45" s="42"/>
      <c r="B45" s="48"/>
      <c r="C45" s="316" t="s">
        <v>495</v>
      </c>
      <c r="D45" s="316" t="s">
        <v>8136</v>
      </c>
      <c r="E45" s="20" t="s">
        <v>233</v>
      </c>
      <c r="F45" s="317">
        <v>7.8499999999999996</v>
      </c>
      <c r="G45" s="42"/>
      <c r="H45" s="48"/>
    </row>
    <row r="46" s="2" customFormat="1" ht="16.8" customHeight="1">
      <c r="A46" s="42"/>
      <c r="B46" s="48"/>
      <c r="C46" s="316" t="s">
        <v>563</v>
      </c>
      <c r="D46" s="316" t="s">
        <v>8137</v>
      </c>
      <c r="E46" s="20" t="s">
        <v>233</v>
      </c>
      <c r="F46" s="317">
        <v>54.950000000000003</v>
      </c>
      <c r="G46" s="42"/>
      <c r="H46" s="48"/>
    </row>
    <row r="47" s="2" customFormat="1" ht="16.8" customHeight="1">
      <c r="A47" s="42"/>
      <c r="B47" s="48"/>
      <c r="C47" s="312" t="s">
        <v>8138</v>
      </c>
      <c r="D47" s="313" t="s">
        <v>44</v>
      </c>
      <c r="E47" s="314" t="s">
        <v>44</v>
      </c>
      <c r="F47" s="315">
        <v>13.199999999999999</v>
      </c>
      <c r="G47" s="42"/>
      <c r="H47" s="48"/>
    </row>
    <row r="48" s="2" customFormat="1" ht="26.4" customHeight="1">
      <c r="A48" s="42"/>
      <c r="B48" s="48"/>
      <c r="C48" s="311" t="s">
        <v>8139</v>
      </c>
      <c r="D48" s="311" t="s">
        <v>104</v>
      </c>
      <c r="E48" s="42"/>
      <c r="F48" s="42"/>
      <c r="G48" s="42"/>
      <c r="H48" s="48"/>
    </row>
    <row r="49" s="2" customFormat="1" ht="16.8" customHeight="1">
      <c r="A49" s="42"/>
      <c r="B49" s="48"/>
      <c r="C49" s="312" t="s">
        <v>587</v>
      </c>
      <c r="D49" s="313" t="s">
        <v>44</v>
      </c>
      <c r="E49" s="314" t="s">
        <v>44</v>
      </c>
      <c r="F49" s="315">
        <v>2069.9000000000001</v>
      </c>
      <c r="G49" s="42"/>
      <c r="H49" s="48"/>
    </row>
    <row r="50" s="2" customFormat="1" ht="16.8" customHeight="1">
      <c r="A50" s="42"/>
      <c r="B50" s="48"/>
      <c r="C50" s="316" t="s">
        <v>44</v>
      </c>
      <c r="D50" s="316" t="s">
        <v>993</v>
      </c>
      <c r="E50" s="20" t="s">
        <v>44</v>
      </c>
      <c r="F50" s="317">
        <v>0</v>
      </c>
      <c r="G50" s="42"/>
      <c r="H50" s="48"/>
    </row>
    <row r="51" s="2" customFormat="1" ht="16.8" customHeight="1">
      <c r="A51" s="42"/>
      <c r="B51" s="48"/>
      <c r="C51" s="316" t="s">
        <v>44</v>
      </c>
      <c r="D51" s="316" t="s">
        <v>790</v>
      </c>
      <c r="E51" s="20" t="s">
        <v>44</v>
      </c>
      <c r="F51" s="317">
        <v>0</v>
      </c>
      <c r="G51" s="42"/>
      <c r="H51" s="48"/>
    </row>
    <row r="52" s="2" customFormat="1" ht="16.8" customHeight="1">
      <c r="A52" s="42"/>
      <c r="B52" s="48"/>
      <c r="C52" s="316" t="s">
        <v>44</v>
      </c>
      <c r="D52" s="316" t="s">
        <v>994</v>
      </c>
      <c r="E52" s="20" t="s">
        <v>44</v>
      </c>
      <c r="F52" s="317">
        <v>2048.21</v>
      </c>
      <c r="G52" s="42"/>
      <c r="H52" s="48"/>
    </row>
    <row r="53" s="2" customFormat="1" ht="16.8" customHeight="1">
      <c r="A53" s="42"/>
      <c r="B53" s="48"/>
      <c r="C53" s="316" t="s">
        <v>44</v>
      </c>
      <c r="D53" s="316" t="s">
        <v>792</v>
      </c>
      <c r="E53" s="20" t="s">
        <v>44</v>
      </c>
      <c r="F53" s="317">
        <v>0</v>
      </c>
      <c r="G53" s="42"/>
      <c r="H53" s="48"/>
    </row>
    <row r="54" s="2" customFormat="1" ht="16.8" customHeight="1">
      <c r="A54" s="42"/>
      <c r="B54" s="48"/>
      <c r="C54" s="316" t="s">
        <v>44</v>
      </c>
      <c r="D54" s="316" t="s">
        <v>995</v>
      </c>
      <c r="E54" s="20" t="s">
        <v>44</v>
      </c>
      <c r="F54" s="317">
        <v>7.9800000000000004</v>
      </c>
      <c r="G54" s="42"/>
      <c r="H54" s="48"/>
    </row>
    <row r="55" s="2" customFormat="1" ht="16.8" customHeight="1">
      <c r="A55" s="42"/>
      <c r="B55" s="48"/>
      <c r="C55" s="316" t="s">
        <v>44</v>
      </c>
      <c r="D55" s="316" t="s">
        <v>996</v>
      </c>
      <c r="E55" s="20" t="s">
        <v>44</v>
      </c>
      <c r="F55" s="317">
        <v>0</v>
      </c>
      <c r="G55" s="42"/>
      <c r="H55" s="48"/>
    </row>
    <row r="56" s="2" customFormat="1" ht="16.8" customHeight="1">
      <c r="A56" s="42"/>
      <c r="B56" s="48"/>
      <c r="C56" s="316" t="s">
        <v>44</v>
      </c>
      <c r="D56" s="316" t="s">
        <v>997</v>
      </c>
      <c r="E56" s="20" t="s">
        <v>44</v>
      </c>
      <c r="F56" s="317">
        <v>13.710000000000001</v>
      </c>
      <c r="G56" s="42"/>
      <c r="H56" s="48"/>
    </row>
    <row r="57" s="2" customFormat="1" ht="16.8" customHeight="1">
      <c r="A57" s="42"/>
      <c r="B57" s="48"/>
      <c r="C57" s="316" t="s">
        <v>587</v>
      </c>
      <c r="D57" s="316" t="s">
        <v>335</v>
      </c>
      <c r="E57" s="20" t="s">
        <v>44</v>
      </c>
      <c r="F57" s="317">
        <v>2069.9000000000001</v>
      </c>
      <c r="G57" s="42"/>
      <c r="H57" s="48"/>
    </row>
    <row r="58" s="2" customFormat="1" ht="16.8" customHeight="1">
      <c r="A58" s="42"/>
      <c r="B58" s="48"/>
      <c r="C58" s="318" t="s">
        <v>8130</v>
      </c>
      <c r="D58" s="42"/>
      <c r="E58" s="42"/>
      <c r="F58" s="42"/>
      <c r="G58" s="42"/>
      <c r="H58" s="48"/>
    </row>
    <row r="59" s="2" customFormat="1" ht="16.8" customHeight="1">
      <c r="A59" s="42"/>
      <c r="B59" s="48"/>
      <c r="C59" s="316" t="s">
        <v>989</v>
      </c>
      <c r="D59" s="316" t="s">
        <v>8140</v>
      </c>
      <c r="E59" s="20" t="s">
        <v>233</v>
      </c>
      <c r="F59" s="317">
        <v>2069.9000000000001</v>
      </c>
      <c r="G59" s="42"/>
      <c r="H59" s="48"/>
    </row>
    <row r="60" s="2" customFormat="1" ht="16.8" customHeight="1">
      <c r="A60" s="42"/>
      <c r="B60" s="48"/>
      <c r="C60" s="316" t="s">
        <v>1009</v>
      </c>
      <c r="D60" s="316" t="s">
        <v>8141</v>
      </c>
      <c r="E60" s="20" t="s">
        <v>233</v>
      </c>
      <c r="F60" s="317">
        <v>4139.8000000000002</v>
      </c>
      <c r="G60" s="42"/>
      <c r="H60" s="48"/>
    </row>
    <row r="61" s="2" customFormat="1" ht="16.8" customHeight="1">
      <c r="A61" s="42"/>
      <c r="B61" s="48"/>
      <c r="C61" s="316" t="s">
        <v>959</v>
      </c>
      <c r="D61" s="316" t="s">
        <v>8142</v>
      </c>
      <c r="E61" s="20" t="s">
        <v>233</v>
      </c>
      <c r="F61" s="317">
        <v>2475.3099999999999</v>
      </c>
      <c r="G61" s="42"/>
      <c r="H61" s="48"/>
    </row>
    <row r="62" s="2" customFormat="1">
      <c r="A62" s="42"/>
      <c r="B62" s="48"/>
      <c r="C62" s="316" t="s">
        <v>1023</v>
      </c>
      <c r="D62" s="316" t="s">
        <v>1024</v>
      </c>
      <c r="E62" s="20" t="s">
        <v>233</v>
      </c>
      <c r="F62" s="317">
        <v>3632.6999999999998</v>
      </c>
      <c r="G62" s="42"/>
      <c r="H62" s="48"/>
    </row>
    <row r="63" s="2" customFormat="1">
      <c r="A63" s="42"/>
      <c r="B63" s="48"/>
      <c r="C63" s="316" t="s">
        <v>1028</v>
      </c>
      <c r="D63" s="316" t="s">
        <v>1029</v>
      </c>
      <c r="E63" s="20" t="s">
        <v>233</v>
      </c>
      <c r="F63" s="317">
        <v>3632.6999999999998</v>
      </c>
      <c r="G63" s="42"/>
      <c r="H63" s="48"/>
    </row>
    <row r="64" s="2" customFormat="1" ht="16.8" customHeight="1">
      <c r="A64" s="42"/>
      <c r="B64" s="48"/>
      <c r="C64" s="312" t="s">
        <v>589</v>
      </c>
      <c r="D64" s="313" t="s">
        <v>44</v>
      </c>
      <c r="E64" s="314" t="s">
        <v>44</v>
      </c>
      <c r="F64" s="315">
        <v>119.99</v>
      </c>
      <c r="G64" s="42"/>
      <c r="H64" s="48"/>
    </row>
    <row r="65" s="2" customFormat="1" ht="16.8" customHeight="1">
      <c r="A65" s="42"/>
      <c r="B65" s="48"/>
      <c r="C65" s="316" t="s">
        <v>44</v>
      </c>
      <c r="D65" s="316" t="s">
        <v>341</v>
      </c>
      <c r="E65" s="20" t="s">
        <v>44</v>
      </c>
      <c r="F65" s="317">
        <v>0</v>
      </c>
      <c r="G65" s="42"/>
      <c r="H65" s="48"/>
    </row>
    <row r="66" s="2" customFormat="1" ht="16.8" customHeight="1">
      <c r="A66" s="42"/>
      <c r="B66" s="48"/>
      <c r="C66" s="316" t="s">
        <v>44</v>
      </c>
      <c r="D66" s="316" t="s">
        <v>660</v>
      </c>
      <c r="E66" s="20" t="s">
        <v>44</v>
      </c>
      <c r="F66" s="317">
        <v>0</v>
      </c>
      <c r="G66" s="42"/>
      <c r="H66" s="48"/>
    </row>
    <row r="67" s="2" customFormat="1" ht="16.8" customHeight="1">
      <c r="A67" s="42"/>
      <c r="B67" s="48"/>
      <c r="C67" s="316" t="s">
        <v>44</v>
      </c>
      <c r="D67" s="316" t="s">
        <v>661</v>
      </c>
      <c r="E67" s="20" t="s">
        <v>44</v>
      </c>
      <c r="F67" s="317">
        <v>119.99</v>
      </c>
      <c r="G67" s="42"/>
      <c r="H67" s="48"/>
    </row>
    <row r="68" s="2" customFormat="1" ht="16.8" customHeight="1">
      <c r="A68" s="42"/>
      <c r="B68" s="48"/>
      <c r="C68" s="316" t="s">
        <v>589</v>
      </c>
      <c r="D68" s="316" t="s">
        <v>335</v>
      </c>
      <c r="E68" s="20" t="s">
        <v>44</v>
      </c>
      <c r="F68" s="317">
        <v>119.99</v>
      </c>
      <c r="G68" s="42"/>
      <c r="H68" s="48"/>
    </row>
    <row r="69" s="2" customFormat="1" ht="16.8" customHeight="1">
      <c r="A69" s="42"/>
      <c r="B69" s="48"/>
      <c r="C69" s="318" t="s">
        <v>8130</v>
      </c>
      <c r="D69" s="42"/>
      <c r="E69" s="42"/>
      <c r="F69" s="42"/>
      <c r="G69" s="42"/>
      <c r="H69" s="48"/>
    </row>
    <row r="70" s="2" customFormat="1" ht="16.8" customHeight="1">
      <c r="A70" s="42"/>
      <c r="B70" s="48"/>
      <c r="C70" s="316" t="s">
        <v>656</v>
      </c>
      <c r="D70" s="316" t="s">
        <v>8143</v>
      </c>
      <c r="E70" s="20" t="s">
        <v>329</v>
      </c>
      <c r="F70" s="317">
        <v>119.99</v>
      </c>
      <c r="G70" s="42"/>
      <c r="H70" s="48"/>
    </row>
    <row r="71" s="2" customFormat="1" ht="16.8" customHeight="1">
      <c r="A71" s="42"/>
      <c r="B71" s="48"/>
      <c r="C71" s="316" t="s">
        <v>644</v>
      </c>
      <c r="D71" s="316" t="s">
        <v>8134</v>
      </c>
      <c r="E71" s="20" t="s">
        <v>329</v>
      </c>
      <c r="F71" s="317">
        <v>4764.1099999999997</v>
      </c>
      <c r="G71" s="42"/>
      <c r="H71" s="48"/>
    </row>
    <row r="72" s="2" customFormat="1" ht="16.8" customHeight="1">
      <c r="A72" s="42"/>
      <c r="B72" s="48"/>
      <c r="C72" s="316" t="s">
        <v>624</v>
      </c>
      <c r="D72" s="316" t="s">
        <v>8144</v>
      </c>
      <c r="E72" s="20" t="s">
        <v>329</v>
      </c>
      <c r="F72" s="317">
        <v>4764.1099999999997</v>
      </c>
      <c r="G72" s="42"/>
      <c r="H72" s="48"/>
    </row>
    <row r="73" s="2" customFormat="1" ht="16.8" customHeight="1">
      <c r="A73" s="42"/>
      <c r="B73" s="48"/>
      <c r="C73" s="316" t="s">
        <v>648</v>
      </c>
      <c r="D73" s="316" t="s">
        <v>8145</v>
      </c>
      <c r="E73" s="20" t="s">
        <v>329</v>
      </c>
      <c r="F73" s="317">
        <v>4644.1199999999999</v>
      </c>
      <c r="G73" s="42"/>
      <c r="H73" s="48"/>
    </row>
    <row r="74" s="2" customFormat="1" ht="16.8" customHeight="1">
      <c r="A74" s="42"/>
      <c r="B74" s="48"/>
      <c r="C74" s="316" t="s">
        <v>662</v>
      </c>
      <c r="D74" s="316" t="s">
        <v>663</v>
      </c>
      <c r="E74" s="20" t="s">
        <v>280</v>
      </c>
      <c r="F74" s="317">
        <v>4389.2349999999997</v>
      </c>
      <c r="G74" s="42"/>
      <c r="H74" s="48"/>
    </row>
    <row r="75" s="2" customFormat="1" ht="16.8" customHeight="1">
      <c r="A75" s="42"/>
      <c r="B75" s="48"/>
      <c r="C75" s="312" t="s">
        <v>591</v>
      </c>
      <c r="D75" s="313" t="s">
        <v>44</v>
      </c>
      <c r="E75" s="314" t="s">
        <v>44</v>
      </c>
      <c r="F75" s="315">
        <v>31.5</v>
      </c>
      <c r="G75" s="42"/>
      <c r="H75" s="48"/>
    </row>
    <row r="76" s="2" customFormat="1" ht="16.8" customHeight="1">
      <c r="A76" s="42"/>
      <c r="B76" s="48"/>
      <c r="C76" s="316" t="s">
        <v>44</v>
      </c>
      <c r="D76" s="316" t="s">
        <v>709</v>
      </c>
      <c r="E76" s="20" t="s">
        <v>44</v>
      </c>
      <c r="F76" s="317">
        <v>0</v>
      </c>
      <c r="G76" s="42"/>
      <c r="H76" s="48"/>
    </row>
    <row r="77" s="2" customFormat="1" ht="16.8" customHeight="1">
      <c r="A77" s="42"/>
      <c r="B77" s="48"/>
      <c r="C77" s="316" t="s">
        <v>44</v>
      </c>
      <c r="D77" s="316" t="s">
        <v>710</v>
      </c>
      <c r="E77" s="20" t="s">
        <v>44</v>
      </c>
      <c r="F77" s="317">
        <v>0</v>
      </c>
      <c r="G77" s="42"/>
      <c r="H77" s="48"/>
    </row>
    <row r="78" s="2" customFormat="1" ht="16.8" customHeight="1">
      <c r="A78" s="42"/>
      <c r="B78" s="48"/>
      <c r="C78" s="316" t="s">
        <v>44</v>
      </c>
      <c r="D78" s="316" t="s">
        <v>711</v>
      </c>
      <c r="E78" s="20" t="s">
        <v>44</v>
      </c>
      <c r="F78" s="317">
        <v>31.5</v>
      </c>
      <c r="G78" s="42"/>
      <c r="H78" s="48"/>
    </row>
    <row r="79" s="2" customFormat="1" ht="16.8" customHeight="1">
      <c r="A79" s="42"/>
      <c r="B79" s="48"/>
      <c r="C79" s="316" t="s">
        <v>591</v>
      </c>
      <c r="D79" s="316" t="s">
        <v>335</v>
      </c>
      <c r="E79" s="20" t="s">
        <v>44</v>
      </c>
      <c r="F79" s="317">
        <v>31.5</v>
      </c>
      <c r="G79" s="42"/>
      <c r="H79" s="48"/>
    </row>
    <row r="80" s="2" customFormat="1" ht="16.8" customHeight="1">
      <c r="A80" s="42"/>
      <c r="B80" s="48"/>
      <c r="C80" s="318" t="s">
        <v>8130</v>
      </c>
      <c r="D80" s="42"/>
      <c r="E80" s="42"/>
      <c r="F80" s="42"/>
      <c r="G80" s="42"/>
      <c r="H80" s="48"/>
    </row>
    <row r="81" s="2" customFormat="1" ht="16.8" customHeight="1">
      <c r="A81" s="42"/>
      <c r="B81" s="48"/>
      <c r="C81" s="316" t="s">
        <v>705</v>
      </c>
      <c r="D81" s="316" t="s">
        <v>8146</v>
      </c>
      <c r="E81" s="20" t="s">
        <v>299</v>
      </c>
      <c r="F81" s="317">
        <v>31.5</v>
      </c>
      <c r="G81" s="42"/>
      <c r="H81" s="48"/>
    </row>
    <row r="82" s="2" customFormat="1" ht="16.8" customHeight="1">
      <c r="A82" s="42"/>
      <c r="B82" s="48"/>
      <c r="C82" s="316" t="s">
        <v>624</v>
      </c>
      <c r="D82" s="316" t="s">
        <v>8144</v>
      </c>
      <c r="E82" s="20" t="s">
        <v>329</v>
      </c>
      <c r="F82" s="317">
        <v>813.98299999999995</v>
      </c>
      <c r="G82" s="42"/>
      <c r="H82" s="48"/>
    </row>
    <row r="83" s="2" customFormat="1" ht="16.8" customHeight="1">
      <c r="A83" s="42"/>
      <c r="B83" s="48"/>
      <c r="C83" s="316" t="s">
        <v>726</v>
      </c>
      <c r="D83" s="316" t="s">
        <v>8147</v>
      </c>
      <c r="E83" s="20" t="s">
        <v>299</v>
      </c>
      <c r="F83" s="317">
        <v>31.5</v>
      </c>
      <c r="G83" s="42"/>
      <c r="H83" s="48"/>
    </row>
    <row r="84" s="2" customFormat="1" ht="16.8" customHeight="1">
      <c r="A84" s="42"/>
      <c r="B84" s="48"/>
      <c r="C84" s="316" t="s">
        <v>731</v>
      </c>
      <c r="D84" s="316" t="s">
        <v>732</v>
      </c>
      <c r="E84" s="20" t="s">
        <v>329</v>
      </c>
      <c r="F84" s="317">
        <v>23.045000000000002</v>
      </c>
      <c r="G84" s="42"/>
      <c r="H84" s="48"/>
    </row>
    <row r="85" s="2" customFormat="1" ht="16.8" customHeight="1">
      <c r="A85" s="42"/>
      <c r="B85" s="48"/>
      <c r="C85" s="312" t="s">
        <v>593</v>
      </c>
      <c r="D85" s="313" t="s">
        <v>44</v>
      </c>
      <c r="E85" s="314" t="s">
        <v>44</v>
      </c>
      <c r="F85" s="315">
        <v>1128</v>
      </c>
      <c r="G85" s="42"/>
      <c r="H85" s="48"/>
    </row>
    <row r="86" s="2" customFormat="1" ht="16.8" customHeight="1">
      <c r="A86" s="42"/>
      <c r="B86" s="48"/>
      <c r="C86" s="316" t="s">
        <v>44</v>
      </c>
      <c r="D86" s="316" t="s">
        <v>709</v>
      </c>
      <c r="E86" s="20" t="s">
        <v>44</v>
      </c>
      <c r="F86" s="317">
        <v>0</v>
      </c>
      <c r="G86" s="42"/>
      <c r="H86" s="48"/>
    </row>
    <row r="87" s="2" customFormat="1" ht="16.8" customHeight="1">
      <c r="A87" s="42"/>
      <c r="B87" s="48"/>
      <c r="C87" s="316" t="s">
        <v>44</v>
      </c>
      <c r="D87" s="316" t="s">
        <v>716</v>
      </c>
      <c r="E87" s="20" t="s">
        <v>44</v>
      </c>
      <c r="F87" s="317">
        <v>0</v>
      </c>
      <c r="G87" s="42"/>
      <c r="H87" s="48"/>
    </row>
    <row r="88" s="2" customFormat="1" ht="16.8" customHeight="1">
      <c r="A88" s="42"/>
      <c r="B88" s="48"/>
      <c r="C88" s="316" t="s">
        <v>44</v>
      </c>
      <c r="D88" s="316" t="s">
        <v>717</v>
      </c>
      <c r="E88" s="20" t="s">
        <v>44</v>
      </c>
      <c r="F88" s="317">
        <v>684</v>
      </c>
      <c r="G88" s="42"/>
      <c r="H88" s="48"/>
    </row>
    <row r="89" s="2" customFormat="1" ht="16.8" customHeight="1">
      <c r="A89" s="42"/>
      <c r="B89" s="48"/>
      <c r="C89" s="316" t="s">
        <v>44</v>
      </c>
      <c r="D89" s="316" t="s">
        <v>718</v>
      </c>
      <c r="E89" s="20" t="s">
        <v>44</v>
      </c>
      <c r="F89" s="317">
        <v>0</v>
      </c>
      <c r="G89" s="42"/>
      <c r="H89" s="48"/>
    </row>
    <row r="90" s="2" customFormat="1" ht="16.8" customHeight="1">
      <c r="A90" s="42"/>
      <c r="B90" s="48"/>
      <c r="C90" s="316" t="s">
        <v>44</v>
      </c>
      <c r="D90" s="316" t="s">
        <v>719</v>
      </c>
      <c r="E90" s="20" t="s">
        <v>44</v>
      </c>
      <c r="F90" s="317">
        <v>444</v>
      </c>
      <c r="G90" s="42"/>
      <c r="H90" s="48"/>
    </row>
    <row r="91" s="2" customFormat="1" ht="16.8" customHeight="1">
      <c r="A91" s="42"/>
      <c r="B91" s="48"/>
      <c r="C91" s="316" t="s">
        <v>593</v>
      </c>
      <c r="D91" s="316" t="s">
        <v>335</v>
      </c>
      <c r="E91" s="20" t="s">
        <v>44</v>
      </c>
      <c r="F91" s="317">
        <v>1128</v>
      </c>
      <c r="G91" s="42"/>
      <c r="H91" s="48"/>
    </row>
    <row r="92" s="2" customFormat="1" ht="16.8" customHeight="1">
      <c r="A92" s="42"/>
      <c r="B92" s="48"/>
      <c r="C92" s="318" t="s">
        <v>8130</v>
      </c>
      <c r="D92" s="42"/>
      <c r="E92" s="42"/>
      <c r="F92" s="42"/>
      <c r="G92" s="42"/>
      <c r="H92" s="48"/>
    </row>
    <row r="93" s="2" customFormat="1" ht="16.8" customHeight="1">
      <c r="A93" s="42"/>
      <c r="B93" s="48"/>
      <c r="C93" s="316" t="s">
        <v>712</v>
      </c>
      <c r="D93" s="316" t="s">
        <v>8148</v>
      </c>
      <c r="E93" s="20" t="s">
        <v>299</v>
      </c>
      <c r="F93" s="317">
        <v>1128</v>
      </c>
      <c r="G93" s="42"/>
      <c r="H93" s="48"/>
    </row>
    <row r="94" s="2" customFormat="1" ht="16.8" customHeight="1">
      <c r="A94" s="42"/>
      <c r="B94" s="48"/>
      <c r="C94" s="316" t="s">
        <v>624</v>
      </c>
      <c r="D94" s="316" t="s">
        <v>8144</v>
      </c>
      <c r="E94" s="20" t="s">
        <v>329</v>
      </c>
      <c r="F94" s="317">
        <v>813.98299999999995</v>
      </c>
      <c r="G94" s="42"/>
      <c r="H94" s="48"/>
    </row>
    <row r="95" s="2" customFormat="1" ht="16.8" customHeight="1">
      <c r="A95" s="42"/>
      <c r="B95" s="48"/>
      <c r="C95" s="316" t="s">
        <v>736</v>
      </c>
      <c r="D95" s="316" t="s">
        <v>8149</v>
      </c>
      <c r="E95" s="20" t="s">
        <v>299</v>
      </c>
      <c r="F95" s="317">
        <v>1248</v>
      </c>
      <c r="G95" s="42"/>
      <c r="H95" s="48"/>
    </row>
    <row r="96" s="2" customFormat="1" ht="16.8" customHeight="1">
      <c r="A96" s="42"/>
      <c r="B96" s="48"/>
      <c r="C96" s="316" t="s">
        <v>740</v>
      </c>
      <c r="D96" s="316" t="s">
        <v>8150</v>
      </c>
      <c r="E96" s="20" t="s">
        <v>329</v>
      </c>
      <c r="F96" s="317">
        <v>913.03599999999994</v>
      </c>
      <c r="G96" s="42"/>
      <c r="H96" s="48"/>
    </row>
    <row r="97" s="2" customFormat="1" ht="16.8" customHeight="1">
      <c r="A97" s="42"/>
      <c r="B97" s="48"/>
      <c r="C97" s="312" t="s">
        <v>595</v>
      </c>
      <c r="D97" s="313" t="s">
        <v>44</v>
      </c>
      <c r="E97" s="314" t="s">
        <v>44</v>
      </c>
      <c r="F97" s="315">
        <v>120</v>
      </c>
      <c r="G97" s="42"/>
      <c r="H97" s="48"/>
    </row>
    <row r="98" s="2" customFormat="1" ht="16.8" customHeight="1">
      <c r="A98" s="42"/>
      <c r="B98" s="48"/>
      <c r="C98" s="316" t="s">
        <v>44</v>
      </c>
      <c r="D98" s="316" t="s">
        <v>709</v>
      </c>
      <c r="E98" s="20" t="s">
        <v>44</v>
      </c>
      <c r="F98" s="317">
        <v>0</v>
      </c>
      <c r="G98" s="42"/>
      <c r="H98" s="48"/>
    </row>
    <row r="99" s="2" customFormat="1" ht="16.8" customHeight="1">
      <c r="A99" s="42"/>
      <c r="B99" s="48"/>
      <c r="C99" s="316" t="s">
        <v>44</v>
      </c>
      <c r="D99" s="316" t="s">
        <v>724</v>
      </c>
      <c r="E99" s="20" t="s">
        <v>44</v>
      </c>
      <c r="F99" s="317">
        <v>0</v>
      </c>
      <c r="G99" s="42"/>
      <c r="H99" s="48"/>
    </row>
    <row r="100" s="2" customFormat="1" ht="16.8" customHeight="1">
      <c r="A100" s="42"/>
      <c r="B100" s="48"/>
      <c r="C100" s="316" t="s">
        <v>44</v>
      </c>
      <c r="D100" s="316" t="s">
        <v>725</v>
      </c>
      <c r="E100" s="20" t="s">
        <v>44</v>
      </c>
      <c r="F100" s="317">
        <v>120</v>
      </c>
      <c r="G100" s="42"/>
      <c r="H100" s="48"/>
    </row>
    <row r="101" s="2" customFormat="1" ht="16.8" customHeight="1">
      <c r="A101" s="42"/>
      <c r="B101" s="48"/>
      <c r="C101" s="316" t="s">
        <v>595</v>
      </c>
      <c r="D101" s="316" t="s">
        <v>335</v>
      </c>
      <c r="E101" s="20" t="s">
        <v>44</v>
      </c>
      <c r="F101" s="317">
        <v>120</v>
      </c>
      <c r="G101" s="42"/>
      <c r="H101" s="48"/>
    </row>
    <row r="102" s="2" customFormat="1" ht="16.8" customHeight="1">
      <c r="A102" s="42"/>
      <c r="B102" s="48"/>
      <c r="C102" s="318" t="s">
        <v>8130</v>
      </c>
      <c r="D102" s="42"/>
      <c r="E102" s="42"/>
      <c r="F102" s="42"/>
      <c r="G102" s="42"/>
      <c r="H102" s="48"/>
    </row>
    <row r="103" s="2" customFormat="1" ht="16.8" customHeight="1">
      <c r="A103" s="42"/>
      <c r="B103" s="48"/>
      <c r="C103" s="316" t="s">
        <v>720</v>
      </c>
      <c r="D103" s="316" t="s">
        <v>8151</v>
      </c>
      <c r="E103" s="20" t="s">
        <v>299</v>
      </c>
      <c r="F103" s="317">
        <v>120</v>
      </c>
      <c r="G103" s="42"/>
      <c r="H103" s="48"/>
    </row>
    <row r="104" s="2" customFormat="1" ht="16.8" customHeight="1">
      <c r="A104" s="42"/>
      <c r="B104" s="48"/>
      <c r="C104" s="316" t="s">
        <v>624</v>
      </c>
      <c r="D104" s="316" t="s">
        <v>8144</v>
      </c>
      <c r="E104" s="20" t="s">
        <v>329</v>
      </c>
      <c r="F104" s="317">
        <v>813.98299999999995</v>
      </c>
      <c r="G104" s="42"/>
      <c r="H104" s="48"/>
    </row>
    <row r="105" s="2" customFormat="1" ht="16.8" customHeight="1">
      <c r="A105" s="42"/>
      <c r="B105" s="48"/>
      <c r="C105" s="316" t="s">
        <v>736</v>
      </c>
      <c r="D105" s="316" t="s">
        <v>8149</v>
      </c>
      <c r="E105" s="20" t="s">
        <v>299</v>
      </c>
      <c r="F105" s="317">
        <v>1248</v>
      </c>
      <c r="G105" s="42"/>
      <c r="H105" s="48"/>
    </row>
    <row r="106" s="2" customFormat="1" ht="16.8" customHeight="1">
      <c r="A106" s="42"/>
      <c r="B106" s="48"/>
      <c r="C106" s="316" t="s">
        <v>740</v>
      </c>
      <c r="D106" s="316" t="s">
        <v>8150</v>
      </c>
      <c r="E106" s="20" t="s">
        <v>329</v>
      </c>
      <c r="F106" s="317">
        <v>913.03599999999994</v>
      </c>
      <c r="G106" s="42"/>
      <c r="H106" s="48"/>
    </row>
    <row r="107" s="2" customFormat="1" ht="16.8" customHeight="1">
      <c r="A107" s="42"/>
      <c r="B107" s="48"/>
      <c r="C107" s="312" t="s">
        <v>597</v>
      </c>
      <c r="D107" s="313" t="s">
        <v>44</v>
      </c>
      <c r="E107" s="314" t="s">
        <v>44</v>
      </c>
      <c r="F107" s="315">
        <v>64.866</v>
      </c>
      <c r="G107" s="42"/>
      <c r="H107" s="48"/>
    </row>
    <row r="108" s="2" customFormat="1" ht="16.8" customHeight="1">
      <c r="A108" s="42"/>
      <c r="B108" s="48"/>
      <c r="C108" s="316" t="s">
        <v>44</v>
      </c>
      <c r="D108" s="316" t="s">
        <v>640</v>
      </c>
      <c r="E108" s="20" t="s">
        <v>44</v>
      </c>
      <c r="F108" s="317">
        <v>0</v>
      </c>
      <c r="G108" s="42"/>
      <c r="H108" s="48"/>
    </row>
    <row r="109" s="2" customFormat="1" ht="16.8" customHeight="1">
      <c r="A109" s="42"/>
      <c r="B109" s="48"/>
      <c r="C109" s="316" t="s">
        <v>44</v>
      </c>
      <c r="D109" s="316" t="s">
        <v>641</v>
      </c>
      <c r="E109" s="20" t="s">
        <v>44</v>
      </c>
      <c r="F109" s="317">
        <v>64.866</v>
      </c>
      <c r="G109" s="42"/>
      <c r="H109" s="48"/>
    </row>
    <row r="110" s="2" customFormat="1" ht="16.8" customHeight="1">
      <c r="A110" s="42"/>
      <c r="B110" s="48"/>
      <c r="C110" s="316" t="s">
        <v>597</v>
      </c>
      <c r="D110" s="316" t="s">
        <v>335</v>
      </c>
      <c r="E110" s="20" t="s">
        <v>44</v>
      </c>
      <c r="F110" s="317">
        <v>64.866</v>
      </c>
      <c r="G110" s="42"/>
      <c r="H110" s="48"/>
    </row>
    <row r="111" s="2" customFormat="1" ht="16.8" customHeight="1">
      <c r="A111" s="42"/>
      <c r="B111" s="48"/>
      <c r="C111" s="318" t="s">
        <v>8130</v>
      </c>
      <c r="D111" s="42"/>
      <c r="E111" s="42"/>
      <c r="F111" s="42"/>
      <c r="G111" s="42"/>
      <c r="H111" s="48"/>
    </row>
    <row r="112" s="2" customFormat="1" ht="16.8" customHeight="1">
      <c r="A112" s="42"/>
      <c r="B112" s="48"/>
      <c r="C112" s="316" t="s">
        <v>636</v>
      </c>
      <c r="D112" s="316" t="s">
        <v>8152</v>
      </c>
      <c r="E112" s="20" t="s">
        <v>329</v>
      </c>
      <c r="F112" s="317">
        <v>64.866</v>
      </c>
      <c r="G112" s="42"/>
      <c r="H112" s="48"/>
    </row>
    <row r="113" s="2" customFormat="1" ht="16.8" customHeight="1">
      <c r="A113" s="42"/>
      <c r="B113" s="48"/>
      <c r="C113" s="316" t="s">
        <v>662</v>
      </c>
      <c r="D113" s="316" t="s">
        <v>663</v>
      </c>
      <c r="E113" s="20" t="s">
        <v>280</v>
      </c>
      <c r="F113" s="317">
        <v>4389.2349999999997</v>
      </c>
      <c r="G113" s="42"/>
      <c r="H113" s="48"/>
    </row>
    <row r="114" s="2" customFormat="1" ht="16.8" customHeight="1">
      <c r="A114" s="42"/>
      <c r="B114" s="48"/>
      <c r="C114" s="312" t="s">
        <v>599</v>
      </c>
      <c r="D114" s="313" t="s">
        <v>44</v>
      </c>
      <c r="E114" s="314" t="s">
        <v>44</v>
      </c>
      <c r="F114" s="315">
        <v>612.38999999999999</v>
      </c>
      <c r="G114" s="42"/>
      <c r="H114" s="48"/>
    </row>
    <row r="115" s="2" customFormat="1" ht="16.8" customHeight="1">
      <c r="A115" s="42"/>
      <c r="B115" s="48"/>
      <c r="C115" s="316" t="s">
        <v>44</v>
      </c>
      <c r="D115" s="316" t="s">
        <v>1093</v>
      </c>
      <c r="E115" s="20" t="s">
        <v>44</v>
      </c>
      <c r="F115" s="317">
        <v>0</v>
      </c>
      <c r="G115" s="42"/>
      <c r="H115" s="48"/>
    </row>
    <row r="116" s="2" customFormat="1" ht="16.8" customHeight="1">
      <c r="A116" s="42"/>
      <c r="B116" s="48"/>
      <c r="C116" s="316" t="s">
        <v>44</v>
      </c>
      <c r="D116" s="316" t="s">
        <v>1043</v>
      </c>
      <c r="E116" s="20" t="s">
        <v>44</v>
      </c>
      <c r="F116" s="317">
        <v>0</v>
      </c>
      <c r="G116" s="42"/>
      <c r="H116" s="48"/>
    </row>
    <row r="117" s="2" customFormat="1" ht="16.8" customHeight="1">
      <c r="A117" s="42"/>
      <c r="B117" s="48"/>
      <c r="C117" s="316" t="s">
        <v>44</v>
      </c>
      <c r="D117" s="316" t="s">
        <v>1094</v>
      </c>
      <c r="E117" s="20" t="s">
        <v>44</v>
      </c>
      <c r="F117" s="317">
        <v>612.38999999999999</v>
      </c>
      <c r="G117" s="42"/>
      <c r="H117" s="48"/>
    </row>
    <row r="118" s="2" customFormat="1" ht="16.8" customHeight="1">
      <c r="A118" s="42"/>
      <c r="B118" s="48"/>
      <c r="C118" s="316" t="s">
        <v>599</v>
      </c>
      <c r="D118" s="316" t="s">
        <v>335</v>
      </c>
      <c r="E118" s="20" t="s">
        <v>44</v>
      </c>
      <c r="F118" s="317">
        <v>612.38999999999999</v>
      </c>
      <c r="G118" s="42"/>
      <c r="H118" s="48"/>
    </row>
    <row r="119" s="2" customFormat="1" ht="16.8" customHeight="1">
      <c r="A119" s="42"/>
      <c r="B119" s="48"/>
      <c r="C119" s="318" t="s">
        <v>8130</v>
      </c>
      <c r="D119" s="42"/>
      <c r="E119" s="42"/>
      <c r="F119" s="42"/>
      <c r="G119" s="42"/>
      <c r="H119" s="48"/>
    </row>
    <row r="120" s="2" customFormat="1" ht="16.8" customHeight="1">
      <c r="A120" s="42"/>
      <c r="B120" s="48"/>
      <c r="C120" s="316" t="s">
        <v>1089</v>
      </c>
      <c r="D120" s="316" t="s">
        <v>44</v>
      </c>
      <c r="E120" s="20" t="s">
        <v>233</v>
      </c>
      <c r="F120" s="317">
        <v>1748.3399999999999</v>
      </c>
      <c r="G120" s="42"/>
      <c r="H120" s="48"/>
    </row>
    <row r="121" s="2" customFormat="1" ht="16.8" customHeight="1">
      <c r="A121" s="42"/>
      <c r="B121" s="48"/>
      <c r="C121" s="316" t="s">
        <v>999</v>
      </c>
      <c r="D121" s="316" t="s">
        <v>8153</v>
      </c>
      <c r="E121" s="20" t="s">
        <v>233</v>
      </c>
      <c r="F121" s="317">
        <v>957.35000000000002</v>
      </c>
      <c r="G121" s="42"/>
      <c r="H121" s="48"/>
    </row>
    <row r="122" s="2" customFormat="1" ht="16.8" customHeight="1">
      <c r="A122" s="42"/>
      <c r="B122" s="48"/>
      <c r="C122" s="316" t="s">
        <v>1016</v>
      </c>
      <c r="D122" s="316" t="s">
        <v>8154</v>
      </c>
      <c r="E122" s="20" t="s">
        <v>233</v>
      </c>
      <c r="F122" s="317">
        <v>1914.7000000000001</v>
      </c>
      <c r="G122" s="42"/>
      <c r="H122" s="48"/>
    </row>
    <row r="123" s="2" customFormat="1">
      <c r="A123" s="42"/>
      <c r="B123" s="48"/>
      <c r="C123" s="316" t="s">
        <v>1023</v>
      </c>
      <c r="D123" s="316" t="s">
        <v>1024</v>
      </c>
      <c r="E123" s="20" t="s">
        <v>233</v>
      </c>
      <c r="F123" s="317">
        <v>3632.6999999999998</v>
      </c>
      <c r="G123" s="42"/>
      <c r="H123" s="48"/>
    </row>
    <row r="124" s="2" customFormat="1">
      <c r="A124" s="42"/>
      <c r="B124" s="48"/>
      <c r="C124" s="316" t="s">
        <v>1028</v>
      </c>
      <c r="D124" s="316" t="s">
        <v>1029</v>
      </c>
      <c r="E124" s="20" t="s">
        <v>233</v>
      </c>
      <c r="F124" s="317">
        <v>3632.6999999999998</v>
      </c>
      <c r="G124" s="42"/>
      <c r="H124" s="48"/>
    </row>
    <row r="125" s="2" customFormat="1" ht="16.8" customHeight="1">
      <c r="A125" s="42"/>
      <c r="B125" s="48"/>
      <c r="C125" s="312" t="s">
        <v>602</v>
      </c>
      <c r="D125" s="313" t="s">
        <v>44</v>
      </c>
      <c r="E125" s="314" t="s">
        <v>44</v>
      </c>
      <c r="F125" s="315">
        <v>590.77999999999997</v>
      </c>
      <c r="G125" s="42"/>
      <c r="H125" s="48"/>
    </row>
    <row r="126" s="2" customFormat="1" ht="16.8" customHeight="1">
      <c r="A126" s="42"/>
      <c r="B126" s="48"/>
      <c r="C126" s="316" t="s">
        <v>44</v>
      </c>
      <c r="D126" s="316" t="s">
        <v>1096</v>
      </c>
      <c r="E126" s="20" t="s">
        <v>44</v>
      </c>
      <c r="F126" s="317">
        <v>0</v>
      </c>
      <c r="G126" s="42"/>
      <c r="H126" s="48"/>
    </row>
    <row r="127" s="2" customFormat="1" ht="16.8" customHeight="1">
      <c r="A127" s="42"/>
      <c r="B127" s="48"/>
      <c r="C127" s="316" t="s">
        <v>44</v>
      </c>
      <c r="D127" s="316" t="s">
        <v>1094</v>
      </c>
      <c r="E127" s="20" t="s">
        <v>44</v>
      </c>
      <c r="F127" s="317">
        <v>612.38999999999999</v>
      </c>
      <c r="G127" s="42"/>
      <c r="H127" s="48"/>
    </row>
    <row r="128" s="2" customFormat="1" ht="16.8" customHeight="1">
      <c r="A128" s="42"/>
      <c r="B128" s="48"/>
      <c r="C128" s="316" t="s">
        <v>44</v>
      </c>
      <c r="D128" s="316" t="s">
        <v>1097</v>
      </c>
      <c r="E128" s="20" t="s">
        <v>44</v>
      </c>
      <c r="F128" s="317">
        <v>-30.800000000000001</v>
      </c>
      <c r="G128" s="42"/>
      <c r="H128" s="48"/>
    </row>
    <row r="129" s="2" customFormat="1" ht="16.8" customHeight="1">
      <c r="A129" s="42"/>
      <c r="B129" s="48"/>
      <c r="C129" s="316" t="s">
        <v>44</v>
      </c>
      <c r="D129" s="316" t="s">
        <v>1098</v>
      </c>
      <c r="E129" s="20" t="s">
        <v>44</v>
      </c>
      <c r="F129" s="317">
        <v>9.1899999999999995</v>
      </c>
      <c r="G129" s="42"/>
      <c r="H129" s="48"/>
    </row>
    <row r="130" s="2" customFormat="1" ht="16.8" customHeight="1">
      <c r="A130" s="42"/>
      <c r="B130" s="48"/>
      <c r="C130" s="316" t="s">
        <v>602</v>
      </c>
      <c r="D130" s="316" t="s">
        <v>335</v>
      </c>
      <c r="E130" s="20" t="s">
        <v>44</v>
      </c>
      <c r="F130" s="317">
        <v>590.77999999999997</v>
      </c>
      <c r="G130" s="42"/>
      <c r="H130" s="48"/>
    </row>
    <row r="131" s="2" customFormat="1" ht="16.8" customHeight="1">
      <c r="A131" s="42"/>
      <c r="B131" s="48"/>
      <c r="C131" s="318" t="s">
        <v>8130</v>
      </c>
      <c r="D131" s="42"/>
      <c r="E131" s="42"/>
      <c r="F131" s="42"/>
      <c r="G131" s="42"/>
      <c r="H131" s="48"/>
    </row>
    <row r="132" s="2" customFormat="1" ht="16.8" customHeight="1">
      <c r="A132" s="42"/>
      <c r="B132" s="48"/>
      <c r="C132" s="316" t="s">
        <v>1089</v>
      </c>
      <c r="D132" s="316" t="s">
        <v>44</v>
      </c>
      <c r="E132" s="20" t="s">
        <v>233</v>
      </c>
      <c r="F132" s="317">
        <v>1748.3399999999999</v>
      </c>
      <c r="G132" s="42"/>
      <c r="H132" s="48"/>
    </row>
    <row r="133" s="2" customFormat="1" ht="16.8" customHeight="1">
      <c r="A133" s="42"/>
      <c r="B133" s="48"/>
      <c r="C133" s="316" t="s">
        <v>1032</v>
      </c>
      <c r="D133" s="316" t="s">
        <v>8155</v>
      </c>
      <c r="E133" s="20" t="s">
        <v>233</v>
      </c>
      <c r="F133" s="317">
        <v>790.99000000000001</v>
      </c>
      <c r="G133" s="42"/>
      <c r="H133" s="48"/>
    </row>
    <row r="134" s="2" customFormat="1" ht="16.8" customHeight="1">
      <c r="A134" s="42"/>
      <c r="B134" s="48"/>
      <c r="C134" s="316" t="s">
        <v>1066</v>
      </c>
      <c r="D134" s="316" t="s">
        <v>1067</v>
      </c>
      <c r="E134" s="20" t="s">
        <v>233</v>
      </c>
      <c r="F134" s="317">
        <v>649.85799999999995</v>
      </c>
      <c r="G134" s="42"/>
      <c r="H134" s="48"/>
    </row>
    <row r="135" s="2" customFormat="1" ht="16.8" customHeight="1">
      <c r="A135" s="42"/>
      <c r="B135" s="48"/>
      <c r="C135" s="312" t="s">
        <v>605</v>
      </c>
      <c r="D135" s="313" t="s">
        <v>44</v>
      </c>
      <c r="E135" s="314" t="s">
        <v>44</v>
      </c>
      <c r="F135" s="315">
        <v>344.95999999999998</v>
      </c>
      <c r="G135" s="42"/>
      <c r="H135" s="48"/>
    </row>
    <row r="136" s="2" customFormat="1" ht="16.8" customHeight="1">
      <c r="A136" s="42"/>
      <c r="B136" s="48"/>
      <c r="C136" s="316" t="s">
        <v>44</v>
      </c>
      <c r="D136" s="316" t="s">
        <v>1045</v>
      </c>
      <c r="E136" s="20" t="s">
        <v>44</v>
      </c>
      <c r="F136" s="317">
        <v>0</v>
      </c>
      <c r="G136" s="42"/>
      <c r="H136" s="48"/>
    </row>
    <row r="137" s="2" customFormat="1" ht="16.8" customHeight="1">
      <c r="A137" s="42"/>
      <c r="B137" s="48"/>
      <c r="C137" s="316" t="s">
        <v>44</v>
      </c>
      <c r="D137" s="316" t="s">
        <v>1095</v>
      </c>
      <c r="E137" s="20" t="s">
        <v>44</v>
      </c>
      <c r="F137" s="317">
        <v>344.95999999999998</v>
      </c>
      <c r="G137" s="42"/>
      <c r="H137" s="48"/>
    </row>
    <row r="138" s="2" customFormat="1" ht="16.8" customHeight="1">
      <c r="A138" s="42"/>
      <c r="B138" s="48"/>
      <c r="C138" s="316" t="s">
        <v>605</v>
      </c>
      <c r="D138" s="316" t="s">
        <v>335</v>
      </c>
      <c r="E138" s="20" t="s">
        <v>44</v>
      </c>
      <c r="F138" s="317">
        <v>344.95999999999998</v>
      </c>
      <c r="G138" s="42"/>
      <c r="H138" s="48"/>
    </row>
    <row r="139" s="2" customFormat="1" ht="16.8" customHeight="1">
      <c r="A139" s="42"/>
      <c r="B139" s="48"/>
      <c r="C139" s="318" t="s">
        <v>8130</v>
      </c>
      <c r="D139" s="42"/>
      <c r="E139" s="42"/>
      <c r="F139" s="42"/>
      <c r="G139" s="42"/>
      <c r="H139" s="48"/>
    </row>
    <row r="140" s="2" customFormat="1" ht="16.8" customHeight="1">
      <c r="A140" s="42"/>
      <c r="B140" s="48"/>
      <c r="C140" s="316" t="s">
        <v>1089</v>
      </c>
      <c r="D140" s="316" t="s">
        <v>44</v>
      </c>
      <c r="E140" s="20" t="s">
        <v>233</v>
      </c>
      <c r="F140" s="317">
        <v>1748.3399999999999</v>
      </c>
      <c r="G140" s="42"/>
      <c r="H140" s="48"/>
    </row>
    <row r="141" s="2" customFormat="1" ht="16.8" customHeight="1">
      <c r="A141" s="42"/>
      <c r="B141" s="48"/>
      <c r="C141" s="316" t="s">
        <v>999</v>
      </c>
      <c r="D141" s="316" t="s">
        <v>8153</v>
      </c>
      <c r="E141" s="20" t="s">
        <v>233</v>
      </c>
      <c r="F141" s="317">
        <v>957.35000000000002</v>
      </c>
      <c r="G141" s="42"/>
      <c r="H141" s="48"/>
    </row>
    <row r="142" s="2" customFormat="1" ht="16.8" customHeight="1">
      <c r="A142" s="42"/>
      <c r="B142" s="48"/>
      <c r="C142" s="316" t="s">
        <v>1016</v>
      </c>
      <c r="D142" s="316" t="s">
        <v>8154</v>
      </c>
      <c r="E142" s="20" t="s">
        <v>233</v>
      </c>
      <c r="F142" s="317">
        <v>1914.7000000000001</v>
      </c>
      <c r="G142" s="42"/>
      <c r="H142" s="48"/>
    </row>
    <row r="143" s="2" customFormat="1">
      <c r="A143" s="42"/>
      <c r="B143" s="48"/>
      <c r="C143" s="316" t="s">
        <v>1023</v>
      </c>
      <c r="D143" s="316" t="s">
        <v>1024</v>
      </c>
      <c r="E143" s="20" t="s">
        <v>233</v>
      </c>
      <c r="F143" s="317">
        <v>3632.6999999999998</v>
      </c>
      <c r="G143" s="42"/>
      <c r="H143" s="48"/>
    </row>
    <row r="144" s="2" customFormat="1">
      <c r="A144" s="42"/>
      <c r="B144" s="48"/>
      <c r="C144" s="316" t="s">
        <v>1028</v>
      </c>
      <c r="D144" s="316" t="s">
        <v>1029</v>
      </c>
      <c r="E144" s="20" t="s">
        <v>233</v>
      </c>
      <c r="F144" s="317">
        <v>3632.6999999999998</v>
      </c>
      <c r="G144" s="42"/>
      <c r="H144" s="48"/>
    </row>
    <row r="145" s="2" customFormat="1" ht="16.8" customHeight="1">
      <c r="A145" s="42"/>
      <c r="B145" s="48"/>
      <c r="C145" s="312" t="s">
        <v>608</v>
      </c>
      <c r="D145" s="313" t="s">
        <v>44</v>
      </c>
      <c r="E145" s="314" t="s">
        <v>44</v>
      </c>
      <c r="F145" s="315">
        <v>200.21000000000001</v>
      </c>
      <c r="G145" s="42"/>
      <c r="H145" s="48"/>
    </row>
    <row r="146" s="2" customFormat="1" ht="16.8" customHeight="1">
      <c r="A146" s="42"/>
      <c r="B146" s="48"/>
      <c r="C146" s="316" t="s">
        <v>44</v>
      </c>
      <c r="D146" s="316" t="s">
        <v>1099</v>
      </c>
      <c r="E146" s="20" t="s">
        <v>44</v>
      </c>
      <c r="F146" s="317">
        <v>0</v>
      </c>
      <c r="G146" s="42"/>
      <c r="H146" s="48"/>
    </row>
    <row r="147" s="2" customFormat="1" ht="16.8" customHeight="1">
      <c r="A147" s="42"/>
      <c r="B147" s="48"/>
      <c r="C147" s="316" t="s">
        <v>44</v>
      </c>
      <c r="D147" s="316" t="s">
        <v>1095</v>
      </c>
      <c r="E147" s="20" t="s">
        <v>44</v>
      </c>
      <c r="F147" s="317">
        <v>344.95999999999998</v>
      </c>
      <c r="G147" s="42"/>
      <c r="H147" s="48"/>
    </row>
    <row r="148" s="2" customFormat="1" ht="16.8" customHeight="1">
      <c r="A148" s="42"/>
      <c r="B148" s="48"/>
      <c r="C148" s="316" t="s">
        <v>44</v>
      </c>
      <c r="D148" s="316" t="s">
        <v>1100</v>
      </c>
      <c r="E148" s="20" t="s">
        <v>44</v>
      </c>
      <c r="F148" s="317">
        <v>-144.75</v>
      </c>
      <c r="G148" s="42"/>
      <c r="H148" s="48"/>
    </row>
    <row r="149" s="2" customFormat="1" ht="16.8" customHeight="1">
      <c r="A149" s="42"/>
      <c r="B149" s="48"/>
      <c r="C149" s="316" t="s">
        <v>608</v>
      </c>
      <c r="D149" s="316" t="s">
        <v>335</v>
      </c>
      <c r="E149" s="20" t="s">
        <v>44</v>
      </c>
      <c r="F149" s="317">
        <v>200.21000000000001</v>
      </c>
      <c r="G149" s="42"/>
      <c r="H149" s="48"/>
    </row>
    <row r="150" s="2" customFormat="1" ht="16.8" customHeight="1">
      <c r="A150" s="42"/>
      <c r="B150" s="48"/>
      <c r="C150" s="318" t="s">
        <v>8130</v>
      </c>
      <c r="D150" s="42"/>
      <c r="E150" s="42"/>
      <c r="F150" s="42"/>
      <c r="G150" s="42"/>
      <c r="H150" s="48"/>
    </row>
    <row r="151" s="2" customFormat="1" ht="16.8" customHeight="1">
      <c r="A151" s="42"/>
      <c r="B151" s="48"/>
      <c r="C151" s="316" t="s">
        <v>1089</v>
      </c>
      <c r="D151" s="316" t="s">
        <v>44</v>
      </c>
      <c r="E151" s="20" t="s">
        <v>233</v>
      </c>
      <c r="F151" s="317">
        <v>1748.3399999999999</v>
      </c>
      <c r="G151" s="42"/>
      <c r="H151" s="48"/>
    </row>
    <row r="152" s="2" customFormat="1" ht="16.8" customHeight="1">
      <c r="A152" s="42"/>
      <c r="B152" s="48"/>
      <c r="C152" s="316" t="s">
        <v>1032</v>
      </c>
      <c r="D152" s="316" t="s">
        <v>8155</v>
      </c>
      <c r="E152" s="20" t="s">
        <v>233</v>
      </c>
      <c r="F152" s="317">
        <v>790.99000000000001</v>
      </c>
      <c r="G152" s="42"/>
      <c r="H152" s="48"/>
    </row>
    <row r="153" s="2" customFormat="1" ht="16.8" customHeight="1">
      <c r="A153" s="42"/>
      <c r="B153" s="48"/>
      <c r="C153" s="316" t="s">
        <v>1072</v>
      </c>
      <c r="D153" s="316" t="s">
        <v>1073</v>
      </c>
      <c r="E153" s="20" t="s">
        <v>233</v>
      </c>
      <c r="F153" s="317">
        <v>220.231</v>
      </c>
      <c r="G153" s="42"/>
      <c r="H153" s="48"/>
    </row>
    <row r="154" s="2" customFormat="1" ht="16.8" customHeight="1">
      <c r="A154" s="42"/>
      <c r="B154" s="48"/>
      <c r="C154" s="312" t="s">
        <v>8156</v>
      </c>
      <c r="D154" s="313" t="s">
        <v>44</v>
      </c>
      <c r="E154" s="314" t="s">
        <v>44</v>
      </c>
      <c r="F154" s="315">
        <v>2503.0300000000002</v>
      </c>
      <c r="G154" s="42"/>
      <c r="H154" s="48"/>
    </row>
    <row r="155" s="2" customFormat="1" ht="16.8" customHeight="1">
      <c r="A155" s="42"/>
      <c r="B155" s="48"/>
      <c r="C155" s="312" t="s">
        <v>611</v>
      </c>
      <c r="D155" s="313" t="s">
        <v>44</v>
      </c>
      <c r="E155" s="314" t="s">
        <v>44</v>
      </c>
      <c r="F155" s="315">
        <v>2383.3400000000001</v>
      </c>
      <c r="G155" s="42"/>
      <c r="H155" s="48"/>
    </row>
    <row r="156" s="2" customFormat="1" ht="16.8" customHeight="1">
      <c r="A156" s="42"/>
      <c r="B156" s="48"/>
      <c r="C156" s="316" t="s">
        <v>44</v>
      </c>
      <c r="D156" s="316" t="s">
        <v>654</v>
      </c>
      <c r="E156" s="20" t="s">
        <v>44</v>
      </c>
      <c r="F156" s="317">
        <v>0</v>
      </c>
      <c r="G156" s="42"/>
      <c r="H156" s="48"/>
    </row>
    <row r="157" s="2" customFormat="1" ht="16.8" customHeight="1">
      <c r="A157" s="42"/>
      <c r="B157" s="48"/>
      <c r="C157" s="316" t="s">
        <v>44</v>
      </c>
      <c r="D157" s="316" t="s">
        <v>655</v>
      </c>
      <c r="E157" s="20" t="s">
        <v>44</v>
      </c>
      <c r="F157" s="317">
        <v>2383.3400000000001</v>
      </c>
      <c r="G157" s="42"/>
      <c r="H157" s="48"/>
    </row>
    <row r="158" s="2" customFormat="1" ht="16.8" customHeight="1">
      <c r="A158" s="42"/>
      <c r="B158" s="48"/>
      <c r="C158" s="316" t="s">
        <v>611</v>
      </c>
      <c r="D158" s="316" t="s">
        <v>335</v>
      </c>
      <c r="E158" s="20" t="s">
        <v>44</v>
      </c>
      <c r="F158" s="317">
        <v>2383.3400000000001</v>
      </c>
      <c r="G158" s="42"/>
      <c r="H158" s="48"/>
    </row>
    <row r="159" s="2" customFormat="1" ht="16.8" customHeight="1">
      <c r="A159" s="42"/>
      <c r="B159" s="48"/>
      <c r="C159" s="318" t="s">
        <v>8130</v>
      </c>
      <c r="D159" s="42"/>
      <c r="E159" s="42"/>
      <c r="F159" s="42"/>
      <c r="G159" s="42"/>
      <c r="H159" s="48"/>
    </row>
    <row r="160" s="2" customFormat="1" ht="16.8" customHeight="1">
      <c r="A160" s="42"/>
      <c r="B160" s="48"/>
      <c r="C160" s="316" t="s">
        <v>648</v>
      </c>
      <c r="D160" s="316" t="s">
        <v>8145</v>
      </c>
      <c r="E160" s="20" t="s">
        <v>329</v>
      </c>
      <c r="F160" s="317">
        <v>4644.1199999999999</v>
      </c>
      <c r="G160" s="42"/>
      <c r="H160" s="48"/>
    </row>
    <row r="161" s="2" customFormat="1" ht="16.8" customHeight="1">
      <c r="A161" s="42"/>
      <c r="B161" s="48"/>
      <c r="C161" s="316" t="s">
        <v>644</v>
      </c>
      <c r="D161" s="316" t="s">
        <v>8134</v>
      </c>
      <c r="E161" s="20" t="s">
        <v>329</v>
      </c>
      <c r="F161" s="317">
        <v>4764.1099999999997</v>
      </c>
      <c r="G161" s="42"/>
      <c r="H161" s="48"/>
    </row>
    <row r="162" s="2" customFormat="1" ht="16.8" customHeight="1">
      <c r="A162" s="42"/>
      <c r="B162" s="48"/>
      <c r="C162" s="316" t="s">
        <v>624</v>
      </c>
      <c r="D162" s="316" t="s">
        <v>8144</v>
      </c>
      <c r="E162" s="20" t="s">
        <v>329</v>
      </c>
      <c r="F162" s="317">
        <v>4764.1099999999997</v>
      </c>
      <c r="G162" s="42"/>
      <c r="H162" s="48"/>
    </row>
    <row r="163" s="2" customFormat="1" ht="16.8" customHeight="1">
      <c r="A163" s="42"/>
      <c r="B163" s="48"/>
      <c r="C163" s="316" t="s">
        <v>662</v>
      </c>
      <c r="D163" s="316" t="s">
        <v>663</v>
      </c>
      <c r="E163" s="20" t="s">
        <v>280</v>
      </c>
      <c r="F163" s="317">
        <v>4389.2349999999997</v>
      </c>
      <c r="G163" s="42"/>
      <c r="H163" s="48"/>
    </row>
    <row r="164" s="2" customFormat="1" ht="16.8" customHeight="1">
      <c r="A164" s="42"/>
      <c r="B164" s="48"/>
      <c r="C164" s="312" t="s">
        <v>614</v>
      </c>
      <c r="D164" s="313" t="s">
        <v>44</v>
      </c>
      <c r="E164" s="314" t="s">
        <v>44</v>
      </c>
      <c r="F164" s="315">
        <v>2260.7800000000002</v>
      </c>
      <c r="G164" s="42"/>
      <c r="H164" s="48"/>
    </row>
    <row r="165" s="2" customFormat="1" ht="16.8" customHeight="1">
      <c r="A165" s="42"/>
      <c r="B165" s="48"/>
      <c r="C165" s="316" t="s">
        <v>44</v>
      </c>
      <c r="D165" s="316" t="s">
        <v>652</v>
      </c>
      <c r="E165" s="20" t="s">
        <v>44</v>
      </c>
      <c r="F165" s="317">
        <v>0</v>
      </c>
      <c r="G165" s="42"/>
      <c r="H165" s="48"/>
    </row>
    <row r="166" s="2" customFormat="1" ht="16.8" customHeight="1">
      <c r="A166" s="42"/>
      <c r="B166" s="48"/>
      <c r="C166" s="316" t="s">
        <v>44</v>
      </c>
      <c r="D166" s="316" t="s">
        <v>653</v>
      </c>
      <c r="E166" s="20" t="s">
        <v>44</v>
      </c>
      <c r="F166" s="317">
        <v>0</v>
      </c>
      <c r="G166" s="42"/>
      <c r="H166" s="48"/>
    </row>
    <row r="167" s="2" customFormat="1" ht="16.8" customHeight="1">
      <c r="A167" s="42"/>
      <c r="B167" s="48"/>
      <c r="C167" s="316" t="s">
        <v>44</v>
      </c>
      <c r="D167" s="316" t="s">
        <v>348</v>
      </c>
      <c r="E167" s="20" t="s">
        <v>44</v>
      </c>
      <c r="F167" s="317">
        <v>2260.7800000000002</v>
      </c>
      <c r="G167" s="42"/>
      <c r="H167" s="48"/>
    </row>
    <row r="168" s="2" customFormat="1" ht="16.8" customHeight="1">
      <c r="A168" s="42"/>
      <c r="B168" s="48"/>
      <c r="C168" s="316" t="s">
        <v>614</v>
      </c>
      <c r="D168" s="316" t="s">
        <v>335</v>
      </c>
      <c r="E168" s="20" t="s">
        <v>44</v>
      </c>
      <c r="F168" s="317">
        <v>2260.7800000000002</v>
      </c>
      <c r="G168" s="42"/>
      <c r="H168" s="48"/>
    </row>
    <row r="169" s="2" customFormat="1" ht="16.8" customHeight="1">
      <c r="A169" s="42"/>
      <c r="B169" s="48"/>
      <c r="C169" s="318" t="s">
        <v>8130</v>
      </c>
      <c r="D169" s="42"/>
      <c r="E169" s="42"/>
      <c r="F169" s="42"/>
      <c r="G169" s="42"/>
      <c r="H169" s="48"/>
    </row>
    <row r="170" s="2" customFormat="1" ht="16.8" customHeight="1">
      <c r="A170" s="42"/>
      <c r="B170" s="48"/>
      <c r="C170" s="316" t="s">
        <v>648</v>
      </c>
      <c r="D170" s="316" t="s">
        <v>8145</v>
      </c>
      <c r="E170" s="20" t="s">
        <v>329</v>
      </c>
      <c r="F170" s="317">
        <v>4644.1199999999999</v>
      </c>
      <c r="G170" s="42"/>
      <c r="H170" s="48"/>
    </row>
    <row r="171" s="2" customFormat="1" ht="16.8" customHeight="1">
      <c r="A171" s="42"/>
      <c r="B171" s="48"/>
      <c r="C171" s="316" t="s">
        <v>644</v>
      </c>
      <c r="D171" s="316" t="s">
        <v>8134</v>
      </c>
      <c r="E171" s="20" t="s">
        <v>329</v>
      </c>
      <c r="F171" s="317">
        <v>4764.1099999999997</v>
      </c>
      <c r="G171" s="42"/>
      <c r="H171" s="48"/>
    </row>
    <row r="172" s="2" customFormat="1" ht="16.8" customHeight="1">
      <c r="A172" s="42"/>
      <c r="B172" s="48"/>
      <c r="C172" s="316" t="s">
        <v>624</v>
      </c>
      <c r="D172" s="316" t="s">
        <v>8144</v>
      </c>
      <c r="E172" s="20" t="s">
        <v>329</v>
      </c>
      <c r="F172" s="317">
        <v>4764.1099999999997</v>
      </c>
      <c r="G172" s="42"/>
      <c r="H172" s="48"/>
    </row>
    <row r="173" s="2" customFormat="1" ht="26.4" customHeight="1">
      <c r="A173" s="42"/>
      <c r="B173" s="48"/>
      <c r="C173" s="311" t="s">
        <v>8157</v>
      </c>
      <c r="D173" s="311" t="s">
        <v>108</v>
      </c>
      <c r="E173" s="42"/>
      <c r="F173" s="42"/>
      <c r="G173" s="42"/>
      <c r="H173" s="48"/>
    </row>
    <row r="174" s="2" customFormat="1" ht="16.8" customHeight="1">
      <c r="A174" s="42"/>
      <c r="B174" s="48"/>
      <c r="C174" s="312" t="s">
        <v>1102</v>
      </c>
      <c r="D174" s="313" t="s">
        <v>44</v>
      </c>
      <c r="E174" s="314" t="s">
        <v>44</v>
      </c>
      <c r="F174" s="315">
        <v>33.142000000000003</v>
      </c>
      <c r="G174" s="42"/>
      <c r="H174" s="48"/>
    </row>
    <row r="175" s="2" customFormat="1" ht="16.8" customHeight="1">
      <c r="A175" s="42"/>
      <c r="B175" s="48"/>
      <c r="C175" s="316" t="s">
        <v>44</v>
      </c>
      <c r="D175" s="316" t="s">
        <v>1609</v>
      </c>
      <c r="E175" s="20" t="s">
        <v>44</v>
      </c>
      <c r="F175" s="317">
        <v>0</v>
      </c>
      <c r="G175" s="42"/>
      <c r="H175" s="48"/>
    </row>
    <row r="176" s="2" customFormat="1" ht="16.8" customHeight="1">
      <c r="A176" s="42"/>
      <c r="B176" s="48"/>
      <c r="C176" s="316" t="s">
        <v>44</v>
      </c>
      <c r="D176" s="316" t="s">
        <v>1604</v>
      </c>
      <c r="E176" s="20" t="s">
        <v>44</v>
      </c>
      <c r="F176" s="317">
        <v>0</v>
      </c>
      <c r="G176" s="42"/>
      <c r="H176" s="48"/>
    </row>
    <row r="177" s="2" customFormat="1" ht="16.8" customHeight="1">
      <c r="A177" s="42"/>
      <c r="B177" s="48"/>
      <c r="C177" s="316" t="s">
        <v>44</v>
      </c>
      <c r="D177" s="316" t="s">
        <v>1613</v>
      </c>
      <c r="E177" s="20" t="s">
        <v>44</v>
      </c>
      <c r="F177" s="317">
        <v>3.1520000000000001</v>
      </c>
      <c r="G177" s="42"/>
      <c r="H177" s="48"/>
    </row>
    <row r="178" s="2" customFormat="1" ht="16.8" customHeight="1">
      <c r="A178" s="42"/>
      <c r="B178" s="48"/>
      <c r="C178" s="316" t="s">
        <v>44</v>
      </c>
      <c r="D178" s="316" t="s">
        <v>1598</v>
      </c>
      <c r="E178" s="20" t="s">
        <v>44</v>
      </c>
      <c r="F178" s="317">
        <v>0</v>
      </c>
      <c r="G178" s="42"/>
      <c r="H178" s="48"/>
    </row>
    <row r="179" s="2" customFormat="1" ht="16.8" customHeight="1">
      <c r="A179" s="42"/>
      <c r="B179" s="48"/>
      <c r="C179" s="316" t="s">
        <v>44</v>
      </c>
      <c r="D179" s="316" t="s">
        <v>1625</v>
      </c>
      <c r="E179" s="20" t="s">
        <v>44</v>
      </c>
      <c r="F179" s="317">
        <v>29.989999999999998</v>
      </c>
      <c r="G179" s="42"/>
      <c r="H179" s="48"/>
    </row>
    <row r="180" s="2" customFormat="1" ht="16.8" customHeight="1">
      <c r="A180" s="42"/>
      <c r="B180" s="48"/>
      <c r="C180" s="316" t="s">
        <v>1102</v>
      </c>
      <c r="D180" s="316" t="s">
        <v>335</v>
      </c>
      <c r="E180" s="20" t="s">
        <v>44</v>
      </c>
      <c r="F180" s="317">
        <v>33.142000000000003</v>
      </c>
      <c r="G180" s="42"/>
      <c r="H180" s="48"/>
    </row>
    <row r="181" s="2" customFormat="1" ht="16.8" customHeight="1">
      <c r="A181" s="42"/>
      <c r="B181" s="48"/>
      <c r="C181" s="318" t="s">
        <v>8130</v>
      </c>
      <c r="D181" s="42"/>
      <c r="E181" s="42"/>
      <c r="F181" s="42"/>
      <c r="G181" s="42"/>
      <c r="H181" s="48"/>
    </row>
    <row r="182" s="2" customFormat="1" ht="16.8" customHeight="1">
      <c r="A182" s="42"/>
      <c r="B182" s="48"/>
      <c r="C182" s="316" t="s">
        <v>1621</v>
      </c>
      <c r="D182" s="316" t="s">
        <v>8158</v>
      </c>
      <c r="E182" s="20" t="s">
        <v>233</v>
      </c>
      <c r="F182" s="317">
        <v>33.142000000000003</v>
      </c>
      <c r="G182" s="42"/>
      <c r="H182" s="48"/>
    </row>
    <row r="183" s="2" customFormat="1" ht="16.8" customHeight="1">
      <c r="A183" s="42"/>
      <c r="B183" s="48"/>
      <c r="C183" s="316" t="s">
        <v>1747</v>
      </c>
      <c r="D183" s="316" t="s">
        <v>8159</v>
      </c>
      <c r="E183" s="20" t="s">
        <v>233</v>
      </c>
      <c r="F183" s="317">
        <v>1392.935</v>
      </c>
      <c r="G183" s="42"/>
      <c r="H183" s="48"/>
    </row>
    <row r="184" s="2" customFormat="1" ht="16.8" customHeight="1">
      <c r="A184" s="42"/>
      <c r="B184" s="48"/>
      <c r="C184" s="316" t="s">
        <v>2215</v>
      </c>
      <c r="D184" s="316" t="s">
        <v>8160</v>
      </c>
      <c r="E184" s="20" t="s">
        <v>233</v>
      </c>
      <c r="F184" s="317">
        <v>4134.7169999999996</v>
      </c>
      <c r="G184" s="42"/>
      <c r="H184" s="48"/>
    </row>
    <row r="185" s="2" customFormat="1" ht="16.8" customHeight="1">
      <c r="A185" s="42"/>
      <c r="B185" s="48"/>
      <c r="C185" s="312" t="s">
        <v>1104</v>
      </c>
      <c r="D185" s="313" t="s">
        <v>44</v>
      </c>
      <c r="E185" s="314" t="s">
        <v>44</v>
      </c>
      <c r="F185" s="315">
        <v>128.00399999999999</v>
      </c>
      <c r="G185" s="42"/>
      <c r="H185" s="48"/>
    </row>
    <row r="186" s="2" customFormat="1" ht="16.8" customHeight="1">
      <c r="A186" s="42"/>
      <c r="B186" s="48"/>
      <c r="C186" s="316" t="s">
        <v>44</v>
      </c>
      <c r="D186" s="316" t="s">
        <v>1679</v>
      </c>
      <c r="E186" s="20" t="s">
        <v>44</v>
      </c>
      <c r="F186" s="317">
        <v>0</v>
      </c>
      <c r="G186" s="42"/>
      <c r="H186" s="48"/>
    </row>
    <row r="187" s="2" customFormat="1" ht="16.8" customHeight="1">
      <c r="A187" s="42"/>
      <c r="B187" s="48"/>
      <c r="C187" s="316" t="s">
        <v>44</v>
      </c>
      <c r="D187" s="316" t="s">
        <v>1657</v>
      </c>
      <c r="E187" s="20" t="s">
        <v>44</v>
      </c>
      <c r="F187" s="317">
        <v>0</v>
      </c>
      <c r="G187" s="42"/>
      <c r="H187" s="48"/>
    </row>
    <row r="188" s="2" customFormat="1" ht="16.8" customHeight="1">
      <c r="A188" s="42"/>
      <c r="B188" s="48"/>
      <c r="C188" s="316" t="s">
        <v>44</v>
      </c>
      <c r="D188" s="316" t="s">
        <v>1680</v>
      </c>
      <c r="E188" s="20" t="s">
        <v>44</v>
      </c>
      <c r="F188" s="317">
        <v>21.262</v>
      </c>
      <c r="G188" s="42"/>
      <c r="H188" s="48"/>
    </row>
    <row r="189" s="2" customFormat="1" ht="16.8" customHeight="1">
      <c r="A189" s="42"/>
      <c r="B189" s="48"/>
      <c r="C189" s="316" t="s">
        <v>44</v>
      </c>
      <c r="D189" s="316" t="s">
        <v>1659</v>
      </c>
      <c r="E189" s="20" t="s">
        <v>44</v>
      </c>
      <c r="F189" s="317">
        <v>0</v>
      </c>
      <c r="G189" s="42"/>
      <c r="H189" s="48"/>
    </row>
    <row r="190" s="2" customFormat="1" ht="16.8" customHeight="1">
      <c r="A190" s="42"/>
      <c r="B190" s="48"/>
      <c r="C190" s="316" t="s">
        <v>44</v>
      </c>
      <c r="D190" s="316" t="s">
        <v>1681</v>
      </c>
      <c r="E190" s="20" t="s">
        <v>44</v>
      </c>
      <c r="F190" s="317">
        <v>17.632000000000001</v>
      </c>
      <c r="G190" s="42"/>
      <c r="H190" s="48"/>
    </row>
    <row r="191" s="2" customFormat="1" ht="16.8" customHeight="1">
      <c r="A191" s="42"/>
      <c r="B191" s="48"/>
      <c r="C191" s="316" t="s">
        <v>44</v>
      </c>
      <c r="D191" s="316" t="s">
        <v>1661</v>
      </c>
      <c r="E191" s="20" t="s">
        <v>44</v>
      </c>
      <c r="F191" s="317">
        <v>0</v>
      </c>
      <c r="G191" s="42"/>
      <c r="H191" s="48"/>
    </row>
    <row r="192" s="2" customFormat="1" ht="16.8" customHeight="1">
      <c r="A192" s="42"/>
      <c r="B192" s="48"/>
      <c r="C192" s="316" t="s">
        <v>44</v>
      </c>
      <c r="D192" s="316" t="s">
        <v>1682</v>
      </c>
      <c r="E192" s="20" t="s">
        <v>44</v>
      </c>
      <c r="F192" s="317">
        <v>68.992999999999995</v>
      </c>
      <c r="G192" s="42"/>
      <c r="H192" s="48"/>
    </row>
    <row r="193" s="2" customFormat="1" ht="16.8" customHeight="1">
      <c r="A193" s="42"/>
      <c r="B193" s="48"/>
      <c r="C193" s="316" t="s">
        <v>44</v>
      </c>
      <c r="D193" s="316" t="s">
        <v>1663</v>
      </c>
      <c r="E193" s="20" t="s">
        <v>44</v>
      </c>
      <c r="F193" s="317">
        <v>0</v>
      </c>
      <c r="G193" s="42"/>
      <c r="H193" s="48"/>
    </row>
    <row r="194" s="2" customFormat="1" ht="16.8" customHeight="1">
      <c r="A194" s="42"/>
      <c r="B194" s="48"/>
      <c r="C194" s="316" t="s">
        <v>44</v>
      </c>
      <c r="D194" s="316" t="s">
        <v>1683</v>
      </c>
      <c r="E194" s="20" t="s">
        <v>44</v>
      </c>
      <c r="F194" s="317">
        <v>20.117000000000001</v>
      </c>
      <c r="G194" s="42"/>
      <c r="H194" s="48"/>
    </row>
    <row r="195" s="2" customFormat="1" ht="16.8" customHeight="1">
      <c r="A195" s="42"/>
      <c r="B195" s="48"/>
      <c r="C195" s="316" t="s">
        <v>1104</v>
      </c>
      <c r="D195" s="316" t="s">
        <v>335</v>
      </c>
      <c r="E195" s="20" t="s">
        <v>44</v>
      </c>
      <c r="F195" s="317">
        <v>128.00399999999999</v>
      </c>
      <c r="G195" s="42"/>
      <c r="H195" s="48"/>
    </row>
    <row r="196" s="2" customFormat="1" ht="16.8" customHeight="1">
      <c r="A196" s="42"/>
      <c r="B196" s="48"/>
      <c r="C196" s="318" t="s">
        <v>8130</v>
      </c>
      <c r="D196" s="42"/>
      <c r="E196" s="42"/>
      <c r="F196" s="42"/>
      <c r="G196" s="42"/>
      <c r="H196" s="48"/>
    </row>
    <row r="197" s="2" customFormat="1" ht="16.8" customHeight="1">
      <c r="A197" s="42"/>
      <c r="B197" s="48"/>
      <c r="C197" s="316" t="s">
        <v>1675</v>
      </c>
      <c r="D197" s="316" t="s">
        <v>8161</v>
      </c>
      <c r="E197" s="20" t="s">
        <v>233</v>
      </c>
      <c r="F197" s="317">
        <v>128.00399999999999</v>
      </c>
      <c r="G197" s="42"/>
      <c r="H197" s="48"/>
    </row>
    <row r="198" s="2" customFormat="1" ht="16.8" customHeight="1">
      <c r="A198" s="42"/>
      <c r="B198" s="48"/>
      <c r="C198" s="316" t="s">
        <v>1747</v>
      </c>
      <c r="D198" s="316" t="s">
        <v>8159</v>
      </c>
      <c r="E198" s="20" t="s">
        <v>233</v>
      </c>
      <c r="F198" s="317">
        <v>1392.935</v>
      </c>
      <c r="G198" s="42"/>
      <c r="H198" s="48"/>
    </row>
    <row r="199" s="2" customFormat="1" ht="16.8" customHeight="1">
      <c r="A199" s="42"/>
      <c r="B199" s="48"/>
      <c r="C199" s="316" t="s">
        <v>2215</v>
      </c>
      <c r="D199" s="316" t="s">
        <v>8160</v>
      </c>
      <c r="E199" s="20" t="s">
        <v>233</v>
      </c>
      <c r="F199" s="317">
        <v>4134.7169999999996</v>
      </c>
      <c r="G199" s="42"/>
      <c r="H199" s="48"/>
    </row>
    <row r="200" s="2" customFormat="1" ht="16.8" customHeight="1">
      <c r="A200" s="42"/>
      <c r="B200" s="48"/>
      <c r="C200" s="312" t="s">
        <v>1106</v>
      </c>
      <c r="D200" s="313" t="s">
        <v>44</v>
      </c>
      <c r="E200" s="314" t="s">
        <v>44</v>
      </c>
      <c r="F200" s="315">
        <v>238.81999999999999</v>
      </c>
      <c r="G200" s="42"/>
      <c r="H200" s="48"/>
    </row>
    <row r="201" s="2" customFormat="1" ht="16.8" customHeight="1">
      <c r="A201" s="42"/>
      <c r="B201" s="48"/>
      <c r="C201" s="316" t="s">
        <v>44</v>
      </c>
      <c r="D201" s="316" t="s">
        <v>1093</v>
      </c>
      <c r="E201" s="20" t="s">
        <v>44</v>
      </c>
      <c r="F201" s="317">
        <v>0</v>
      </c>
      <c r="G201" s="42"/>
      <c r="H201" s="48"/>
    </row>
    <row r="202" s="2" customFormat="1" ht="16.8" customHeight="1">
      <c r="A202" s="42"/>
      <c r="B202" s="48"/>
      <c r="C202" s="316" t="s">
        <v>44</v>
      </c>
      <c r="D202" s="316" t="s">
        <v>2266</v>
      </c>
      <c r="E202" s="20" t="s">
        <v>44</v>
      </c>
      <c r="F202" s="317">
        <v>0</v>
      </c>
      <c r="G202" s="42"/>
      <c r="H202" s="48"/>
    </row>
    <row r="203" s="2" customFormat="1" ht="16.8" customHeight="1">
      <c r="A203" s="42"/>
      <c r="B203" s="48"/>
      <c r="C203" s="316" t="s">
        <v>44</v>
      </c>
      <c r="D203" s="316" t="s">
        <v>1366</v>
      </c>
      <c r="E203" s="20" t="s">
        <v>44</v>
      </c>
      <c r="F203" s="317">
        <v>0</v>
      </c>
      <c r="G203" s="42"/>
      <c r="H203" s="48"/>
    </row>
    <row r="204" s="2" customFormat="1" ht="16.8" customHeight="1">
      <c r="A204" s="42"/>
      <c r="B204" s="48"/>
      <c r="C204" s="316" t="s">
        <v>44</v>
      </c>
      <c r="D204" s="316" t="s">
        <v>1170</v>
      </c>
      <c r="E204" s="20" t="s">
        <v>44</v>
      </c>
      <c r="F204" s="317">
        <v>112.70999999999999</v>
      </c>
      <c r="G204" s="42"/>
      <c r="H204" s="48"/>
    </row>
    <row r="205" s="2" customFormat="1" ht="16.8" customHeight="1">
      <c r="A205" s="42"/>
      <c r="B205" s="48"/>
      <c r="C205" s="316" t="s">
        <v>44</v>
      </c>
      <c r="D205" s="316" t="s">
        <v>1368</v>
      </c>
      <c r="E205" s="20" t="s">
        <v>44</v>
      </c>
      <c r="F205" s="317">
        <v>0</v>
      </c>
      <c r="G205" s="42"/>
      <c r="H205" s="48"/>
    </row>
    <row r="206" s="2" customFormat="1" ht="16.8" customHeight="1">
      <c r="A206" s="42"/>
      <c r="B206" s="48"/>
      <c r="C206" s="316" t="s">
        <v>44</v>
      </c>
      <c r="D206" s="316" t="s">
        <v>2267</v>
      </c>
      <c r="E206" s="20" t="s">
        <v>44</v>
      </c>
      <c r="F206" s="317">
        <v>93.140000000000001</v>
      </c>
      <c r="G206" s="42"/>
      <c r="H206" s="48"/>
    </row>
    <row r="207" s="2" customFormat="1" ht="16.8" customHeight="1">
      <c r="A207" s="42"/>
      <c r="B207" s="48"/>
      <c r="C207" s="316" t="s">
        <v>44</v>
      </c>
      <c r="D207" s="316" t="s">
        <v>1408</v>
      </c>
      <c r="E207" s="20" t="s">
        <v>44</v>
      </c>
      <c r="F207" s="317">
        <v>0</v>
      </c>
      <c r="G207" s="42"/>
      <c r="H207" s="48"/>
    </row>
    <row r="208" s="2" customFormat="1" ht="16.8" customHeight="1">
      <c r="A208" s="42"/>
      <c r="B208" s="48"/>
      <c r="C208" s="316" t="s">
        <v>44</v>
      </c>
      <c r="D208" s="316" t="s">
        <v>2268</v>
      </c>
      <c r="E208" s="20" t="s">
        <v>44</v>
      </c>
      <c r="F208" s="317">
        <v>32.969999999999999</v>
      </c>
      <c r="G208" s="42"/>
      <c r="H208" s="48"/>
    </row>
    <row r="209" s="2" customFormat="1" ht="16.8" customHeight="1">
      <c r="A209" s="42"/>
      <c r="B209" s="48"/>
      <c r="C209" s="316" t="s">
        <v>1106</v>
      </c>
      <c r="D209" s="316" t="s">
        <v>335</v>
      </c>
      <c r="E209" s="20" t="s">
        <v>44</v>
      </c>
      <c r="F209" s="317">
        <v>238.81999999999999</v>
      </c>
      <c r="G209" s="42"/>
      <c r="H209" s="48"/>
    </row>
    <row r="210" s="2" customFormat="1" ht="16.8" customHeight="1">
      <c r="A210" s="42"/>
      <c r="B210" s="48"/>
      <c r="C210" s="318" t="s">
        <v>8130</v>
      </c>
      <c r="D210" s="42"/>
      <c r="E210" s="42"/>
      <c r="F210" s="42"/>
      <c r="G210" s="42"/>
      <c r="H210" s="48"/>
    </row>
    <row r="211" s="2" customFormat="1" ht="16.8" customHeight="1">
      <c r="A211" s="42"/>
      <c r="B211" s="48"/>
      <c r="C211" s="316" t="s">
        <v>2263</v>
      </c>
      <c r="D211" s="316" t="s">
        <v>44</v>
      </c>
      <c r="E211" s="20" t="s">
        <v>299</v>
      </c>
      <c r="F211" s="317">
        <v>290.99000000000001</v>
      </c>
      <c r="G211" s="42"/>
      <c r="H211" s="48"/>
    </row>
    <row r="212" s="2" customFormat="1" ht="16.8" customHeight="1">
      <c r="A212" s="42"/>
      <c r="B212" s="48"/>
      <c r="C212" s="316" t="s">
        <v>1385</v>
      </c>
      <c r="D212" s="316" t="s">
        <v>8162</v>
      </c>
      <c r="E212" s="20" t="s">
        <v>299</v>
      </c>
      <c r="F212" s="317">
        <v>286.5</v>
      </c>
      <c r="G212" s="42"/>
      <c r="H212" s="48"/>
    </row>
    <row r="213" s="2" customFormat="1" ht="16.8" customHeight="1">
      <c r="A213" s="42"/>
      <c r="B213" s="48"/>
      <c r="C213" s="312" t="s">
        <v>1108</v>
      </c>
      <c r="D213" s="313" t="s">
        <v>44</v>
      </c>
      <c r="E213" s="314" t="s">
        <v>44</v>
      </c>
      <c r="F213" s="315">
        <v>702.52999999999997</v>
      </c>
      <c r="G213" s="42"/>
      <c r="H213" s="48"/>
    </row>
    <row r="214" s="2" customFormat="1" ht="16.8" customHeight="1">
      <c r="A214" s="42"/>
      <c r="B214" s="48"/>
      <c r="C214" s="316" t="s">
        <v>44</v>
      </c>
      <c r="D214" s="316" t="s">
        <v>1093</v>
      </c>
      <c r="E214" s="20" t="s">
        <v>44</v>
      </c>
      <c r="F214" s="317">
        <v>0</v>
      </c>
      <c r="G214" s="42"/>
      <c r="H214" s="48"/>
    </row>
    <row r="215" s="2" customFormat="1" ht="16.8" customHeight="1">
      <c r="A215" s="42"/>
      <c r="B215" s="48"/>
      <c r="C215" s="316" t="s">
        <v>44</v>
      </c>
      <c r="D215" s="316" t="s">
        <v>2266</v>
      </c>
      <c r="E215" s="20" t="s">
        <v>44</v>
      </c>
      <c r="F215" s="317">
        <v>0</v>
      </c>
      <c r="G215" s="42"/>
      <c r="H215" s="48"/>
    </row>
    <row r="216" s="2" customFormat="1" ht="16.8" customHeight="1">
      <c r="A216" s="42"/>
      <c r="B216" s="48"/>
      <c r="C216" s="316" t="s">
        <v>44</v>
      </c>
      <c r="D216" s="316" t="s">
        <v>1366</v>
      </c>
      <c r="E216" s="20" t="s">
        <v>44</v>
      </c>
      <c r="F216" s="317">
        <v>0</v>
      </c>
      <c r="G216" s="42"/>
      <c r="H216" s="48"/>
    </row>
    <row r="217" s="2" customFormat="1" ht="16.8" customHeight="1">
      <c r="A217" s="42"/>
      <c r="B217" s="48"/>
      <c r="C217" s="316" t="s">
        <v>44</v>
      </c>
      <c r="D217" s="316" t="s">
        <v>2279</v>
      </c>
      <c r="E217" s="20" t="s">
        <v>44</v>
      </c>
      <c r="F217" s="317">
        <v>405.41000000000002</v>
      </c>
      <c r="G217" s="42"/>
      <c r="H217" s="48"/>
    </row>
    <row r="218" s="2" customFormat="1" ht="16.8" customHeight="1">
      <c r="A218" s="42"/>
      <c r="B218" s="48"/>
      <c r="C218" s="316" t="s">
        <v>44</v>
      </c>
      <c r="D218" s="316" t="s">
        <v>1368</v>
      </c>
      <c r="E218" s="20" t="s">
        <v>44</v>
      </c>
      <c r="F218" s="317">
        <v>0</v>
      </c>
      <c r="G218" s="42"/>
      <c r="H218" s="48"/>
    </row>
    <row r="219" s="2" customFormat="1" ht="16.8" customHeight="1">
      <c r="A219" s="42"/>
      <c r="B219" s="48"/>
      <c r="C219" s="316" t="s">
        <v>44</v>
      </c>
      <c r="D219" s="316" t="s">
        <v>2280</v>
      </c>
      <c r="E219" s="20" t="s">
        <v>44</v>
      </c>
      <c r="F219" s="317">
        <v>251.88</v>
      </c>
      <c r="G219" s="42"/>
      <c r="H219" s="48"/>
    </row>
    <row r="220" s="2" customFormat="1" ht="16.8" customHeight="1">
      <c r="A220" s="42"/>
      <c r="B220" s="48"/>
      <c r="C220" s="316" t="s">
        <v>44</v>
      </c>
      <c r="D220" s="316" t="s">
        <v>1408</v>
      </c>
      <c r="E220" s="20" t="s">
        <v>44</v>
      </c>
      <c r="F220" s="317">
        <v>0</v>
      </c>
      <c r="G220" s="42"/>
      <c r="H220" s="48"/>
    </row>
    <row r="221" s="2" customFormat="1" ht="16.8" customHeight="1">
      <c r="A221" s="42"/>
      <c r="B221" s="48"/>
      <c r="C221" s="316" t="s">
        <v>44</v>
      </c>
      <c r="D221" s="316" t="s">
        <v>2281</v>
      </c>
      <c r="E221" s="20" t="s">
        <v>44</v>
      </c>
      <c r="F221" s="317">
        <v>45.240000000000002</v>
      </c>
      <c r="G221" s="42"/>
      <c r="H221" s="48"/>
    </row>
    <row r="222" s="2" customFormat="1" ht="16.8" customHeight="1">
      <c r="A222" s="42"/>
      <c r="B222" s="48"/>
      <c r="C222" s="316" t="s">
        <v>1108</v>
      </c>
      <c r="D222" s="316" t="s">
        <v>335</v>
      </c>
      <c r="E222" s="20" t="s">
        <v>44</v>
      </c>
      <c r="F222" s="317">
        <v>702.52999999999997</v>
      </c>
      <c r="G222" s="42"/>
      <c r="H222" s="48"/>
    </row>
    <row r="223" s="2" customFormat="1" ht="16.8" customHeight="1">
      <c r="A223" s="42"/>
      <c r="B223" s="48"/>
      <c r="C223" s="318" t="s">
        <v>8130</v>
      </c>
      <c r="D223" s="42"/>
      <c r="E223" s="42"/>
      <c r="F223" s="42"/>
      <c r="G223" s="42"/>
      <c r="H223" s="48"/>
    </row>
    <row r="224" s="2" customFormat="1" ht="16.8" customHeight="1">
      <c r="A224" s="42"/>
      <c r="B224" s="48"/>
      <c r="C224" s="316" t="s">
        <v>1089</v>
      </c>
      <c r="D224" s="316" t="s">
        <v>44</v>
      </c>
      <c r="E224" s="20" t="s">
        <v>233</v>
      </c>
      <c r="F224" s="317">
        <v>1280.9100000000001</v>
      </c>
      <c r="G224" s="42"/>
      <c r="H224" s="48"/>
    </row>
    <row r="225" s="2" customFormat="1" ht="16.8" customHeight="1">
      <c r="A225" s="42"/>
      <c r="B225" s="48"/>
      <c r="C225" s="316" t="s">
        <v>1375</v>
      </c>
      <c r="D225" s="316" t="s">
        <v>8163</v>
      </c>
      <c r="E225" s="20" t="s">
        <v>233</v>
      </c>
      <c r="F225" s="317">
        <v>702.52999999999997</v>
      </c>
      <c r="G225" s="42"/>
      <c r="H225" s="48"/>
    </row>
    <row r="226" s="2" customFormat="1" ht="16.8" customHeight="1">
      <c r="A226" s="42"/>
      <c r="B226" s="48"/>
      <c r="C226" s="312" t="s">
        <v>1110</v>
      </c>
      <c r="D226" s="313" t="s">
        <v>44</v>
      </c>
      <c r="E226" s="314" t="s">
        <v>44</v>
      </c>
      <c r="F226" s="315">
        <v>41.509999999999998</v>
      </c>
      <c r="G226" s="42"/>
      <c r="H226" s="48"/>
    </row>
    <row r="227" s="2" customFormat="1" ht="16.8" customHeight="1">
      <c r="A227" s="42"/>
      <c r="B227" s="48"/>
      <c r="C227" s="316" t="s">
        <v>44</v>
      </c>
      <c r="D227" s="316" t="s">
        <v>2269</v>
      </c>
      <c r="E227" s="20" t="s">
        <v>44</v>
      </c>
      <c r="F227" s="317">
        <v>0</v>
      </c>
      <c r="G227" s="42"/>
      <c r="H227" s="48"/>
    </row>
    <row r="228" s="2" customFormat="1" ht="16.8" customHeight="1">
      <c r="A228" s="42"/>
      <c r="B228" s="48"/>
      <c r="C228" s="316" t="s">
        <v>44</v>
      </c>
      <c r="D228" s="316" t="s">
        <v>1366</v>
      </c>
      <c r="E228" s="20" t="s">
        <v>44</v>
      </c>
      <c r="F228" s="317">
        <v>0</v>
      </c>
      <c r="G228" s="42"/>
      <c r="H228" s="48"/>
    </row>
    <row r="229" s="2" customFormat="1" ht="16.8" customHeight="1">
      <c r="A229" s="42"/>
      <c r="B229" s="48"/>
      <c r="C229" s="316" t="s">
        <v>44</v>
      </c>
      <c r="D229" s="316" t="s">
        <v>2270</v>
      </c>
      <c r="E229" s="20" t="s">
        <v>44</v>
      </c>
      <c r="F229" s="317">
        <v>9.2799999999999994</v>
      </c>
      <c r="G229" s="42"/>
      <c r="H229" s="48"/>
    </row>
    <row r="230" s="2" customFormat="1" ht="16.8" customHeight="1">
      <c r="A230" s="42"/>
      <c r="B230" s="48"/>
      <c r="C230" s="316" t="s">
        <v>44</v>
      </c>
      <c r="D230" s="316" t="s">
        <v>1368</v>
      </c>
      <c r="E230" s="20" t="s">
        <v>44</v>
      </c>
      <c r="F230" s="317">
        <v>0</v>
      </c>
      <c r="G230" s="42"/>
      <c r="H230" s="48"/>
    </row>
    <row r="231" s="2" customFormat="1" ht="16.8" customHeight="1">
      <c r="A231" s="42"/>
      <c r="B231" s="48"/>
      <c r="C231" s="316" t="s">
        <v>44</v>
      </c>
      <c r="D231" s="316" t="s">
        <v>2271</v>
      </c>
      <c r="E231" s="20" t="s">
        <v>44</v>
      </c>
      <c r="F231" s="317">
        <v>32.229999999999997</v>
      </c>
      <c r="G231" s="42"/>
      <c r="H231" s="48"/>
    </row>
    <row r="232" s="2" customFormat="1" ht="16.8" customHeight="1">
      <c r="A232" s="42"/>
      <c r="B232" s="48"/>
      <c r="C232" s="316" t="s">
        <v>1110</v>
      </c>
      <c r="D232" s="316" t="s">
        <v>335</v>
      </c>
      <c r="E232" s="20" t="s">
        <v>44</v>
      </c>
      <c r="F232" s="317">
        <v>41.509999999999998</v>
      </c>
      <c r="G232" s="42"/>
      <c r="H232" s="48"/>
    </row>
    <row r="233" s="2" customFormat="1" ht="16.8" customHeight="1">
      <c r="A233" s="42"/>
      <c r="B233" s="48"/>
      <c r="C233" s="318" t="s">
        <v>8130</v>
      </c>
      <c r="D233" s="42"/>
      <c r="E233" s="42"/>
      <c r="F233" s="42"/>
      <c r="G233" s="42"/>
      <c r="H233" s="48"/>
    </row>
    <row r="234" s="2" customFormat="1" ht="16.8" customHeight="1">
      <c r="A234" s="42"/>
      <c r="B234" s="48"/>
      <c r="C234" s="316" t="s">
        <v>2263</v>
      </c>
      <c r="D234" s="316" t="s">
        <v>44</v>
      </c>
      <c r="E234" s="20" t="s">
        <v>299</v>
      </c>
      <c r="F234" s="317">
        <v>290.99000000000001</v>
      </c>
      <c r="G234" s="42"/>
      <c r="H234" s="48"/>
    </row>
    <row r="235" s="2" customFormat="1" ht="16.8" customHeight="1">
      <c r="A235" s="42"/>
      <c r="B235" s="48"/>
      <c r="C235" s="316" t="s">
        <v>1385</v>
      </c>
      <c r="D235" s="316" t="s">
        <v>8162</v>
      </c>
      <c r="E235" s="20" t="s">
        <v>299</v>
      </c>
      <c r="F235" s="317">
        <v>286.5</v>
      </c>
      <c r="G235" s="42"/>
      <c r="H235" s="48"/>
    </row>
    <row r="236" s="2" customFormat="1" ht="16.8" customHeight="1">
      <c r="A236" s="42"/>
      <c r="B236" s="48"/>
      <c r="C236" s="312" t="s">
        <v>1112</v>
      </c>
      <c r="D236" s="313" t="s">
        <v>44</v>
      </c>
      <c r="E236" s="314" t="s">
        <v>44</v>
      </c>
      <c r="F236" s="315">
        <v>127.70999999999999</v>
      </c>
      <c r="G236" s="42"/>
      <c r="H236" s="48"/>
    </row>
    <row r="237" s="2" customFormat="1" ht="16.8" customHeight="1">
      <c r="A237" s="42"/>
      <c r="B237" s="48"/>
      <c r="C237" s="316" t="s">
        <v>44</v>
      </c>
      <c r="D237" s="316" t="s">
        <v>2269</v>
      </c>
      <c r="E237" s="20" t="s">
        <v>44</v>
      </c>
      <c r="F237" s="317">
        <v>0</v>
      </c>
      <c r="G237" s="42"/>
      <c r="H237" s="48"/>
    </row>
    <row r="238" s="2" customFormat="1" ht="16.8" customHeight="1">
      <c r="A238" s="42"/>
      <c r="B238" s="48"/>
      <c r="C238" s="316" t="s">
        <v>44</v>
      </c>
      <c r="D238" s="316" t="s">
        <v>1366</v>
      </c>
      <c r="E238" s="20" t="s">
        <v>44</v>
      </c>
      <c r="F238" s="317">
        <v>0</v>
      </c>
      <c r="G238" s="42"/>
      <c r="H238" s="48"/>
    </row>
    <row r="239" s="2" customFormat="1" ht="16.8" customHeight="1">
      <c r="A239" s="42"/>
      <c r="B239" s="48"/>
      <c r="C239" s="316" t="s">
        <v>44</v>
      </c>
      <c r="D239" s="316" t="s">
        <v>2282</v>
      </c>
      <c r="E239" s="20" t="s">
        <v>44</v>
      </c>
      <c r="F239" s="317">
        <v>38.640000000000001</v>
      </c>
      <c r="G239" s="42"/>
      <c r="H239" s="48"/>
    </row>
    <row r="240" s="2" customFormat="1" ht="16.8" customHeight="1">
      <c r="A240" s="42"/>
      <c r="B240" s="48"/>
      <c r="C240" s="316" t="s">
        <v>44</v>
      </c>
      <c r="D240" s="316" t="s">
        <v>1368</v>
      </c>
      <c r="E240" s="20" t="s">
        <v>44</v>
      </c>
      <c r="F240" s="317">
        <v>0</v>
      </c>
      <c r="G240" s="42"/>
      <c r="H240" s="48"/>
    </row>
    <row r="241" s="2" customFormat="1" ht="16.8" customHeight="1">
      <c r="A241" s="42"/>
      <c r="B241" s="48"/>
      <c r="C241" s="316" t="s">
        <v>44</v>
      </c>
      <c r="D241" s="316" t="s">
        <v>2283</v>
      </c>
      <c r="E241" s="20" t="s">
        <v>44</v>
      </c>
      <c r="F241" s="317">
        <v>89.069999999999993</v>
      </c>
      <c r="G241" s="42"/>
      <c r="H241" s="48"/>
    </row>
    <row r="242" s="2" customFormat="1" ht="16.8" customHeight="1">
      <c r="A242" s="42"/>
      <c r="B242" s="48"/>
      <c r="C242" s="316" t="s">
        <v>1112</v>
      </c>
      <c r="D242" s="316" t="s">
        <v>335</v>
      </c>
      <c r="E242" s="20" t="s">
        <v>44</v>
      </c>
      <c r="F242" s="317">
        <v>127.70999999999999</v>
      </c>
      <c r="G242" s="42"/>
      <c r="H242" s="48"/>
    </row>
    <row r="243" s="2" customFormat="1" ht="16.8" customHeight="1">
      <c r="A243" s="42"/>
      <c r="B243" s="48"/>
      <c r="C243" s="318" t="s">
        <v>8130</v>
      </c>
      <c r="D243" s="42"/>
      <c r="E243" s="42"/>
      <c r="F243" s="42"/>
      <c r="G243" s="42"/>
      <c r="H243" s="48"/>
    </row>
    <row r="244" s="2" customFormat="1" ht="16.8" customHeight="1">
      <c r="A244" s="42"/>
      <c r="B244" s="48"/>
      <c r="C244" s="316" t="s">
        <v>1089</v>
      </c>
      <c r="D244" s="316" t="s">
        <v>44</v>
      </c>
      <c r="E244" s="20" t="s">
        <v>233</v>
      </c>
      <c r="F244" s="317">
        <v>1280.9100000000001</v>
      </c>
      <c r="G244" s="42"/>
      <c r="H244" s="48"/>
    </row>
    <row r="245" s="2" customFormat="1" ht="16.8" customHeight="1">
      <c r="A245" s="42"/>
      <c r="B245" s="48"/>
      <c r="C245" s="316" t="s">
        <v>1348</v>
      </c>
      <c r="D245" s="316" t="s">
        <v>8164</v>
      </c>
      <c r="E245" s="20" t="s">
        <v>233</v>
      </c>
      <c r="F245" s="317">
        <v>127.70999999999999</v>
      </c>
      <c r="G245" s="42"/>
      <c r="H245" s="48"/>
    </row>
    <row r="246" s="2" customFormat="1" ht="16.8" customHeight="1">
      <c r="A246" s="42"/>
      <c r="B246" s="48"/>
      <c r="C246" s="312" t="s">
        <v>1114</v>
      </c>
      <c r="D246" s="313" t="s">
        <v>44</v>
      </c>
      <c r="E246" s="314" t="s">
        <v>44</v>
      </c>
      <c r="F246" s="315">
        <v>6.1699999999999999</v>
      </c>
      <c r="G246" s="42"/>
      <c r="H246" s="48"/>
    </row>
    <row r="247" s="2" customFormat="1" ht="16.8" customHeight="1">
      <c r="A247" s="42"/>
      <c r="B247" s="48"/>
      <c r="C247" s="316" t="s">
        <v>44</v>
      </c>
      <c r="D247" s="316" t="s">
        <v>2272</v>
      </c>
      <c r="E247" s="20" t="s">
        <v>44</v>
      </c>
      <c r="F247" s="317">
        <v>0</v>
      </c>
      <c r="G247" s="42"/>
      <c r="H247" s="48"/>
    </row>
    <row r="248" s="2" customFormat="1" ht="16.8" customHeight="1">
      <c r="A248" s="42"/>
      <c r="B248" s="48"/>
      <c r="C248" s="316" t="s">
        <v>44</v>
      </c>
      <c r="D248" s="316" t="s">
        <v>1368</v>
      </c>
      <c r="E248" s="20" t="s">
        <v>44</v>
      </c>
      <c r="F248" s="317">
        <v>0</v>
      </c>
      <c r="G248" s="42"/>
      <c r="H248" s="48"/>
    </row>
    <row r="249" s="2" customFormat="1" ht="16.8" customHeight="1">
      <c r="A249" s="42"/>
      <c r="B249" s="48"/>
      <c r="C249" s="316" t="s">
        <v>44</v>
      </c>
      <c r="D249" s="316" t="s">
        <v>1115</v>
      </c>
      <c r="E249" s="20" t="s">
        <v>44</v>
      </c>
      <c r="F249" s="317">
        <v>6.1699999999999999</v>
      </c>
      <c r="G249" s="42"/>
      <c r="H249" s="48"/>
    </row>
    <row r="250" s="2" customFormat="1" ht="16.8" customHeight="1">
      <c r="A250" s="42"/>
      <c r="B250" s="48"/>
      <c r="C250" s="316" t="s">
        <v>1114</v>
      </c>
      <c r="D250" s="316" t="s">
        <v>335</v>
      </c>
      <c r="E250" s="20" t="s">
        <v>44</v>
      </c>
      <c r="F250" s="317">
        <v>6.1699999999999999</v>
      </c>
      <c r="G250" s="42"/>
      <c r="H250" s="48"/>
    </row>
    <row r="251" s="2" customFormat="1" ht="16.8" customHeight="1">
      <c r="A251" s="42"/>
      <c r="B251" s="48"/>
      <c r="C251" s="318" t="s">
        <v>8130</v>
      </c>
      <c r="D251" s="42"/>
      <c r="E251" s="42"/>
      <c r="F251" s="42"/>
      <c r="G251" s="42"/>
      <c r="H251" s="48"/>
    </row>
    <row r="252" s="2" customFormat="1" ht="16.8" customHeight="1">
      <c r="A252" s="42"/>
      <c r="B252" s="48"/>
      <c r="C252" s="316" t="s">
        <v>2263</v>
      </c>
      <c r="D252" s="316" t="s">
        <v>44</v>
      </c>
      <c r="E252" s="20" t="s">
        <v>299</v>
      </c>
      <c r="F252" s="317">
        <v>290.99000000000001</v>
      </c>
      <c r="G252" s="42"/>
      <c r="H252" s="48"/>
    </row>
    <row r="253" s="2" customFormat="1" ht="16.8" customHeight="1">
      <c r="A253" s="42"/>
      <c r="B253" s="48"/>
      <c r="C253" s="316" t="s">
        <v>1385</v>
      </c>
      <c r="D253" s="316" t="s">
        <v>8162</v>
      </c>
      <c r="E253" s="20" t="s">
        <v>299</v>
      </c>
      <c r="F253" s="317">
        <v>286.5</v>
      </c>
      <c r="G253" s="42"/>
      <c r="H253" s="48"/>
    </row>
    <row r="254" s="2" customFormat="1" ht="16.8" customHeight="1">
      <c r="A254" s="42"/>
      <c r="B254" s="48"/>
      <c r="C254" s="312" t="s">
        <v>1116</v>
      </c>
      <c r="D254" s="313" t="s">
        <v>44</v>
      </c>
      <c r="E254" s="314" t="s">
        <v>44</v>
      </c>
      <c r="F254" s="315">
        <v>18.620000000000001</v>
      </c>
      <c r="G254" s="42"/>
      <c r="H254" s="48"/>
    </row>
    <row r="255" s="2" customFormat="1" ht="16.8" customHeight="1">
      <c r="A255" s="42"/>
      <c r="B255" s="48"/>
      <c r="C255" s="316" t="s">
        <v>44</v>
      </c>
      <c r="D255" s="316" t="s">
        <v>2272</v>
      </c>
      <c r="E255" s="20" t="s">
        <v>44</v>
      </c>
      <c r="F255" s="317">
        <v>0</v>
      </c>
      <c r="G255" s="42"/>
      <c r="H255" s="48"/>
    </row>
    <row r="256" s="2" customFormat="1" ht="16.8" customHeight="1">
      <c r="A256" s="42"/>
      <c r="B256" s="48"/>
      <c r="C256" s="316" t="s">
        <v>44</v>
      </c>
      <c r="D256" s="316" t="s">
        <v>1368</v>
      </c>
      <c r="E256" s="20" t="s">
        <v>44</v>
      </c>
      <c r="F256" s="317">
        <v>0</v>
      </c>
      <c r="G256" s="42"/>
      <c r="H256" s="48"/>
    </row>
    <row r="257" s="2" customFormat="1" ht="16.8" customHeight="1">
      <c r="A257" s="42"/>
      <c r="B257" s="48"/>
      <c r="C257" s="316" t="s">
        <v>44</v>
      </c>
      <c r="D257" s="316" t="s">
        <v>1117</v>
      </c>
      <c r="E257" s="20" t="s">
        <v>44</v>
      </c>
      <c r="F257" s="317">
        <v>18.620000000000001</v>
      </c>
      <c r="G257" s="42"/>
      <c r="H257" s="48"/>
    </row>
    <row r="258" s="2" customFormat="1" ht="16.8" customHeight="1">
      <c r="A258" s="42"/>
      <c r="B258" s="48"/>
      <c r="C258" s="316" t="s">
        <v>1116</v>
      </c>
      <c r="D258" s="316" t="s">
        <v>335</v>
      </c>
      <c r="E258" s="20" t="s">
        <v>44</v>
      </c>
      <c r="F258" s="317">
        <v>18.620000000000001</v>
      </c>
      <c r="G258" s="42"/>
      <c r="H258" s="48"/>
    </row>
    <row r="259" s="2" customFormat="1" ht="16.8" customHeight="1">
      <c r="A259" s="42"/>
      <c r="B259" s="48"/>
      <c r="C259" s="318" t="s">
        <v>8130</v>
      </c>
      <c r="D259" s="42"/>
      <c r="E259" s="42"/>
      <c r="F259" s="42"/>
      <c r="G259" s="42"/>
      <c r="H259" s="48"/>
    </row>
    <row r="260" s="2" customFormat="1" ht="16.8" customHeight="1">
      <c r="A260" s="42"/>
      <c r="B260" s="48"/>
      <c r="C260" s="316" t="s">
        <v>1089</v>
      </c>
      <c r="D260" s="316" t="s">
        <v>44</v>
      </c>
      <c r="E260" s="20" t="s">
        <v>233</v>
      </c>
      <c r="F260" s="317">
        <v>1280.9100000000001</v>
      </c>
      <c r="G260" s="42"/>
      <c r="H260" s="48"/>
    </row>
    <row r="261" s="2" customFormat="1" ht="16.8" customHeight="1">
      <c r="A261" s="42"/>
      <c r="B261" s="48"/>
      <c r="C261" s="316" t="s">
        <v>1356</v>
      </c>
      <c r="D261" s="316" t="s">
        <v>8165</v>
      </c>
      <c r="E261" s="20" t="s">
        <v>233</v>
      </c>
      <c r="F261" s="317">
        <v>18.620000000000001</v>
      </c>
      <c r="G261" s="42"/>
      <c r="H261" s="48"/>
    </row>
    <row r="262" s="2" customFormat="1" ht="16.8" customHeight="1">
      <c r="A262" s="42"/>
      <c r="B262" s="48"/>
      <c r="C262" s="312" t="s">
        <v>1118</v>
      </c>
      <c r="D262" s="313" t="s">
        <v>44</v>
      </c>
      <c r="E262" s="314" t="s">
        <v>44</v>
      </c>
      <c r="F262" s="315">
        <v>1.94</v>
      </c>
      <c r="G262" s="42"/>
      <c r="H262" s="48"/>
    </row>
    <row r="263" s="2" customFormat="1" ht="16.8" customHeight="1">
      <c r="A263" s="42"/>
      <c r="B263" s="48"/>
      <c r="C263" s="316" t="s">
        <v>44</v>
      </c>
      <c r="D263" s="316" t="s">
        <v>2284</v>
      </c>
      <c r="E263" s="20" t="s">
        <v>44</v>
      </c>
      <c r="F263" s="317">
        <v>0</v>
      </c>
      <c r="G263" s="42"/>
      <c r="H263" s="48"/>
    </row>
    <row r="264" s="2" customFormat="1" ht="16.8" customHeight="1">
      <c r="A264" s="42"/>
      <c r="B264" s="48"/>
      <c r="C264" s="316" t="s">
        <v>44</v>
      </c>
      <c r="D264" s="316" t="s">
        <v>1366</v>
      </c>
      <c r="E264" s="20" t="s">
        <v>44</v>
      </c>
      <c r="F264" s="317">
        <v>0</v>
      </c>
      <c r="G264" s="42"/>
      <c r="H264" s="48"/>
    </row>
    <row r="265" s="2" customFormat="1" ht="16.8" customHeight="1">
      <c r="A265" s="42"/>
      <c r="B265" s="48"/>
      <c r="C265" s="316" t="s">
        <v>44</v>
      </c>
      <c r="D265" s="316" t="s">
        <v>1119</v>
      </c>
      <c r="E265" s="20" t="s">
        <v>44</v>
      </c>
      <c r="F265" s="317">
        <v>1.94</v>
      </c>
      <c r="G265" s="42"/>
      <c r="H265" s="48"/>
    </row>
    <row r="266" s="2" customFormat="1" ht="16.8" customHeight="1">
      <c r="A266" s="42"/>
      <c r="B266" s="48"/>
      <c r="C266" s="316" t="s">
        <v>1118</v>
      </c>
      <c r="D266" s="316" t="s">
        <v>335</v>
      </c>
      <c r="E266" s="20" t="s">
        <v>44</v>
      </c>
      <c r="F266" s="317">
        <v>1.94</v>
      </c>
      <c r="G266" s="42"/>
      <c r="H266" s="48"/>
    </row>
    <row r="267" s="2" customFormat="1" ht="16.8" customHeight="1">
      <c r="A267" s="42"/>
      <c r="B267" s="48"/>
      <c r="C267" s="318" t="s">
        <v>8130</v>
      </c>
      <c r="D267" s="42"/>
      <c r="E267" s="42"/>
      <c r="F267" s="42"/>
      <c r="G267" s="42"/>
      <c r="H267" s="48"/>
    </row>
    <row r="268" s="2" customFormat="1" ht="16.8" customHeight="1">
      <c r="A268" s="42"/>
      <c r="B268" s="48"/>
      <c r="C268" s="316" t="s">
        <v>1089</v>
      </c>
      <c r="D268" s="316" t="s">
        <v>44</v>
      </c>
      <c r="E268" s="20" t="s">
        <v>233</v>
      </c>
      <c r="F268" s="317">
        <v>1280.9100000000001</v>
      </c>
      <c r="G268" s="42"/>
      <c r="H268" s="48"/>
    </row>
    <row r="269" s="2" customFormat="1" ht="16.8" customHeight="1">
      <c r="A269" s="42"/>
      <c r="B269" s="48"/>
      <c r="C269" s="316" t="s">
        <v>1352</v>
      </c>
      <c r="D269" s="316" t="s">
        <v>8166</v>
      </c>
      <c r="E269" s="20" t="s">
        <v>233</v>
      </c>
      <c r="F269" s="317">
        <v>1.94</v>
      </c>
      <c r="G269" s="42"/>
      <c r="H269" s="48"/>
    </row>
    <row r="270" s="2" customFormat="1" ht="16.8" customHeight="1">
      <c r="A270" s="42"/>
      <c r="B270" s="48"/>
      <c r="C270" s="312" t="s">
        <v>1120</v>
      </c>
      <c r="D270" s="313" t="s">
        <v>44</v>
      </c>
      <c r="E270" s="314" t="s">
        <v>44</v>
      </c>
      <c r="F270" s="315">
        <v>185.21000000000001</v>
      </c>
      <c r="G270" s="42"/>
      <c r="H270" s="48"/>
    </row>
    <row r="271" s="2" customFormat="1" ht="16.8" customHeight="1">
      <c r="A271" s="42"/>
      <c r="B271" s="48"/>
      <c r="C271" s="316" t="s">
        <v>44</v>
      </c>
      <c r="D271" s="316" t="s">
        <v>2285</v>
      </c>
      <c r="E271" s="20" t="s">
        <v>44</v>
      </c>
      <c r="F271" s="317">
        <v>0</v>
      </c>
      <c r="G271" s="42"/>
      <c r="H271" s="48"/>
    </row>
    <row r="272" s="2" customFormat="1" ht="16.8" customHeight="1">
      <c r="A272" s="42"/>
      <c r="B272" s="48"/>
      <c r="C272" s="316" t="s">
        <v>44</v>
      </c>
      <c r="D272" s="316" t="s">
        <v>1366</v>
      </c>
      <c r="E272" s="20" t="s">
        <v>44</v>
      </c>
      <c r="F272" s="317">
        <v>0</v>
      </c>
      <c r="G272" s="42"/>
      <c r="H272" s="48"/>
    </row>
    <row r="273" s="2" customFormat="1" ht="16.8" customHeight="1">
      <c r="A273" s="42"/>
      <c r="B273" s="48"/>
      <c r="C273" s="316" t="s">
        <v>44</v>
      </c>
      <c r="D273" s="316" t="s">
        <v>2286</v>
      </c>
      <c r="E273" s="20" t="s">
        <v>44</v>
      </c>
      <c r="F273" s="317">
        <v>135.94999999999999</v>
      </c>
      <c r="G273" s="42"/>
      <c r="H273" s="48"/>
    </row>
    <row r="274" s="2" customFormat="1" ht="16.8" customHeight="1">
      <c r="A274" s="42"/>
      <c r="B274" s="48"/>
      <c r="C274" s="316" t="s">
        <v>44</v>
      </c>
      <c r="D274" s="316" t="s">
        <v>1368</v>
      </c>
      <c r="E274" s="20" t="s">
        <v>44</v>
      </c>
      <c r="F274" s="317">
        <v>0</v>
      </c>
      <c r="G274" s="42"/>
      <c r="H274" s="48"/>
    </row>
    <row r="275" s="2" customFormat="1" ht="16.8" customHeight="1">
      <c r="A275" s="42"/>
      <c r="B275" s="48"/>
      <c r="C275" s="316" t="s">
        <v>44</v>
      </c>
      <c r="D275" s="316" t="s">
        <v>2287</v>
      </c>
      <c r="E275" s="20" t="s">
        <v>44</v>
      </c>
      <c r="F275" s="317">
        <v>49.259999999999998</v>
      </c>
      <c r="G275" s="42"/>
      <c r="H275" s="48"/>
    </row>
    <row r="276" s="2" customFormat="1" ht="16.8" customHeight="1">
      <c r="A276" s="42"/>
      <c r="B276" s="48"/>
      <c r="C276" s="316" t="s">
        <v>1120</v>
      </c>
      <c r="D276" s="316" t="s">
        <v>335</v>
      </c>
      <c r="E276" s="20" t="s">
        <v>44</v>
      </c>
      <c r="F276" s="317">
        <v>185.21000000000001</v>
      </c>
      <c r="G276" s="42"/>
      <c r="H276" s="48"/>
    </row>
    <row r="277" s="2" customFormat="1" ht="16.8" customHeight="1">
      <c r="A277" s="42"/>
      <c r="B277" s="48"/>
      <c r="C277" s="318" t="s">
        <v>8130</v>
      </c>
      <c r="D277" s="42"/>
      <c r="E277" s="42"/>
      <c r="F277" s="42"/>
      <c r="G277" s="42"/>
      <c r="H277" s="48"/>
    </row>
    <row r="278" s="2" customFormat="1" ht="16.8" customHeight="1">
      <c r="A278" s="42"/>
      <c r="B278" s="48"/>
      <c r="C278" s="316" t="s">
        <v>1089</v>
      </c>
      <c r="D278" s="316" t="s">
        <v>44</v>
      </c>
      <c r="E278" s="20" t="s">
        <v>233</v>
      </c>
      <c r="F278" s="317">
        <v>1280.9100000000001</v>
      </c>
      <c r="G278" s="42"/>
      <c r="H278" s="48"/>
    </row>
    <row r="279" s="2" customFormat="1" ht="16.8" customHeight="1">
      <c r="A279" s="42"/>
      <c r="B279" s="48"/>
      <c r="C279" s="316" t="s">
        <v>2085</v>
      </c>
      <c r="D279" s="316" t="s">
        <v>8167</v>
      </c>
      <c r="E279" s="20" t="s">
        <v>233</v>
      </c>
      <c r="F279" s="317">
        <v>287.37</v>
      </c>
      <c r="G279" s="42"/>
      <c r="H279" s="48"/>
    </row>
    <row r="280" s="2" customFormat="1" ht="16.8" customHeight="1">
      <c r="A280" s="42"/>
      <c r="B280" s="48"/>
      <c r="C280" s="316" t="s">
        <v>2092</v>
      </c>
      <c r="D280" s="316" t="s">
        <v>8168</v>
      </c>
      <c r="E280" s="20" t="s">
        <v>233</v>
      </c>
      <c r="F280" s="317">
        <v>185.21000000000001</v>
      </c>
      <c r="G280" s="42"/>
      <c r="H280" s="48"/>
    </row>
    <row r="281" s="2" customFormat="1" ht="16.8" customHeight="1">
      <c r="A281" s="42"/>
      <c r="B281" s="48"/>
      <c r="C281" s="316" t="s">
        <v>2109</v>
      </c>
      <c r="D281" s="316" t="s">
        <v>8169</v>
      </c>
      <c r="E281" s="20" t="s">
        <v>233</v>
      </c>
      <c r="F281" s="317">
        <v>414.69999999999999</v>
      </c>
      <c r="G281" s="42"/>
      <c r="H281" s="48"/>
    </row>
    <row r="282" s="2" customFormat="1" ht="16.8" customHeight="1">
      <c r="A282" s="42"/>
      <c r="B282" s="48"/>
      <c r="C282" s="312" t="s">
        <v>1122</v>
      </c>
      <c r="D282" s="313" t="s">
        <v>44</v>
      </c>
      <c r="E282" s="314" t="s">
        <v>44</v>
      </c>
      <c r="F282" s="315">
        <v>149.40000000000001</v>
      </c>
      <c r="G282" s="42"/>
      <c r="H282" s="48"/>
    </row>
    <row r="283" s="2" customFormat="1" ht="16.8" customHeight="1">
      <c r="A283" s="42"/>
      <c r="B283" s="48"/>
      <c r="C283" s="316" t="s">
        <v>44</v>
      </c>
      <c r="D283" s="316" t="s">
        <v>2288</v>
      </c>
      <c r="E283" s="20" t="s">
        <v>44</v>
      </c>
      <c r="F283" s="317">
        <v>0</v>
      </c>
      <c r="G283" s="42"/>
      <c r="H283" s="48"/>
    </row>
    <row r="284" s="2" customFormat="1" ht="16.8" customHeight="1">
      <c r="A284" s="42"/>
      <c r="B284" s="48"/>
      <c r="C284" s="316" t="s">
        <v>44</v>
      </c>
      <c r="D284" s="316" t="s">
        <v>1368</v>
      </c>
      <c r="E284" s="20" t="s">
        <v>44</v>
      </c>
      <c r="F284" s="317">
        <v>0</v>
      </c>
      <c r="G284" s="42"/>
      <c r="H284" s="48"/>
    </row>
    <row r="285" s="2" customFormat="1" ht="16.8" customHeight="1">
      <c r="A285" s="42"/>
      <c r="B285" s="48"/>
      <c r="C285" s="316" t="s">
        <v>44</v>
      </c>
      <c r="D285" s="316" t="s">
        <v>1123</v>
      </c>
      <c r="E285" s="20" t="s">
        <v>44</v>
      </c>
      <c r="F285" s="317">
        <v>149.40000000000001</v>
      </c>
      <c r="G285" s="42"/>
      <c r="H285" s="48"/>
    </row>
    <row r="286" s="2" customFormat="1" ht="16.8" customHeight="1">
      <c r="A286" s="42"/>
      <c r="B286" s="48"/>
      <c r="C286" s="316" t="s">
        <v>1122</v>
      </c>
      <c r="D286" s="316" t="s">
        <v>335</v>
      </c>
      <c r="E286" s="20" t="s">
        <v>44</v>
      </c>
      <c r="F286" s="317">
        <v>149.40000000000001</v>
      </c>
      <c r="G286" s="42"/>
      <c r="H286" s="48"/>
    </row>
    <row r="287" s="2" customFormat="1" ht="16.8" customHeight="1">
      <c r="A287" s="42"/>
      <c r="B287" s="48"/>
      <c r="C287" s="318" t="s">
        <v>8130</v>
      </c>
      <c r="D287" s="42"/>
      <c r="E287" s="42"/>
      <c r="F287" s="42"/>
      <c r="G287" s="42"/>
      <c r="H287" s="48"/>
    </row>
    <row r="288" s="2" customFormat="1" ht="16.8" customHeight="1">
      <c r="A288" s="42"/>
      <c r="B288" s="48"/>
      <c r="C288" s="316" t="s">
        <v>1089</v>
      </c>
      <c r="D288" s="316" t="s">
        <v>44</v>
      </c>
      <c r="E288" s="20" t="s">
        <v>233</v>
      </c>
      <c r="F288" s="317">
        <v>1280.9100000000001</v>
      </c>
      <c r="G288" s="42"/>
      <c r="H288" s="48"/>
    </row>
    <row r="289" s="2" customFormat="1" ht="16.8" customHeight="1">
      <c r="A289" s="42"/>
      <c r="B289" s="48"/>
      <c r="C289" s="316" t="s">
        <v>2104</v>
      </c>
      <c r="D289" s="316" t="s">
        <v>8170</v>
      </c>
      <c r="E289" s="20" t="s">
        <v>233</v>
      </c>
      <c r="F289" s="317">
        <v>149.40000000000001</v>
      </c>
      <c r="G289" s="42"/>
      <c r="H289" s="48"/>
    </row>
    <row r="290" s="2" customFormat="1" ht="16.8" customHeight="1">
      <c r="A290" s="42"/>
      <c r="B290" s="48"/>
      <c r="C290" s="316" t="s">
        <v>2109</v>
      </c>
      <c r="D290" s="316" t="s">
        <v>8169</v>
      </c>
      <c r="E290" s="20" t="s">
        <v>233</v>
      </c>
      <c r="F290" s="317">
        <v>414.69999999999999</v>
      </c>
      <c r="G290" s="42"/>
      <c r="H290" s="48"/>
    </row>
    <row r="291" s="2" customFormat="1" ht="16.8" customHeight="1">
      <c r="A291" s="42"/>
      <c r="B291" s="48"/>
      <c r="C291" s="312" t="s">
        <v>1125</v>
      </c>
      <c r="D291" s="313" t="s">
        <v>44</v>
      </c>
      <c r="E291" s="314" t="s">
        <v>44</v>
      </c>
      <c r="F291" s="315">
        <v>4.4900000000000002</v>
      </c>
      <c r="G291" s="42"/>
      <c r="H291" s="48"/>
    </row>
    <row r="292" s="2" customFormat="1" ht="16.8" customHeight="1">
      <c r="A292" s="42"/>
      <c r="B292" s="48"/>
      <c r="C292" s="316" t="s">
        <v>44</v>
      </c>
      <c r="D292" s="316" t="s">
        <v>1365</v>
      </c>
      <c r="E292" s="20" t="s">
        <v>44</v>
      </c>
      <c r="F292" s="317">
        <v>0</v>
      </c>
      <c r="G292" s="42"/>
      <c r="H292" s="48"/>
    </row>
    <row r="293" s="2" customFormat="1" ht="16.8" customHeight="1">
      <c r="A293" s="42"/>
      <c r="B293" s="48"/>
      <c r="C293" s="316" t="s">
        <v>44</v>
      </c>
      <c r="D293" s="316" t="s">
        <v>1366</v>
      </c>
      <c r="E293" s="20" t="s">
        <v>44</v>
      </c>
      <c r="F293" s="317">
        <v>0</v>
      </c>
      <c r="G293" s="42"/>
      <c r="H293" s="48"/>
    </row>
    <row r="294" s="2" customFormat="1" ht="16.8" customHeight="1">
      <c r="A294" s="42"/>
      <c r="B294" s="48"/>
      <c r="C294" s="316" t="s">
        <v>44</v>
      </c>
      <c r="D294" s="316" t="s">
        <v>2273</v>
      </c>
      <c r="E294" s="20" t="s">
        <v>44</v>
      </c>
      <c r="F294" s="317">
        <v>1.6100000000000001</v>
      </c>
      <c r="G294" s="42"/>
      <c r="H294" s="48"/>
    </row>
    <row r="295" s="2" customFormat="1" ht="16.8" customHeight="1">
      <c r="A295" s="42"/>
      <c r="B295" s="48"/>
      <c r="C295" s="316" t="s">
        <v>44</v>
      </c>
      <c r="D295" s="316" t="s">
        <v>1368</v>
      </c>
      <c r="E295" s="20" t="s">
        <v>44</v>
      </c>
      <c r="F295" s="317">
        <v>0</v>
      </c>
      <c r="G295" s="42"/>
      <c r="H295" s="48"/>
    </row>
    <row r="296" s="2" customFormat="1" ht="16.8" customHeight="1">
      <c r="A296" s="42"/>
      <c r="B296" s="48"/>
      <c r="C296" s="316" t="s">
        <v>44</v>
      </c>
      <c r="D296" s="316" t="s">
        <v>2274</v>
      </c>
      <c r="E296" s="20" t="s">
        <v>44</v>
      </c>
      <c r="F296" s="317">
        <v>2.8799999999999999</v>
      </c>
      <c r="G296" s="42"/>
      <c r="H296" s="48"/>
    </row>
    <row r="297" s="2" customFormat="1" ht="16.8" customHeight="1">
      <c r="A297" s="42"/>
      <c r="B297" s="48"/>
      <c r="C297" s="316" t="s">
        <v>1125</v>
      </c>
      <c r="D297" s="316" t="s">
        <v>335</v>
      </c>
      <c r="E297" s="20" t="s">
        <v>44</v>
      </c>
      <c r="F297" s="317">
        <v>4.4900000000000002</v>
      </c>
      <c r="G297" s="42"/>
      <c r="H297" s="48"/>
    </row>
    <row r="298" s="2" customFormat="1" ht="16.8" customHeight="1">
      <c r="A298" s="42"/>
      <c r="B298" s="48"/>
      <c r="C298" s="318" t="s">
        <v>8130</v>
      </c>
      <c r="D298" s="42"/>
      <c r="E298" s="42"/>
      <c r="F298" s="42"/>
      <c r="G298" s="42"/>
      <c r="H298" s="48"/>
    </row>
    <row r="299" s="2" customFormat="1" ht="16.8" customHeight="1">
      <c r="A299" s="42"/>
      <c r="B299" s="48"/>
      <c r="C299" s="316" t="s">
        <v>2263</v>
      </c>
      <c r="D299" s="316" t="s">
        <v>44</v>
      </c>
      <c r="E299" s="20" t="s">
        <v>299</v>
      </c>
      <c r="F299" s="317">
        <v>290.99000000000001</v>
      </c>
      <c r="G299" s="42"/>
      <c r="H299" s="48"/>
    </row>
    <row r="300" s="2" customFormat="1" ht="16.8" customHeight="1">
      <c r="A300" s="42"/>
      <c r="B300" s="48"/>
      <c r="C300" s="316" t="s">
        <v>1380</v>
      </c>
      <c r="D300" s="316" t="s">
        <v>8171</v>
      </c>
      <c r="E300" s="20" t="s">
        <v>299</v>
      </c>
      <c r="F300" s="317">
        <v>4.4900000000000002</v>
      </c>
      <c r="G300" s="42"/>
      <c r="H300" s="48"/>
    </row>
    <row r="301" s="2" customFormat="1" ht="16.8" customHeight="1">
      <c r="A301" s="42"/>
      <c r="B301" s="48"/>
      <c r="C301" s="312" t="s">
        <v>2290</v>
      </c>
      <c r="D301" s="313" t="s">
        <v>44</v>
      </c>
      <c r="E301" s="314" t="s">
        <v>44</v>
      </c>
      <c r="F301" s="315">
        <v>7.75</v>
      </c>
      <c r="G301" s="42"/>
      <c r="H301" s="48"/>
    </row>
    <row r="302" s="2" customFormat="1" ht="16.8" customHeight="1">
      <c r="A302" s="42"/>
      <c r="B302" s="48"/>
      <c r="C302" s="316" t="s">
        <v>44</v>
      </c>
      <c r="D302" s="316" t="s">
        <v>1365</v>
      </c>
      <c r="E302" s="20" t="s">
        <v>44</v>
      </c>
      <c r="F302" s="317">
        <v>0</v>
      </c>
      <c r="G302" s="42"/>
      <c r="H302" s="48"/>
    </row>
    <row r="303" s="2" customFormat="1" ht="16.8" customHeight="1">
      <c r="A303" s="42"/>
      <c r="B303" s="48"/>
      <c r="C303" s="316" t="s">
        <v>44</v>
      </c>
      <c r="D303" s="316" t="s">
        <v>1366</v>
      </c>
      <c r="E303" s="20" t="s">
        <v>44</v>
      </c>
      <c r="F303" s="317">
        <v>0</v>
      </c>
      <c r="G303" s="42"/>
      <c r="H303" s="48"/>
    </row>
    <row r="304" s="2" customFormat="1" ht="16.8" customHeight="1">
      <c r="A304" s="42"/>
      <c r="B304" s="48"/>
      <c r="C304" s="316" t="s">
        <v>44</v>
      </c>
      <c r="D304" s="316" t="s">
        <v>1367</v>
      </c>
      <c r="E304" s="20" t="s">
        <v>44</v>
      </c>
      <c r="F304" s="317">
        <v>1.05</v>
      </c>
      <c r="G304" s="42"/>
      <c r="H304" s="48"/>
    </row>
    <row r="305" s="2" customFormat="1" ht="16.8" customHeight="1">
      <c r="A305" s="42"/>
      <c r="B305" s="48"/>
      <c r="C305" s="316" t="s">
        <v>44</v>
      </c>
      <c r="D305" s="316" t="s">
        <v>1368</v>
      </c>
      <c r="E305" s="20" t="s">
        <v>44</v>
      </c>
      <c r="F305" s="317">
        <v>0</v>
      </c>
      <c r="G305" s="42"/>
      <c r="H305" s="48"/>
    </row>
    <row r="306" s="2" customFormat="1" ht="16.8" customHeight="1">
      <c r="A306" s="42"/>
      <c r="B306" s="48"/>
      <c r="C306" s="316" t="s">
        <v>44</v>
      </c>
      <c r="D306" s="316" t="s">
        <v>2289</v>
      </c>
      <c r="E306" s="20" t="s">
        <v>44</v>
      </c>
      <c r="F306" s="317">
        <v>6.7000000000000002</v>
      </c>
      <c r="G306" s="42"/>
      <c r="H306" s="48"/>
    </row>
    <row r="307" s="2" customFormat="1" ht="16.8" customHeight="1">
      <c r="A307" s="42"/>
      <c r="B307" s="48"/>
      <c r="C307" s="316" t="s">
        <v>2290</v>
      </c>
      <c r="D307" s="316" t="s">
        <v>335</v>
      </c>
      <c r="E307" s="20" t="s">
        <v>44</v>
      </c>
      <c r="F307" s="317">
        <v>7.75</v>
      </c>
      <c r="G307" s="42"/>
      <c r="H307" s="48"/>
    </row>
    <row r="308" s="2" customFormat="1" ht="16.8" customHeight="1">
      <c r="A308" s="42"/>
      <c r="B308" s="48"/>
      <c r="C308" s="312" t="s">
        <v>1127</v>
      </c>
      <c r="D308" s="313" t="s">
        <v>44</v>
      </c>
      <c r="E308" s="314" t="s">
        <v>44</v>
      </c>
      <c r="F308" s="315">
        <v>36.850000000000001</v>
      </c>
      <c r="G308" s="42"/>
      <c r="H308" s="48"/>
    </row>
    <row r="309" s="2" customFormat="1" ht="16.8" customHeight="1">
      <c r="A309" s="42"/>
      <c r="B309" s="48"/>
      <c r="C309" s="316" t="s">
        <v>44</v>
      </c>
      <c r="D309" s="316" t="s">
        <v>2291</v>
      </c>
      <c r="E309" s="20" t="s">
        <v>44</v>
      </c>
      <c r="F309" s="317">
        <v>0</v>
      </c>
      <c r="G309" s="42"/>
      <c r="H309" s="48"/>
    </row>
    <row r="310" s="2" customFormat="1" ht="16.8" customHeight="1">
      <c r="A310" s="42"/>
      <c r="B310" s="48"/>
      <c r="C310" s="316" t="s">
        <v>44</v>
      </c>
      <c r="D310" s="316" t="s">
        <v>1408</v>
      </c>
      <c r="E310" s="20" t="s">
        <v>44</v>
      </c>
      <c r="F310" s="317">
        <v>0</v>
      </c>
      <c r="G310" s="42"/>
      <c r="H310" s="48"/>
    </row>
    <row r="311" s="2" customFormat="1" ht="16.8" customHeight="1">
      <c r="A311" s="42"/>
      <c r="B311" s="48"/>
      <c r="C311" s="316" t="s">
        <v>44</v>
      </c>
      <c r="D311" s="316" t="s">
        <v>1128</v>
      </c>
      <c r="E311" s="20" t="s">
        <v>44</v>
      </c>
      <c r="F311" s="317">
        <v>36.850000000000001</v>
      </c>
      <c r="G311" s="42"/>
      <c r="H311" s="48"/>
    </row>
    <row r="312" s="2" customFormat="1" ht="16.8" customHeight="1">
      <c r="A312" s="42"/>
      <c r="B312" s="48"/>
      <c r="C312" s="316" t="s">
        <v>1127</v>
      </c>
      <c r="D312" s="316" t="s">
        <v>335</v>
      </c>
      <c r="E312" s="20" t="s">
        <v>44</v>
      </c>
      <c r="F312" s="317">
        <v>36.850000000000001</v>
      </c>
      <c r="G312" s="42"/>
      <c r="H312" s="48"/>
    </row>
    <row r="313" s="2" customFormat="1" ht="16.8" customHeight="1">
      <c r="A313" s="42"/>
      <c r="B313" s="48"/>
      <c r="C313" s="318" t="s">
        <v>8130</v>
      </c>
      <c r="D313" s="42"/>
      <c r="E313" s="42"/>
      <c r="F313" s="42"/>
      <c r="G313" s="42"/>
      <c r="H313" s="48"/>
    </row>
    <row r="314" s="2" customFormat="1" ht="16.8" customHeight="1">
      <c r="A314" s="42"/>
      <c r="B314" s="48"/>
      <c r="C314" s="316" t="s">
        <v>1089</v>
      </c>
      <c r="D314" s="316" t="s">
        <v>44</v>
      </c>
      <c r="E314" s="20" t="s">
        <v>233</v>
      </c>
      <c r="F314" s="317">
        <v>1280.9100000000001</v>
      </c>
      <c r="G314" s="42"/>
      <c r="H314" s="48"/>
    </row>
    <row r="315" s="2" customFormat="1" ht="16.8" customHeight="1">
      <c r="A315" s="42"/>
      <c r="B315" s="48"/>
      <c r="C315" s="316" t="s">
        <v>2061</v>
      </c>
      <c r="D315" s="316" t="s">
        <v>8172</v>
      </c>
      <c r="E315" s="20" t="s">
        <v>233</v>
      </c>
      <c r="F315" s="317">
        <v>36.850000000000001</v>
      </c>
      <c r="G315" s="42"/>
      <c r="H315" s="48"/>
    </row>
    <row r="316" s="2" customFormat="1" ht="16.8" customHeight="1">
      <c r="A316" s="42"/>
      <c r="B316" s="48"/>
      <c r="C316" s="316" t="s">
        <v>2072</v>
      </c>
      <c r="D316" s="316" t="s">
        <v>8173</v>
      </c>
      <c r="E316" s="20" t="s">
        <v>233</v>
      </c>
      <c r="F316" s="317">
        <v>70.659999999999997</v>
      </c>
      <c r="G316" s="42"/>
      <c r="H316" s="48"/>
    </row>
    <row r="317" s="2" customFormat="1" ht="16.8" customHeight="1">
      <c r="A317" s="42"/>
      <c r="B317" s="48"/>
      <c r="C317" s="316" t="s">
        <v>2085</v>
      </c>
      <c r="D317" s="316" t="s">
        <v>8167</v>
      </c>
      <c r="E317" s="20" t="s">
        <v>233</v>
      </c>
      <c r="F317" s="317">
        <v>287.37</v>
      </c>
      <c r="G317" s="42"/>
      <c r="H317" s="48"/>
    </row>
    <row r="318" s="2" customFormat="1" ht="16.8" customHeight="1">
      <c r="A318" s="42"/>
      <c r="B318" s="48"/>
      <c r="C318" s="312" t="s">
        <v>1129</v>
      </c>
      <c r="D318" s="313" t="s">
        <v>44</v>
      </c>
      <c r="E318" s="314" t="s">
        <v>44</v>
      </c>
      <c r="F318" s="315">
        <v>17.09</v>
      </c>
      <c r="G318" s="42"/>
      <c r="H318" s="48"/>
    </row>
    <row r="319" s="2" customFormat="1" ht="16.8" customHeight="1">
      <c r="A319" s="42"/>
      <c r="B319" s="48"/>
      <c r="C319" s="316" t="s">
        <v>44</v>
      </c>
      <c r="D319" s="316" t="s">
        <v>2120</v>
      </c>
      <c r="E319" s="20" t="s">
        <v>44</v>
      </c>
      <c r="F319" s="317">
        <v>0</v>
      </c>
      <c r="G319" s="42"/>
      <c r="H319" s="48"/>
    </row>
    <row r="320" s="2" customFormat="1" ht="16.8" customHeight="1">
      <c r="A320" s="42"/>
      <c r="B320" s="48"/>
      <c r="C320" s="316" t="s">
        <v>44</v>
      </c>
      <c r="D320" s="316" t="s">
        <v>1366</v>
      </c>
      <c r="E320" s="20" t="s">
        <v>44</v>
      </c>
      <c r="F320" s="317">
        <v>0</v>
      </c>
      <c r="G320" s="42"/>
      <c r="H320" s="48"/>
    </row>
    <row r="321" s="2" customFormat="1" ht="16.8" customHeight="1">
      <c r="A321" s="42"/>
      <c r="B321" s="48"/>
      <c r="C321" s="316" t="s">
        <v>44</v>
      </c>
      <c r="D321" s="316" t="s">
        <v>1130</v>
      </c>
      <c r="E321" s="20" t="s">
        <v>44</v>
      </c>
      <c r="F321" s="317">
        <v>17.09</v>
      </c>
      <c r="G321" s="42"/>
      <c r="H321" s="48"/>
    </row>
    <row r="322" s="2" customFormat="1" ht="16.8" customHeight="1">
      <c r="A322" s="42"/>
      <c r="B322" s="48"/>
      <c r="C322" s="316" t="s">
        <v>1129</v>
      </c>
      <c r="D322" s="316" t="s">
        <v>335</v>
      </c>
      <c r="E322" s="20" t="s">
        <v>44</v>
      </c>
      <c r="F322" s="317">
        <v>17.09</v>
      </c>
      <c r="G322" s="42"/>
      <c r="H322" s="48"/>
    </row>
    <row r="323" s="2" customFormat="1" ht="16.8" customHeight="1">
      <c r="A323" s="42"/>
      <c r="B323" s="48"/>
      <c r="C323" s="318" t="s">
        <v>8130</v>
      </c>
      <c r="D323" s="42"/>
      <c r="E323" s="42"/>
      <c r="F323" s="42"/>
      <c r="G323" s="42"/>
      <c r="H323" s="48"/>
    </row>
    <row r="324" s="2" customFormat="1" ht="16.8" customHeight="1">
      <c r="A324" s="42"/>
      <c r="B324" s="48"/>
      <c r="C324" s="316" t="s">
        <v>1089</v>
      </c>
      <c r="D324" s="316" t="s">
        <v>44</v>
      </c>
      <c r="E324" s="20" t="s">
        <v>233</v>
      </c>
      <c r="F324" s="317">
        <v>1280.9100000000001</v>
      </c>
      <c r="G324" s="42"/>
      <c r="H324" s="48"/>
    </row>
    <row r="325" s="2" customFormat="1" ht="16.8" customHeight="1">
      <c r="A325" s="42"/>
      <c r="B325" s="48"/>
      <c r="C325" s="316" t="s">
        <v>2109</v>
      </c>
      <c r="D325" s="316" t="s">
        <v>8169</v>
      </c>
      <c r="E325" s="20" t="s">
        <v>233</v>
      </c>
      <c r="F325" s="317">
        <v>414.69999999999999</v>
      </c>
      <c r="G325" s="42"/>
      <c r="H325" s="48"/>
    </row>
    <row r="326" s="2" customFormat="1" ht="16.8" customHeight="1">
      <c r="A326" s="42"/>
      <c r="B326" s="48"/>
      <c r="C326" s="316" t="s">
        <v>2123</v>
      </c>
      <c r="D326" s="316" t="s">
        <v>8174</v>
      </c>
      <c r="E326" s="20" t="s">
        <v>233</v>
      </c>
      <c r="F326" s="317">
        <v>17.09</v>
      </c>
      <c r="G326" s="42"/>
      <c r="H326" s="48"/>
    </row>
    <row r="327" s="2" customFormat="1" ht="16.8" customHeight="1">
      <c r="A327" s="42"/>
      <c r="B327" s="48"/>
      <c r="C327" s="312" t="s">
        <v>1131</v>
      </c>
      <c r="D327" s="313" t="s">
        <v>44</v>
      </c>
      <c r="E327" s="314" t="s">
        <v>44</v>
      </c>
      <c r="F327" s="315">
        <v>2.3100000000000001</v>
      </c>
      <c r="G327" s="42"/>
      <c r="H327" s="48"/>
    </row>
    <row r="328" s="2" customFormat="1" ht="16.8" customHeight="1">
      <c r="A328" s="42"/>
      <c r="B328" s="48"/>
      <c r="C328" s="316" t="s">
        <v>44</v>
      </c>
      <c r="D328" s="316" t="s">
        <v>2292</v>
      </c>
      <c r="E328" s="20" t="s">
        <v>44</v>
      </c>
      <c r="F328" s="317">
        <v>0</v>
      </c>
      <c r="G328" s="42"/>
      <c r="H328" s="48"/>
    </row>
    <row r="329" s="2" customFormat="1" ht="16.8" customHeight="1">
      <c r="A329" s="42"/>
      <c r="B329" s="48"/>
      <c r="C329" s="316" t="s">
        <v>44</v>
      </c>
      <c r="D329" s="316" t="s">
        <v>1366</v>
      </c>
      <c r="E329" s="20" t="s">
        <v>44</v>
      </c>
      <c r="F329" s="317">
        <v>0</v>
      </c>
      <c r="G329" s="42"/>
      <c r="H329" s="48"/>
    </row>
    <row r="330" s="2" customFormat="1" ht="16.8" customHeight="1">
      <c r="A330" s="42"/>
      <c r="B330" s="48"/>
      <c r="C330" s="316" t="s">
        <v>44</v>
      </c>
      <c r="D330" s="316" t="s">
        <v>1132</v>
      </c>
      <c r="E330" s="20" t="s">
        <v>44</v>
      </c>
      <c r="F330" s="317">
        <v>2.3100000000000001</v>
      </c>
      <c r="G330" s="42"/>
      <c r="H330" s="48"/>
    </row>
    <row r="331" s="2" customFormat="1" ht="16.8" customHeight="1">
      <c r="A331" s="42"/>
      <c r="B331" s="48"/>
      <c r="C331" s="316" t="s">
        <v>1131</v>
      </c>
      <c r="D331" s="316" t="s">
        <v>335</v>
      </c>
      <c r="E331" s="20" t="s">
        <v>44</v>
      </c>
      <c r="F331" s="317">
        <v>2.3100000000000001</v>
      </c>
      <c r="G331" s="42"/>
      <c r="H331" s="48"/>
    </row>
    <row r="332" s="2" customFormat="1" ht="16.8" customHeight="1">
      <c r="A332" s="42"/>
      <c r="B332" s="48"/>
      <c r="C332" s="318" t="s">
        <v>8130</v>
      </c>
      <c r="D332" s="42"/>
      <c r="E332" s="42"/>
      <c r="F332" s="42"/>
      <c r="G332" s="42"/>
      <c r="H332" s="48"/>
    </row>
    <row r="333" s="2" customFormat="1" ht="16.8" customHeight="1">
      <c r="A333" s="42"/>
      <c r="B333" s="48"/>
      <c r="C333" s="316" t="s">
        <v>1089</v>
      </c>
      <c r="D333" s="316" t="s">
        <v>44</v>
      </c>
      <c r="E333" s="20" t="s">
        <v>233</v>
      </c>
      <c r="F333" s="317">
        <v>1280.9100000000001</v>
      </c>
      <c r="G333" s="42"/>
      <c r="H333" s="48"/>
    </row>
    <row r="334" s="2" customFormat="1" ht="16.8" customHeight="1">
      <c r="A334" s="42"/>
      <c r="B334" s="48"/>
      <c r="C334" s="316" t="s">
        <v>2067</v>
      </c>
      <c r="D334" s="316" t="s">
        <v>8175</v>
      </c>
      <c r="E334" s="20" t="s">
        <v>233</v>
      </c>
      <c r="F334" s="317">
        <v>2.3100000000000001</v>
      </c>
      <c r="G334" s="42"/>
      <c r="H334" s="48"/>
    </row>
    <row r="335" s="2" customFormat="1" ht="16.8" customHeight="1">
      <c r="A335" s="42"/>
      <c r="B335" s="48"/>
      <c r="C335" s="316" t="s">
        <v>2072</v>
      </c>
      <c r="D335" s="316" t="s">
        <v>8173</v>
      </c>
      <c r="E335" s="20" t="s">
        <v>233</v>
      </c>
      <c r="F335" s="317">
        <v>70.659999999999997</v>
      </c>
      <c r="G335" s="42"/>
      <c r="H335" s="48"/>
    </row>
    <row r="336" s="2" customFormat="1" ht="16.8" customHeight="1">
      <c r="A336" s="42"/>
      <c r="B336" s="48"/>
      <c r="C336" s="316" t="s">
        <v>2085</v>
      </c>
      <c r="D336" s="316" t="s">
        <v>8167</v>
      </c>
      <c r="E336" s="20" t="s">
        <v>233</v>
      </c>
      <c r="F336" s="317">
        <v>287.37</v>
      </c>
      <c r="G336" s="42"/>
      <c r="H336" s="48"/>
    </row>
    <row r="337" s="2" customFormat="1" ht="16.8" customHeight="1">
      <c r="A337" s="42"/>
      <c r="B337" s="48"/>
      <c r="C337" s="312" t="s">
        <v>1133</v>
      </c>
      <c r="D337" s="313" t="s">
        <v>44</v>
      </c>
      <c r="E337" s="314" t="s">
        <v>44</v>
      </c>
      <c r="F337" s="315">
        <v>31.5</v>
      </c>
      <c r="G337" s="42"/>
      <c r="H337" s="48"/>
    </row>
    <row r="338" s="2" customFormat="1" ht="16.8" customHeight="1">
      <c r="A338" s="42"/>
      <c r="B338" s="48"/>
      <c r="C338" s="316" t="s">
        <v>44</v>
      </c>
      <c r="D338" s="316" t="s">
        <v>2293</v>
      </c>
      <c r="E338" s="20" t="s">
        <v>44</v>
      </c>
      <c r="F338" s="317">
        <v>0</v>
      </c>
      <c r="G338" s="42"/>
      <c r="H338" s="48"/>
    </row>
    <row r="339" s="2" customFormat="1" ht="16.8" customHeight="1">
      <c r="A339" s="42"/>
      <c r="B339" s="48"/>
      <c r="C339" s="316" t="s">
        <v>44</v>
      </c>
      <c r="D339" s="316" t="s">
        <v>1408</v>
      </c>
      <c r="E339" s="20" t="s">
        <v>44</v>
      </c>
      <c r="F339" s="317">
        <v>0</v>
      </c>
      <c r="G339" s="42"/>
      <c r="H339" s="48"/>
    </row>
    <row r="340" s="2" customFormat="1" ht="16.8" customHeight="1">
      <c r="A340" s="42"/>
      <c r="B340" s="48"/>
      <c r="C340" s="316" t="s">
        <v>44</v>
      </c>
      <c r="D340" s="316" t="s">
        <v>592</v>
      </c>
      <c r="E340" s="20" t="s">
        <v>44</v>
      </c>
      <c r="F340" s="317">
        <v>31.5</v>
      </c>
      <c r="G340" s="42"/>
      <c r="H340" s="48"/>
    </row>
    <row r="341" s="2" customFormat="1" ht="16.8" customHeight="1">
      <c r="A341" s="42"/>
      <c r="B341" s="48"/>
      <c r="C341" s="316" t="s">
        <v>1133</v>
      </c>
      <c r="D341" s="316" t="s">
        <v>335</v>
      </c>
      <c r="E341" s="20" t="s">
        <v>44</v>
      </c>
      <c r="F341" s="317">
        <v>31.5</v>
      </c>
      <c r="G341" s="42"/>
      <c r="H341" s="48"/>
    </row>
    <row r="342" s="2" customFormat="1" ht="16.8" customHeight="1">
      <c r="A342" s="42"/>
      <c r="B342" s="48"/>
      <c r="C342" s="318" t="s">
        <v>8130</v>
      </c>
      <c r="D342" s="42"/>
      <c r="E342" s="42"/>
      <c r="F342" s="42"/>
      <c r="G342" s="42"/>
      <c r="H342" s="48"/>
    </row>
    <row r="343" s="2" customFormat="1" ht="16.8" customHeight="1">
      <c r="A343" s="42"/>
      <c r="B343" s="48"/>
      <c r="C343" s="316" t="s">
        <v>1089</v>
      </c>
      <c r="D343" s="316" t="s">
        <v>44</v>
      </c>
      <c r="E343" s="20" t="s">
        <v>233</v>
      </c>
      <c r="F343" s="317">
        <v>1280.9100000000001</v>
      </c>
      <c r="G343" s="42"/>
      <c r="H343" s="48"/>
    </row>
    <row r="344" s="2" customFormat="1" ht="16.8" customHeight="1">
      <c r="A344" s="42"/>
      <c r="B344" s="48"/>
      <c r="C344" s="316" t="s">
        <v>2072</v>
      </c>
      <c r="D344" s="316" t="s">
        <v>8173</v>
      </c>
      <c r="E344" s="20" t="s">
        <v>233</v>
      </c>
      <c r="F344" s="317">
        <v>70.659999999999997</v>
      </c>
      <c r="G344" s="42"/>
      <c r="H344" s="48"/>
    </row>
    <row r="345" s="2" customFormat="1" ht="16.8" customHeight="1">
      <c r="A345" s="42"/>
      <c r="B345" s="48"/>
      <c r="C345" s="316" t="s">
        <v>2085</v>
      </c>
      <c r="D345" s="316" t="s">
        <v>8167</v>
      </c>
      <c r="E345" s="20" t="s">
        <v>233</v>
      </c>
      <c r="F345" s="317">
        <v>287.37</v>
      </c>
      <c r="G345" s="42"/>
      <c r="H345" s="48"/>
    </row>
    <row r="346" s="2" customFormat="1" ht="16.8" customHeight="1">
      <c r="A346" s="42"/>
      <c r="B346" s="48"/>
      <c r="C346" s="316" t="s">
        <v>2098</v>
      </c>
      <c r="D346" s="316" t="s">
        <v>8176</v>
      </c>
      <c r="E346" s="20" t="s">
        <v>233</v>
      </c>
      <c r="F346" s="317">
        <v>63</v>
      </c>
      <c r="G346" s="42"/>
      <c r="H346" s="48"/>
    </row>
    <row r="347" s="2" customFormat="1" ht="16.8" customHeight="1">
      <c r="A347" s="42"/>
      <c r="B347" s="48"/>
      <c r="C347" s="316" t="s">
        <v>2109</v>
      </c>
      <c r="D347" s="316" t="s">
        <v>8169</v>
      </c>
      <c r="E347" s="20" t="s">
        <v>233</v>
      </c>
      <c r="F347" s="317">
        <v>414.69999999999999</v>
      </c>
      <c r="G347" s="42"/>
      <c r="H347" s="48"/>
    </row>
    <row r="348" s="2" customFormat="1" ht="16.8" customHeight="1">
      <c r="A348" s="42"/>
      <c r="B348" s="48"/>
      <c r="C348" s="312" t="s">
        <v>1134</v>
      </c>
      <c r="D348" s="313" t="s">
        <v>44</v>
      </c>
      <c r="E348" s="314" t="s">
        <v>44</v>
      </c>
      <c r="F348" s="315">
        <v>2741.7820000000002</v>
      </c>
      <c r="G348" s="42"/>
      <c r="H348" s="48"/>
    </row>
    <row r="349" s="2" customFormat="1" ht="16.8" customHeight="1">
      <c r="A349" s="42"/>
      <c r="B349" s="48"/>
      <c r="C349" s="316" t="s">
        <v>44</v>
      </c>
      <c r="D349" s="316" t="s">
        <v>1224</v>
      </c>
      <c r="E349" s="20" t="s">
        <v>44</v>
      </c>
      <c r="F349" s="317">
        <v>0</v>
      </c>
      <c r="G349" s="42"/>
      <c r="H349" s="48"/>
    </row>
    <row r="350" s="2" customFormat="1" ht="16.8" customHeight="1">
      <c r="A350" s="42"/>
      <c r="B350" s="48"/>
      <c r="C350" s="316" t="s">
        <v>44</v>
      </c>
      <c r="D350" s="316" t="s">
        <v>1167</v>
      </c>
      <c r="E350" s="20" t="s">
        <v>44</v>
      </c>
      <c r="F350" s="317">
        <v>0</v>
      </c>
      <c r="G350" s="42"/>
      <c r="H350" s="48"/>
    </row>
    <row r="351" s="2" customFormat="1" ht="16.8" customHeight="1">
      <c r="A351" s="42"/>
      <c r="B351" s="48"/>
      <c r="C351" s="316" t="s">
        <v>44</v>
      </c>
      <c r="D351" s="316" t="s">
        <v>1244</v>
      </c>
      <c r="E351" s="20" t="s">
        <v>44</v>
      </c>
      <c r="F351" s="317">
        <v>129.06999999999999</v>
      </c>
      <c r="G351" s="42"/>
      <c r="H351" s="48"/>
    </row>
    <row r="352" s="2" customFormat="1" ht="16.8" customHeight="1">
      <c r="A352" s="42"/>
      <c r="B352" s="48"/>
      <c r="C352" s="316" t="s">
        <v>44</v>
      </c>
      <c r="D352" s="316" t="s">
        <v>1169</v>
      </c>
      <c r="E352" s="20" t="s">
        <v>44</v>
      </c>
      <c r="F352" s="317">
        <v>0</v>
      </c>
      <c r="G352" s="42"/>
      <c r="H352" s="48"/>
    </row>
    <row r="353" s="2" customFormat="1" ht="16.8" customHeight="1">
      <c r="A353" s="42"/>
      <c r="B353" s="48"/>
      <c r="C353" s="316" t="s">
        <v>44</v>
      </c>
      <c r="D353" s="316" t="s">
        <v>1245</v>
      </c>
      <c r="E353" s="20" t="s">
        <v>44</v>
      </c>
      <c r="F353" s="317">
        <v>281.76999999999998</v>
      </c>
      <c r="G353" s="42"/>
      <c r="H353" s="48"/>
    </row>
    <row r="354" s="2" customFormat="1" ht="16.8" customHeight="1">
      <c r="A354" s="42"/>
      <c r="B354" s="48"/>
      <c r="C354" s="316" t="s">
        <v>44</v>
      </c>
      <c r="D354" s="316" t="s">
        <v>1171</v>
      </c>
      <c r="E354" s="20" t="s">
        <v>44</v>
      </c>
      <c r="F354" s="317">
        <v>0</v>
      </c>
      <c r="G354" s="42"/>
      <c r="H354" s="48"/>
    </row>
    <row r="355" s="2" customFormat="1" ht="16.8" customHeight="1">
      <c r="A355" s="42"/>
      <c r="B355" s="48"/>
      <c r="C355" s="316" t="s">
        <v>44</v>
      </c>
      <c r="D355" s="316" t="s">
        <v>1246</v>
      </c>
      <c r="E355" s="20" t="s">
        <v>44</v>
      </c>
      <c r="F355" s="317">
        <v>23.870000000000001</v>
      </c>
      <c r="G355" s="42"/>
      <c r="H355" s="48"/>
    </row>
    <row r="356" s="2" customFormat="1" ht="16.8" customHeight="1">
      <c r="A356" s="42"/>
      <c r="B356" s="48"/>
      <c r="C356" s="316" t="s">
        <v>44</v>
      </c>
      <c r="D356" s="316" t="s">
        <v>1173</v>
      </c>
      <c r="E356" s="20" t="s">
        <v>44</v>
      </c>
      <c r="F356" s="317">
        <v>0</v>
      </c>
      <c r="G356" s="42"/>
      <c r="H356" s="48"/>
    </row>
    <row r="357" s="2" customFormat="1" ht="16.8" customHeight="1">
      <c r="A357" s="42"/>
      <c r="B357" s="48"/>
      <c r="C357" s="316" t="s">
        <v>44</v>
      </c>
      <c r="D357" s="316" t="s">
        <v>1247</v>
      </c>
      <c r="E357" s="20" t="s">
        <v>44</v>
      </c>
      <c r="F357" s="317">
        <v>305.94</v>
      </c>
      <c r="G357" s="42"/>
      <c r="H357" s="48"/>
    </row>
    <row r="358" s="2" customFormat="1" ht="16.8" customHeight="1">
      <c r="A358" s="42"/>
      <c r="B358" s="48"/>
      <c r="C358" s="316" t="s">
        <v>44</v>
      </c>
      <c r="D358" s="316" t="s">
        <v>1175</v>
      </c>
      <c r="E358" s="20" t="s">
        <v>44</v>
      </c>
      <c r="F358" s="317">
        <v>0</v>
      </c>
      <c r="G358" s="42"/>
      <c r="H358" s="48"/>
    </row>
    <row r="359" s="2" customFormat="1" ht="16.8" customHeight="1">
      <c r="A359" s="42"/>
      <c r="B359" s="48"/>
      <c r="C359" s="316" t="s">
        <v>44</v>
      </c>
      <c r="D359" s="316" t="s">
        <v>1248</v>
      </c>
      <c r="E359" s="20" t="s">
        <v>44</v>
      </c>
      <c r="F359" s="317">
        <v>230.31999999999999</v>
      </c>
      <c r="G359" s="42"/>
      <c r="H359" s="48"/>
    </row>
    <row r="360" s="2" customFormat="1" ht="16.8" customHeight="1">
      <c r="A360" s="42"/>
      <c r="B360" s="48"/>
      <c r="C360" s="316" t="s">
        <v>44</v>
      </c>
      <c r="D360" s="316" t="s">
        <v>1177</v>
      </c>
      <c r="E360" s="20" t="s">
        <v>44</v>
      </c>
      <c r="F360" s="317">
        <v>0</v>
      </c>
      <c r="G360" s="42"/>
      <c r="H360" s="48"/>
    </row>
    <row r="361" s="2" customFormat="1" ht="16.8" customHeight="1">
      <c r="A361" s="42"/>
      <c r="B361" s="48"/>
      <c r="C361" s="316" t="s">
        <v>44</v>
      </c>
      <c r="D361" s="316" t="s">
        <v>1249</v>
      </c>
      <c r="E361" s="20" t="s">
        <v>44</v>
      </c>
      <c r="F361" s="317">
        <v>59.700000000000003</v>
      </c>
      <c r="G361" s="42"/>
      <c r="H361" s="48"/>
    </row>
    <row r="362" s="2" customFormat="1" ht="16.8" customHeight="1">
      <c r="A362" s="42"/>
      <c r="B362" s="48"/>
      <c r="C362" s="316" t="s">
        <v>44</v>
      </c>
      <c r="D362" s="316" t="s">
        <v>1179</v>
      </c>
      <c r="E362" s="20" t="s">
        <v>44</v>
      </c>
      <c r="F362" s="317">
        <v>0</v>
      </c>
      <c r="G362" s="42"/>
      <c r="H362" s="48"/>
    </row>
    <row r="363" s="2" customFormat="1" ht="16.8" customHeight="1">
      <c r="A363" s="42"/>
      <c r="B363" s="48"/>
      <c r="C363" s="316" t="s">
        <v>44</v>
      </c>
      <c r="D363" s="316" t="s">
        <v>1250</v>
      </c>
      <c r="E363" s="20" t="s">
        <v>44</v>
      </c>
      <c r="F363" s="317">
        <v>12.85</v>
      </c>
      <c r="G363" s="42"/>
      <c r="H363" s="48"/>
    </row>
    <row r="364" s="2" customFormat="1" ht="16.8" customHeight="1">
      <c r="A364" s="42"/>
      <c r="B364" s="48"/>
      <c r="C364" s="316" t="s">
        <v>44</v>
      </c>
      <c r="D364" s="316" t="s">
        <v>1181</v>
      </c>
      <c r="E364" s="20" t="s">
        <v>44</v>
      </c>
      <c r="F364" s="317">
        <v>0</v>
      </c>
      <c r="G364" s="42"/>
      <c r="H364" s="48"/>
    </row>
    <row r="365" s="2" customFormat="1" ht="16.8" customHeight="1">
      <c r="A365" s="42"/>
      <c r="B365" s="48"/>
      <c r="C365" s="316" t="s">
        <v>44</v>
      </c>
      <c r="D365" s="316" t="s">
        <v>1251</v>
      </c>
      <c r="E365" s="20" t="s">
        <v>44</v>
      </c>
      <c r="F365" s="317">
        <v>53.159999999999997</v>
      </c>
      <c r="G365" s="42"/>
      <c r="H365" s="48"/>
    </row>
    <row r="366" s="2" customFormat="1" ht="16.8" customHeight="1">
      <c r="A366" s="42"/>
      <c r="B366" s="48"/>
      <c r="C366" s="316" t="s">
        <v>44</v>
      </c>
      <c r="D366" s="316" t="s">
        <v>1183</v>
      </c>
      <c r="E366" s="20" t="s">
        <v>44</v>
      </c>
      <c r="F366" s="317">
        <v>0</v>
      </c>
      <c r="G366" s="42"/>
      <c r="H366" s="48"/>
    </row>
    <row r="367" s="2" customFormat="1" ht="16.8" customHeight="1">
      <c r="A367" s="42"/>
      <c r="B367" s="48"/>
      <c r="C367" s="316" t="s">
        <v>44</v>
      </c>
      <c r="D367" s="316" t="s">
        <v>1252</v>
      </c>
      <c r="E367" s="20" t="s">
        <v>44</v>
      </c>
      <c r="F367" s="317">
        <v>13.02</v>
      </c>
      <c r="G367" s="42"/>
      <c r="H367" s="48"/>
    </row>
    <row r="368" s="2" customFormat="1" ht="16.8" customHeight="1">
      <c r="A368" s="42"/>
      <c r="B368" s="48"/>
      <c r="C368" s="316" t="s">
        <v>44</v>
      </c>
      <c r="D368" s="316" t="s">
        <v>1185</v>
      </c>
      <c r="E368" s="20" t="s">
        <v>44</v>
      </c>
      <c r="F368" s="317">
        <v>0</v>
      </c>
      <c r="G368" s="42"/>
      <c r="H368" s="48"/>
    </row>
    <row r="369" s="2" customFormat="1" ht="16.8" customHeight="1">
      <c r="A369" s="42"/>
      <c r="B369" s="48"/>
      <c r="C369" s="316" t="s">
        <v>44</v>
      </c>
      <c r="D369" s="316" t="s">
        <v>1253</v>
      </c>
      <c r="E369" s="20" t="s">
        <v>44</v>
      </c>
      <c r="F369" s="317">
        <v>3.1800000000000002</v>
      </c>
      <c r="G369" s="42"/>
      <c r="H369" s="48"/>
    </row>
    <row r="370" s="2" customFormat="1" ht="16.8" customHeight="1">
      <c r="A370" s="42"/>
      <c r="B370" s="48"/>
      <c r="C370" s="316" t="s">
        <v>44</v>
      </c>
      <c r="D370" s="316" t="s">
        <v>1187</v>
      </c>
      <c r="E370" s="20" t="s">
        <v>44</v>
      </c>
      <c r="F370" s="317">
        <v>0</v>
      </c>
      <c r="G370" s="42"/>
      <c r="H370" s="48"/>
    </row>
    <row r="371" s="2" customFormat="1" ht="16.8" customHeight="1">
      <c r="A371" s="42"/>
      <c r="B371" s="48"/>
      <c r="C371" s="316" t="s">
        <v>44</v>
      </c>
      <c r="D371" s="316" t="s">
        <v>1254</v>
      </c>
      <c r="E371" s="20" t="s">
        <v>44</v>
      </c>
      <c r="F371" s="317">
        <v>182.16</v>
      </c>
      <c r="G371" s="42"/>
      <c r="H371" s="48"/>
    </row>
    <row r="372" s="2" customFormat="1" ht="16.8" customHeight="1">
      <c r="A372" s="42"/>
      <c r="B372" s="48"/>
      <c r="C372" s="316" t="s">
        <v>44</v>
      </c>
      <c r="D372" s="316" t="s">
        <v>1189</v>
      </c>
      <c r="E372" s="20" t="s">
        <v>44</v>
      </c>
      <c r="F372" s="317">
        <v>0</v>
      </c>
      <c r="G372" s="42"/>
      <c r="H372" s="48"/>
    </row>
    <row r="373" s="2" customFormat="1" ht="16.8" customHeight="1">
      <c r="A373" s="42"/>
      <c r="B373" s="48"/>
      <c r="C373" s="316" t="s">
        <v>44</v>
      </c>
      <c r="D373" s="316" t="s">
        <v>1255</v>
      </c>
      <c r="E373" s="20" t="s">
        <v>44</v>
      </c>
      <c r="F373" s="317">
        <v>45.939999999999998</v>
      </c>
      <c r="G373" s="42"/>
      <c r="H373" s="48"/>
    </row>
    <row r="374" s="2" customFormat="1" ht="16.8" customHeight="1">
      <c r="A374" s="42"/>
      <c r="B374" s="48"/>
      <c r="C374" s="316" t="s">
        <v>44</v>
      </c>
      <c r="D374" s="316" t="s">
        <v>1191</v>
      </c>
      <c r="E374" s="20" t="s">
        <v>44</v>
      </c>
      <c r="F374" s="317">
        <v>0</v>
      </c>
      <c r="G374" s="42"/>
      <c r="H374" s="48"/>
    </row>
    <row r="375" s="2" customFormat="1" ht="16.8" customHeight="1">
      <c r="A375" s="42"/>
      <c r="B375" s="48"/>
      <c r="C375" s="316" t="s">
        <v>44</v>
      </c>
      <c r="D375" s="316" t="s">
        <v>1256</v>
      </c>
      <c r="E375" s="20" t="s">
        <v>44</v>
      </c>
      <c r="F375" s="317">
        <v>99.980000000000004</v>
      </c>
      <c r="G375" s="42"/>
      <c r="H375" s="48"/>
    </row>
    <row r="376" s="2" customFormat="1" ht="16.8" customHeight="1">
      <c r="A376" s="42"/>
      <c r="B376" s="48"/>
      <c r="C376" s="316" t="s">
        <v>44</v>
      </c>
      <c r="D376" s="316" t="s">
        <v>1193</v>
      </c>
      <c r="E376" s="20" t="s">
        <v>44</v>
      </c>
      <c r="F376" s="317">
        <v>0</v>
      </c>
      <c r="G376" s="42"/>
      <c r="H376" s="48"/>
    </row>
    <row r="377" s="2" customFormat="1" ht="16.8" customHeight="1">
      <c r="A377" s="42"/>
      <c r="B377" s="48"/>
      <c r="C377" s="316" t="s">
        <v>44</v>
      </c>
      <c r="D377" s="316" t="s">
        <v>1257</v>
      </c>
      <c r="E377" s="20" t="s">
        <v>44</v>
      </c>
      <c r="F377" s="317">
        <v>15</v>
      </c>
      <c r="G377" s="42"/>
      <c r="H377" s="48"/>
    </row>
    <row r="378" s="2" customFormat="1" ht="16.8" customHeight="1">
      <c r="A378" s="42"/>
      <c r="B378" s="48"/>
      <c r="C378" s="316" t="s">
        <v>44</v>
      </c>
      <c r="D378" s="316" t="s">
        <v>1195</v>
      </c>
      <c r="E378" s="20" t="s">
        <v>44</v>
      </c>
      <c r="F378" s="317">
        <v>0</v>
      </c>
      <c r="G378" s="42"/>
      <c r="H378" s="48"/>
    </row>
    <row r="379" s="2" customFormat="1" ht="16.8" customHeight="1">
      <c r="A379" s="42"/>
      <c r="B379" s="48"/>
      <c r="C379" s="316" t="s">
        <v>44</v>
      </c>
      <c r="D379" s="316" t="s">
        <v>1258</v>
      </c>
      <c r="E379" s="20" t="s">
        <v>44</v>
      </c>
      <c r="F379" s="317">
        <v>185.25999999999999</v>
      </c>
      <c r="G379" s="42"/>
      <c r="H379" s="48"/>
    </row>
    <row r="380" s="2" customFormat="1" ht="16.8" customHeight="1">
      <c r="A380" s="42"/>
      <c r="B380" s="48"/>
      <c r="C380" s="316" t="s">
        <v>44</v>
      </c>
      <c r="D380" s="316" t="s">
        <v>1206</v>
      </c>
      <c r="E380" s="20" t="s">
        <v>44</v>
      </c>
      <c r="F380" s="317">
        <v>0</v>
      </c>
      <c r="G380" s="42"/>
      <c r="H380" s="48"/>
    </row>
    <row r="381" s="2" customFormat="1" ht="16.8" customHeight="1">
      <c r="A381" s="42"/>
      <c r="B381" s="48"/>
      <c r="C381" s="316" t="s">
        <v>44</v>
      </c>
      <c r="D381" s="316" t="s">
        <v>1259</v>
      </c>
      <c r="E381" s="20" t="s">
        <v>44</v>
      </c>
      <c r="F381" s="317">
        <v>13.41</v>
      </c>
      <c r="G381" s="42"/>
      <c r="H381" s="48"/>
    </row>
    <row r="382" s="2" customFormat="1" ht="16.8" customHeight="1">
      <c r="A382" s="42"/>
      <c r="B382" s="48"/>
      <c r="C382" s="316" t="s">
        <v>44</v>
      </c>
      <c r="D382" s="316" t="s">
        <v>1208</v>
      </c>
      <c r="E382" s="20" t="s">
        <v>44</v>
      </c>
      <c r="F382" s="317">
        <v>0</v>
      </c>
      <c r="G382" s="42"/>
      <c r="H382" s="48"/>
    </row>
    <row r="383" s="2" customFormat="1" ht="16.8" customHeight="1">
      <c r="A383" s="42"/>
      <c r="B383" s="48"/>
      <c r="C383" s="316" t="s">
        <v>44</v>
      </c>
      <c r="D383" s="316" t="s">
        <v>1260</v>
      </c>
      <c r="E383" s="20" t="s">
        <v>44</v>
      </c>
      <c r="F383" s="317">
        <v>52.310000000000002</v>
      </c>
      <c r="G383" s="42"/>
      <c r="H383" s="48"/>
    </row>
    <row r="384" s="2" customFormat="1" ht="16.8" customHeight="1">
      <c r="A384" s="42"/>
      <c r="B384" s="48"/>
      <c r="C384" s="316" t="s">
        <v>44</v>
      </c>
      <c r="D384" s="316" t="s">
        <v>1210</v>
      </c>
      <c r="E384" s="20" t="s">
        <v>44</v>
      </c>
      <c r="F384" s="317">
        <v>0</v>
      </c>
      <c r="G384" s="42"/>
      <c r="H384" s="48"/>
    </row>
    <row r="385" s="2" customFormat="1" ht="16.8" customHeight="1">
      <c r="A385" s="42"/>
      <c r="B385" s="48"/>
      <c r="C385" s="316" t="s">
        <v>44</v>
      </c>
      <c r="D385" s="316" t="s">
        <v>1261</v>
      </c>
      <c r="E385" s="20" t="s">
        <v>44</v>
      </c>
      <c r="F385" s="317">
        <v>66.219999999999999</v>
      </c>
      <c r="G385" s="42"/>
      <c r="H385" s="48"/>
    </row>
    <row r="386" s="2" customFormat="1" ht="16.8" customHeight="1">
      <c r="A386" s="42"/>
      <c r="B386" s="48"/>
      <c r="C386" s="316" t="s">
        <v>44</v>
      </c>
      <c r="D386" s="316" t="s">
        <v>1212</v>
      </c>
      <c r="E386" s="20" t="s">
        <v>44</v>
      </c>
      <c r="F386" s="317">
        <v>0</v>
      </c>
      <c r="G386" s="42"/>
      <c r="H386" s="48"/>
    </row>
    <row r="387" s="2" customFormat="1" ht="16.8" customHeight="1">
      <c r="A387" s="42"/>
      <c r="B387" s="48"/>
      <c r="C387" s="316" t="s">
        <v>44</v>
      </c>
      <c r="D387" s="316" t="s">
        <v>1262</v>
      </c>
      <c r="E387" s="20" t="s">
        <v>44</v>
      </c>
      <c r="F387" s="317">
        <v>5.8399999999999999</v>
      </c>
      <c r="G387" s="42"/>
      <c r="H387" s="48"/>
    </row>
    <row r="388" s="2" customFormat="1" ht="16.8" customHeight="1">
      <c r="A388" s="42"/>
      <c r="B388" s="48"/>
      <c r="C388" s="316" t="s">
        <v>44</v>
      </c>
      <c r="D388" s="316" t="s">
        <v>1214</v>
      </c>
      <c r="E388" s="20" t="s">
        <v>44</v>
      </c>
      <c r="F388" s="317">
        <v>0</v>
      </c>
      <c r="G388" s="42"/>
      <c r="H388" s="48"/>
    </row>
    <row r="389" s="2" customFormat="1" ht="16.8" customHeight="1">
      <c r="A389" s="42"/>
      <c r="B389" s="48"/>
      <c r="C389" s="316" t="s">
        <v>44</v>
      </c>
      <c r="D389" s="316" t="s">
        <v>1263</v>
      </c>
      <c r="E389" s="20" t="s">
        <v>44</v>
      </c>
      <c r="F389" s="317">
        <v>3.2799999999999998</v>
      </c>
      <c r="G389" s="42"/>
      <c r="H389" s="48"/>
    </row>
    <row r="390" s="2" customFormat="1" ht="16.8" customHeight="1">
      <c r="A390" s="42"/>
      <c r="B390" s="48"/>
      <c r="C390" s="316" t="s">
        <v>44</v>
      </c>
      <c r="D390" s="316" t="s">
        <v>1216</v>
      </c>
      <c r="E390" s="20" t="s">
        <v>44</v>
      </c>
      <c r="F390" s="317">
        <v>0</v>
      </c>
      <c r="G390" s="42"/>
      <c r="H390" s="48"/>
    </row>
    <row r="391" s="2" customFormat="1" ht="16.8" customHeight="1">
      <c r="A391" s="42"/>
      <c r="B391" s="48"/>
      <c r="C391" s="316" t="s">
        <v>44</v>
      </c>
      <c r="D391" s="316" t="s">
        <v>1264</v>
      </c>
      <c r="E391" s="20" t="s">
        <v>44</v>
      </c>
      <c r="F391" s="317">
        <v>5</v>
      </c>
      <c r="G391" s="42"/>
      <c r="H391" s="48"/>
    </row>
    <row r="392" s="2" customFormat="1" ht="16.8" customHeight="1">
      <c r="A392" s="42"/>
      <c r="B392" s="48"/>
      <c r="C392" s="316" t="s">
        <v>44</v>
      </c>
      <c r="D392" s="316" t="s">
        <v>1197</v>
      </c>
      <c r="E392" s="20" t="s">
        <v>44</v>
      </c>
      <c r="F392" s="317">
        <v>0</v>
      </c>
      <c r="G392" s="42"/>
      <c r="H392" s="48"/>
    </row>
    <row r="393" s="2" customFormat="1" ht="16.8" customHeight="1">
      <c r="A393" s="42"/>
      <c r="B393" s="48"/>
      <c r="C393" s="316" t="s">
        <v>44</v>
      </c>
      <c r="D393" s="316" t="s">
        <v>1265</v>
      </c>
      <c r="E393" s="20" t="s">
        <v>44</v>
      </c>
      <c r="F393" s="317">
        <v>113.63200000000001</v>
      </c>
      <c r="G393" s="42"/>
      <c r="H393" s="48"/>
    </row>
    <row r="394" s="2" customFormat="1" ht="16.8" customHeight="1">
      <c r="A394" s="42"/>
      <c r="B394" s="48"/>
      <c r="C394" s="316" t="s">
        <v>44</v>
      </c>
      <c r="D394" s="316" t="s">
        <v>1199</v>
      </c>
      <c r="E394" s="20" t="s">
        <v>44</v>
      </c>
      <c r="F394" s="317">
        <v>0</v>
      </c>
      <c r="G394" s="42"/>
      <c r="H394" s="48"/>
    </row>
    <row r="395" s="2" customFormat="1" ht="16.8" customHeight="1">
      <c r="A395" s="42"/>
      <c r="B395" s="48"/>
      <c r="C395" s="316" t="s">
        <v>44</v>
      </c>
      <c r="D395" s="316" t="s">
        <v>1266</v>
      </c>
      <c r="E395" s="20" t="s">
        <v>44</v>
      </c>
      <c r="F395" s="317">
        <v>39.340000000000003</v>
      </c>
      <c r="G395" s="42"/>
      <c r="H395" s="48"/>
    </row>
    <row r="396" s="2" customFormat="1" ht="16.8" customHeight="1">
      <c r="A396" s="42"/>
      <c r="B396" s="48"/>
      <c r="C396" s="316" t="s">
        <v>44</v>
      </c>
      <c r="D396" s="316" t="s">
        <v>1267</v>
      </c>
      <c r="E396" s="20" t="s">
        <v>44</v>
      </c>
      <c r="F396" s="317">
        <v>0</v>
      </c>
      <c r="G396" s="42"/>
      <c r="H396" s="48"/>
    </row>
    <row r="397" s="2" customFormat="1" ht="16.8" customHeight="1">
      <c r="A397" s="42"/>
      <c r="B397" s="48"/>
      <c r="C397" s="316" t="s">
        <v>44</v>
      </c>
      <c r="D397" s="316" t="s">
        <v>1268</v>
      </c>
      <c r="E397" s="20" t="s">
        <v>44</v>
      </c>
      <c r="F397" s="317">
        <v>34.490000000000002</v>
      </c>
      <c r="G397" s="42"/>
      <c r="H397" s="48"/>
    </row>
    <row r="398" s="2" customFormat="1" ht="16.8" customHeight="1">
      <c r="A398" s="42"/>
      <c r="B398" s="48"/>
      <c r="C398" s="316" t="s">
        <v>44</v>
      </c>
      <c r="D398" s="316" t="s">
        <v>1269</v>
      </c>
      <c r="E398" s="20" t="s">
        <v>44</v>
      </c>
      <c r="F398" s="317">
        <v>0</v>
      </c>
      <c r="G398" s="42"/>
      <c r="H398" s="48"/>
    </row>
    <row r="399" s="2" customFormat="1" ht="16.8" customHeight="1">
      <c r="A399" s="42"/>
      <c r="B399" s="48"/>
      <c r="C399" s="316" t="s">
        <v>44</v>
      </c>
      <c r="D399" s="316" t="s">
        <v>1270</v>
      </c>
      <c r="E399" s="20" t="s">
        <v>44</v>
      </c>
      <c r="F399" s="317">
        <v>60.630000000000003</v>
      </c>
      <c r="G399" s="42"/>
      <c r="H399" s="48"/>
    </row>
    <row r="400" s="2" customFormat="1" ht="16.8" customHeight="1">
      <c r="A400" s="42"/>
      <c r="B400" s="48"/>
      <c r="C400" s="316" t="s">
        <v>44</v>
      </c>
      <c r="D400" s="316" t="s">
        <v>1271</v>
      </c>
      <c r="E400" s="20" t="s">
        <v>44</v>
      </c>
      <c r="F400" s="317">
        <v>0</v>
      </c>
      <c r="G400" s="42"/>
      <c r="H400" s="48"/>
    </row>
    <row r="401" s="2" customFormat="1" ht="16.8" customHeight="1">
      <c r="A401" s="42"/>
      <c r="B401" s="48"/>
      <c r="C401" s="316" t="s">
        <v>44</v>
      </c>
      <c r="D401" s="316" t="s">
        <v>1272</v>
      </c>
      <c r="E401" s="20" t="s">
        <v>44</v>
      </c>
      <c r="F401" s="317">
        <v>83.480000000000004</v>
      </c>
      <c r="G401" s="42"/>
      <c r="H401" s="48"/>
    </row>
    <row r="402" s="2" customFormat="1" ht="16.8" customHeight="1">
      <c r="A402" s="42"/>
      <c r="B402" s="48"/>
      <c r="C402" s="316" t="s">
        <v>44</v>
      </c>
      <c r="D402" s="316" t="s">
        <v>1273</v>
      </c>
      <c r="E402" s="20" t="s">
        <v>44</v>
      </c>
      <c r="F402" s="317">
        <v>0</v>
      </c>
      <c r="G402" s="42"/>
      <c r="H402" s="48"/>
    </row>
    <row r="403" s="2" customFormat="1" ht="16.8" customHeight="1">
      <c r="A403" s="42"/>
      <c r="B403" s="48"/>
      <c r="C403" s="316" t="s">
        <v>44</v>
      </c>
      <c r="D403" s="316" t="s">
        <v>1274</v>
      </c>
      <c r="E403" s="20" t="s">
        <v>44</v>
      </c>
      <c r="F403" s="317">
        <v>9.5</v>
      </c>
      <c r="G403" s="42"/>
      <c r="H403" s="48"/>
    </row>
    <row r="404" s="2" customFormat="1" ht="16.8" customHeight="1">
      <c r="A404" s="42"/>
      <c r="B404" s="48"/>
      <c r="C404" s="316" t="s">
        <v>44</v>
      </c>
      <c r="D404" s="316" t="s">
        <v>1275</v>
      </c>
      <c r="E404" s="20" t="s">
        <v>44</v>
      </c>
      <c r="F404" s="317">
        <v>0</v>
      </c>
      <c r="G404" s="42"/>
      <c r="H404" s="48"/>
    </row>
    <row r="405" s="2" customFormat="1" ht="16.8" customHeight="1">
      <c r="A405" s="42"/>
      <c r="B405" s="48"/>
      <c r="C405" s="316" t="s">
        <v>44</v>
      </c>
      <c r="D405" s="316" t="s">
        <v>1276</v>
      </c>
      <c r="E405" s="20" t="s">
        <v>44</v>
      </c>
      <c r="F405" s="317">
        <v>15.300000000000001</v>
      </c>
      <c r="G405" s="42"/>
      <c r="H405" s="48"/>
    </row>
    <row r="406" s="2" customFormat="1" ht="16.8" customHeight="1">
      <c r="A406" s="42"/>
      <c r="B406" s="48"/>
      <c r="C406" s="316" t="s">
        <v>44</v>
      </c>
      <c r="D406" s="316" t="s">
        <v>1277</v>
      </c>
      <c r="E406" s="20" t="s">
        <v>44</v>
      </c>
      <c r="F406" s="317">
        <v>0</v>
      </c>
      <c r="G406" s="42"/>
      <c r="H406" s="48"/>
    </row>
    <row r="407" s="2" customFormat="1" ht="16.8" customHeight="1">
      <c r="A407" s="42"/>
      <c r="B407" s="48"/>
      <c r="C407" s="316" t="s">
        <v>44</v>
      </c>
      <c r="D407" s="316" t="s">
        <v>1278</v>
      </c>
      <c r="E407" s="20" t="s">
        <v>44</v>
      </c>
      <c r="F407" s="317">
        <v>6.7699999999999996</v>
      </c>
      <c r="G407" s="42"/>
      <c r="H407" s="48"/>
    </row>
    <row r="408" s="2" customFormat="1" ht="16.8" customHeight="1">
      <c r="A408" s="42"/>
      <c r="B408" s="48"/>
      <c r="C408" s="316" t="s">
        <v>44</v>
      </c>
      <c r="D408" s="316" t="s">
        <v>1279</v>
      </c>
      <c r="E408" s="20" t="s">
        <v>44</v>
      </c>
      <c r="F408" s="317">
        <v>0</v>
      </c>
      <c r="G408" s="42"/>
      <c r="H408" s="48"/>
    </row>
    <row r="409" s="2" customFormat="1" ht="16.8" customHeight="1">
      <c r="A409" s="42"/>
      <c r="B409" s="48"/>
      <c r="C409" s="316" t="s">
        <v>44</v>
      </c>
      <c r="D409" s="316" t="s">
        <v>1280</v>
      </c>
      <c r="E409" s="20" t="s">
        <v>44</v>
      </c>
      <c r="F409" s="317">
        <v>18.460000000000001</v>
      </c>
      <c r="G409" s="42"/>
      <c r="H409" s="48"/>
    </row>
    <row r="410" s="2" customFormat="1" ht="16.8" customHeight="1">
      <c r="A410" s="42"/>
      <c r="B410" s="48"/>
      <c r="C410" s="316" t="s">
        <v>44</v>
      </c>
      <c r="D410" s="316" t="s">
        <v>1281</v>
      </c>
      <c r="E410" s="20" t="s">
        <v>44</v>
      </c>
      <c r="F410" s="317">
        <v>0</v>
      </c>
      <c r="G410" s="42"/>
      <c r="H410" s="48"/>
    </row>
    <row r="411" s="2" customFormat="1" ht="16.8" customHeight="1">
      <c r="A411" s="42"/>
      <c r="B411" s="48"/>
      <c r="C411" s="316" t="s">
        <v>44</v>
      </c>
      <c r="D411" s="316" t="s">
        <v>1282</v>
      </c>
      <c r="E411" s="20" t="s">
        <v>44</v>
      </c>
      <c r="F411" s="317">
        <v>25.699999999999999</v>
      </c>
      <c r="G411" s="42"/>
      <c r="H411" s="48"/>
    </row>
    <row r="412" s="2" customFormat="1" ht="16.8" customHeight="1">
      <c r="A412" s="42"/>
      <c r="B412" s="48"/>
      <c r="C412" s="316" t="s">
        <v>44</v>
      </c>
      <c r="D412" s="316" t="s">
        <v>1283</v>
      </c>
      <c r="E412" s="20" t="s">
        <v>44</v>
      </c>
      <c r="F412" s="317">
        <v>0</v>
      </c>
      <c r="G412" s="42"/>
      <c r="H412" s="48"/>
    </row>
    <row r="413" s="2" customFormat="1" ht="16.8" customHeight="1">
      <c r="A413" s="42"/>
      <c r="B413" s="48"/>
      <c r="C413" s="316" t="s">
        <v>44</v>
      </c>
      <c r="D413" s="316" t="s">
        <v>1284</v>
      </c>
      <c r="E413" s="20" t="s">
        <v>44</v>
      </c>
      <c r="F413" s="317">
        <v>7.8200000000000003</v>
      </c>
      <c r="G413" s="42"/>
      <c r="H413" s="48"/>
    </row>
    <row r="414" s="2" customFormat="1" ht="16.8" customHeight="1">
      <c r="A414" s="42"/>
      <c r="B414" s="48"/>
      <c r="C414" s="316" t="s">
        <v>44</v>
      </c>
      <c r="D414" s="316" t="s">
        <v>1285</v>
      </c>
      <c r="E414" s="20" t="s">
        <v>44</v>
      </c>
      <c r="F414" s="317">
        <v>0</v>
      </c>
      <c r="G414" s="42"/>
      <c r="H414" s="48"/>
    </row>
    <row r="415" s="2" customFormat="1" ht="16.8" customHeight="1">
      <c r="A415" s="42"/>
      <c r="B415" s="48"/>
      <c r="C415" s="316" t="s">
        <v>44</v>
      </c>
      <c r="D415" s="316" t="s">
        <v>1286</v>
      </c>
      <c r="E415" s="20" t="s">
        <v>44</v>
      </c>
      <c r="F415" s="317">
        <v>46.119999999999997</v>
      </c>
      <c r="G415" s="42"/>
      <c r="H415" s="48"/>
    </row>
    <row r="416" s="2" customFormat="1" ht="16.8" customHeight="1">
      <c r="A416" s="42"/>
      <c r="B416" s="48"/>
      <c r="C416" s="316" t="s">
        <v>44</v>
      </c>
      <c r="D416" s="316" t="s">
        <v>1287</v>
      </c>
      <c r="E416" s="20" t="s">
        <v>44</v>
      </c>
      <c r="F416" s="317">
        <v>0</v>
      </c>
      <c r="G416" s="42"/>
      <c r="H416" s="48"/>
    </row>
    <row r="417" s="2" customFormat="1" ht="16.8" customHeight="1">
      <c r="A417" s="42"/>
      <c r="B417" s="48"/>
      <c r="C417" s="316" t="s">
        <v>44</v>
      </c>
      <c r="D417" s="316" t="s">
        <v>1288</v>
      </c>
      <c r="E417" s="20" t="s">
        <v>44</v>
      </c>
      <c r="F417" s="317">
        <v>9.6799999999999997</v>
      </c>
      <c r="G417" s="42"/>
      <c r="H417" s="48"/>
    </row>
    <row r="418" s="2" customFormat="1" ht="16.8" customHeight="1">
      <c r="A418" s="42"/>
      <c r="B418" s="48"/>
      <c r="C418" s="316" t="s">
        <v>44</v>
      </c>
      <c r="D418" s="316" t="s">
        <v>1289</v>
      </c>
      <c r="E418" s="20" t="s">
        <v>44</v>
      </c>
      <c r="F418" s="317">
        <v>0</v>
      </c>
      <c r="G418" s="42"/>
      <c r="H418" s="48"/>
    </row>
    <row r="419" s="2" customFormat="1" ht="16.8" customHeight="1">
      <c r="A419" s="42"/>
      <c r="B419" s="48"/>
      <c r="C419" s="316" t="s">
        <v>44</v>
      </c>
      <c r="D419" s="316" t="s">
        <v>1290</v>
      </c>
      <c r="E419" s="20" t="s">
        <v>44</v>
      </c>
      <c r="F419" s="317">
        <v>28.859999999999999</v>
      </c>
      <c r="G419" s="42"/>
      <c r="H419" s="48"/>
    </row>
    <row r="420" s="2" customFormat="1" ht="16.8" customHeight="1">
      <c r="A420" s="42"/>
      <c r="B420" s="48"/>
      <c r="C420" s="316" t="s">
        <v>44</v>
      </c>
      <c r="D420" s="316" t="s">
        <v>1291</v>
      </c>
      <c r="E420" s="20" t="s">
        <v>44</v>
      </c>
      <c r="F420" s="317">
        <v>0</v>
      </c>
      <c r="G420" s="42"/>
      <c r="H420" s="48"/>
    </row>
    <row r="421" s="2" customFormat="1" ht="16.8" customHeight="1">
      <c r="A421" s="42"/>
      <c r="B421" s="48"/>
      <c r="C421" s="316" t="s">
        <v>44</v>
      </c>
      <c r="D421" s="316" t="s">
        <v>1292</v>
      </c>
      <c r="E421" s="20" t="s">
        <v>44</v>
      </c>
      <c r="F421" s="317">
        <v>18.140000000000001</v>
      </c>
      <c r="G421" s="42"/>
      <c r="H421" s="48"/>
    </row>
    <row r="422" s="2" customFormat="1" ht="16.8" customHeight="1">
      <c r="A422" s="42"/>
      <c r="B422" s="48"/>
      <c r="C422" s="316" t="s">
        <v>44</v>
      </c>
      <c r="D422" s="316" t="s">
        <v>1293</v>
      </c>
      <c r="E422" s="20" t="s">
        <v>44</v>
      </c>
      <c r="F422" s="317">
        <v>0</v>
      </c>
      <c r="G422" s="42"/>
      <c r="H422" s="48"/>
    </row>
    <row r="423" s="2" customFormat="1" ht="16.8" customHeight="1">
      <c r="A423" s="42"/>
      <c r="B423" s="48"/>
      <c r="C423" s="316" t="s">
        <v>44</v>
      </c>
      <c r="D423" s="316" t="s">
        <v>1294</v>
      </c>
      <c r="E423" s="20" t="s">
        <v>44</v>
      </c>
      <c r="F423" s="317">
        <v>36.82</v>
      </c>
      <c r="G423" s="42"/>
      <c r="H423" s="48"/>
    </row>
    <row r="424" s="2" customFormat="1" ht="16.8" customHeight="1">
      <c r="A424" s="42"/>
      <c r="B424" s="48"/>
      <c r="C424" s="316" t="s">
        <v>44</v>
      </c>
      <c r="D424" s="316" t="s">
        <v>1295</v>
      </c>
      <c r="E424" s="20" t="s">
        <v>44</v>
      </c>
      <c r="F424" s="317">
        <v>0</v>
      </c>
      <c r="G424" s="42"/>
      <c r="H424" s="48"/>
    </row>
    <row r="425" s="2" customFormat="1" ht="16.8" customHeight="1">
      <c r="A425" s="42"/>
      <c r="B425" s="48"/>
      <c r="C425" s="316" t="s">
        <v>44</v>
      </c>
      <c r="D425" s="316" t="s">
        <v>1296</v>
      </c>
      <c r="E425" s="20" t="s">
        <v>44</v>
      </c>
      <c r="F425" s="317">
        <v>40.700000000000003</v>
      </c>
      <c r="G425" s="42"/>
      <c r="H425" s="48"/>
    </row>
    <row r="426" s="2" customFormat="1" ht="16.8" customHeight="1">
      <c r="A426" s="42"/>
      <c r="B426" s="48"/>
      <c r="C426" s="316" t="s">
        <v>44</v>
      </c>
      <c r="D426" s="316" t="s">
        <v>1297</v>
      </c>
      <c r="E426" s="20" t="s">
        <v>44</v>
      </c>
      <c r="F426" s="317">
        <v>0</v>
      </c>
      <c r="G426" s="42"/>
      <c r="H426" s="48"/>
    </row>
    <row r="427" s="2" customFormat="1" ht="16.8" customHeight="1">
      <c r="A427" s="42"/>
      <c r="B427" s="48"/>
      <c r="C427" s="316" t="s">
        <v>44</v>
      </c>
      <c r="D427" s="316" t="s">
        <v>1298</v>
      </c>
      <c r="E427" s="20" t="s">
        <v>44</v>
      </c>
      <c r="F427" s="317">
        <v>7.2800000000000002</v>
      </c>
      <c r="G427" s="42"/>
      <c r="H427" s="48"/>
    </row>
    <row r="428" s="2" customFormat="1" ht="16.8" customHeight="1">
      <c r="A428" s="42"/>
      <c r="B428" s="48"/>
      <c r="C428" s="316" t="s">
        <v>44</v>
      </c>
      <c r="D428" s="316" t="s">
        <v>1299</v>
      </c>
      <c r="E428" s="20" t="s">
        <v>44</v>
      </c>
      <c r="F428" s="317">
        <v>0</v>
      </c>
      <c r="G428" s="42"/>
      <c r="H428" s="48"/>
    </row>
    <row r="429" s="2" customFormat="1" ht="16.8" customHeight="1">
      <c r="A429" s="42"/>
      <c r="B429" s="48"/>
      <c r="C429" s="316" t="s">
        <v>44</v>
      </c>
      <c r="D429" s="316" t="s">
        <v>1300</v>
      </c>
      <c r="E429" s="20" t="s">
        <v>44</v>
      </c>
      <c r="F429" s="317">
        <v>39.649999999999999</v>
      </c>
      <c r="G429" s="42"/>
      <c r="H429" s="48"/>
    </row>
    <row r="430" s="2" customFormat="1" ht="16.8" customHeight="1">
      <c r="A430" s="42"/>
      <c r="B430" s="48"/>
      <c r="C430" s="316" t="s">
        <v>44</v>
      </c>
      <c r="D430" s="316" t="s">
        <v>1301</v>
      </c>
      <c r="E430" s="20" t="s">
        <v>44</v>
      </c>
      <c r="F430" s="317">
        <v>0</v>
      </c>
      <c r="G430" s="42"/>
      <c r="H430" s="48"/>
    </row>
    <row r="431" s="2" customFormat="1" ht="16.8" customHeight="1">
      <c r="A431" s="42"/>
      <c r="B431" s="48"/>
      <c r="C431" s="316" t="s">
        <v>44</v>
      </c>
      <c r="D431" s="316" t="s">
        <v>1302</v>
      </c>
      <c r="E431" s="20" t="s">
        <v>44</v>
      </c>
      <c r="F431" s="317">
        <v>56.960000000000001</v>
      </c>
      <c r="G431" s="42"/>
      <c r="H431" s="48"/>
    </row>
    <row r="432" s="2" customFormat="1" ht="16.8" customHeight="1">
      <c r="A432" s="42"/>
      <c r="B432" s="48"/>
      <c r="C432" s="316" t="s">
        <v>44</v>
      </c>
      <c r="D432" s="316" t="s">
        <v>1303</v>
      </c>
      <c r="E432" s="20" t="s">
        <v>44</v>
      </c>
      <c r="F432" s="317">
        <v>0</v>
      </c>
      <c r="G432" s="42"/>
      <c r="H432" s="48"/>
    </row>
    <row r="433" s="2" customFormat="1" ht="16.8" customHeight="1">
      <c r="A433" s="42"/>
      <c r="B433" s="48"/>
      <c r="C433" s="316" t="s">
        <v>44</v>
      </c>
      <c r="D433" s="316" t="s">
        <v>1304</v>
      </c>
      <c r="E433" s="20" t="s">
        <v>44</v>
      </c>
      <c r="F433" s="317">
        <v>15.6</v>
      </c>
      <c r="G433" s="42"/>
      <c r="H433" s="48"/>
    </row>
    <row r="434" s="2" customFormat="1" ht="16.8" customHeight="1">
      <c r="A434" s="42"/>
      <c r="B434" s="48"/>
      <c r="C434" s="316" t="s">
        <v>44</v>
      </c>
      <c r="D434" s="316" t="s">
        <v>1305</v>
      </c>
      <c r="E434" s="20" t="s">
        <v>44</v>
      </c>
      <c r="F434" s="317">
        <v>0</v>
      </c>
      <c r="G434" s="42"/>
      <c r="H434" s="48"/>
    </row>
    <row r="435" s="2" customFormat="1" ht="16.8" customHeight="1">
      <c r="A435" s="42"/>
      <c r="B435" s="48"/>
      <c r="C435" s="316" t="s">
        <v>44</v>
      </c>
      <c r="D435" s="316" t="s">
        <v>1306</v>
      </c>
      <c r="E435" s="20" t="s">
        <v>44</v>
      </c>
      <c r="F435" s="317">
        <v>58.759999999999998</v>
      </c>
      <c r="G435" s="42"/>
      <c r="H435" s="48"/>
    </row>
    <row r="436" s="2" customFormat="1" ht="16.8" customHeight="1">
      <c r="A436" s="42"/>
      <c r="B436" s="48"/>
      <c r="C436" s="316" t="s">
        <v>44</v>
      </c>
      <c r="D436" s="316" t="s">
        <v>1307</v>
      </c>
      <c r="E436" s="20" t="s">
        <v>44</v>
      </c>
      <c r="F436" s="317">
        <v>0</v>
      </c>
      <c r="G436" s="42"/>
      <c r="H436" s="48"/>
    </row>
    <row r="437" s="2" customFormat="1" ht="16.8" customHeight="1">
      <c r="A437" s="42"/>
      <c r="B437" s="48"/>
      <c r="C437" s="316" t="s">
        <v>44</v>
      </c>
      <c r="D437" s="316" t="s">
        <v>1308</v>
      </c>
      <c r="E437" s="20" t="s">
        <v>44</v>
      </c>
      <c r="F437" s="317">
        <v>57.93</v>
      </c>
      <c r="G437" s="42"/>
      <c r="H437" s="48"/>
    </row>
    <row r="438" s="2" customFormat="1" ht="16.8" customHeight="1">
      <c r="A438" s="42"/>
      <c r="B438" s="48"/>
      <c r="C438" s="316" t="s">
        <v>44</v>
      </c>
      <c r="D438" s="316" t="s">
        <v>1309</v>
      </c>
      <c r="E438" s="20" t="s">
        <v>44</v>
      </c>
      <c r="F438" s="317">
        <v>0</v>
      </c>
      <c r="G438" s="42"/>
      <c r="H438" s="48"/>
    </row>
    <row r="439" s="2" customFormat="1" ht="16.8" customHeight="1">
      <c r="A439" s="42"/>
      <c r="B439" s="48"/>
      <c r="C439" s="316" t="s">
        <v>44</v>
      </c>
      <c r="D439" s="316" t="s">
        <v>1310</v>
      </c>
      <c r="E439" s="20" t="s">
        <v>44</v>
      </c>
      <c r="F439" s="317">
        <v>59.479999999999997</v>
      </c>
      <c r="G439" s="42"/>
      <c r="H439" s="48"/>
    </row>
    <row r="440" s="2" customFormat="1" ht="16.8" customHeight="1">
      <c r="A440" s="42"/>
      <c r="B440" s="48"/>
      <c r="C440" s="316" t="s">
        <v>44</v>
      </c>
      <c r="D440" s="316" t="s">
        <v>1311</v>
      </c>
      <c r="E440" s="20" t="s">
        <v>44</v>
      </c>
      <c r="F440" s="317">
        <v>0</v>
      </c>
      <c r="G440" s="42"/>
      <c r="H440" s="48"/>
    </row>
    <row r="441" s="2" customFormat="1" ht="16.8" customHeight="1">
      <c r="A441" s="42"/>
      <c r="B441" s="48"/>
      <c r="C441" s="316" t="s">
        <v>44</v>
      </c>
      <c r="D441" s="316" t="s">
        <v>1312</v>
      </c>
      <c r="E441" s="20" t="s">
        <v>44</v>
      </c>
      <c r="F441" s="317">
        <v>7.7999999999999998</v>
      </c>
      <c r="G441" s="42"/>
      <c r="H441" s="48"/>
    </row>
    <row r="442" s="2" customFormat="1" ht="16.8" customHeight="1">
      <c r="A442" s="42"/>
      <c r="B442" s="48"/>
      <c r="C442" s="316" t="s">
        <v>44</v>
      </c>
      <c r="D442" s="316" t="s">
        <v>1313</v>
      </c>
      <c r="E442" s="20" t="s">
        <v>44</v>
      </c>
      <c r="F442" s="317">
        <v>0</v>
      </c>
      <c r="G442" s="42"/>
      <c r="H442" s="48"/>
    </row>
    <row r="443" s="2" customFormat="1" ht="16.8" customHeight="1">
      <c r="A443" s="42"/>
      <c r="B443" s="48"/>
      <c r="C443" s="316" t="s">
        <v>44</v>
      </c>
      <c r="D443" s="316" t="s">
        <v>1314</v>
      </c>
      <c r="E443" s="20" t="s">
        <v>44</v>
      </c>
      <c r="F443" s="317">
        <v>47.5</v>
      </c>
      <c r="G443" s="42"/>
      <c r="H443" s="48"/>
    </row>
    <row r="444" s="2" customFormat="1" ht="16.8" customHeight="1">
      <c r="A444" s="42"/>
      <c r="B444" s="48"/>
      <c r="C444" s="316" t="s">
        <v>44</v>
      </c>
      <c r="D444" s="316" t="s">
        <v>1315</v>
      </c>
      <c r="E444" s="20" t="s">
        <v>44</v>
      </c>
      <c r="F444" s="317">
        <v>0</v>
      </c>
      <c r="G444" s="42"/>
      <c r="H444" s="48"/>
    </row>
    <row r="445" s="2" customFormat="1" ht="16.8" customHeight="1">
      <c r="A445" s="42"/>
      <c r="B445" s="48"/>
      <c r="C445" s="316" t="s">
        <v>44</v>
      </c>
      <c r="D445" s="316" t="s">
        <v>1316</v>
      </c>
      <c r="E445" s="20" t="s">
        <v>44</v>
      </c>
      <c r="F445" s="317">
        <v>8.0999999999999996</v>
      </c>
      <c r="G445" s="42"/>
      <c r="H445" s="48"/>
    </row>
    <row r="446" s="2" customFormat="1" ht="16.8" customHeight="1">
      <c r="A446" s="42"/>
      <c r="B446" s="48"/>
      <c r="C446" s="316" t="s">
        <v>1134</v>
      </c>
      <c r="D446" s="316" t="s">
        <v>335</v>
      </c>
      <c r="E446" s="20" t="s">
        <v>44</v>
      </c>
      <c r="F446" s="317">
        <v>2741.7820000000002</v>
      </c>
      <c r="G446" s="42"/>
      <c r="H446" s="48"/>
    </row>
    <row r="447" s="2" customFormat="1" ht="16.8" customHeight="1">
      <c r="A447" s="42"/>
      <c r="B447" s="48"/>
      <c r="C447" s="318" t="s">
        <v>8130</v>
      </c>
      <c r="D447" s="42"/>
      <c r="E447" s="42"/>
      <c r="F447" s="42"/>
      <c r="G447" s="42"/>
      <c r="H447" s="48"/>
    </row>
    <row r="448" s="2" customFormat="1" ht="16.8" customHeight="1">
      <c r="A448" s="42"/>
      <c r="B448" s="48"/>
      <c r="C448" s="316" t="s">
        <v>1241</v>
      </c>
      <c r="D448" s="316" t="s">
        <v>8177</v>
      </c>
      <c r="E448" s="20" t="s">
        <v>233</v>
      </c>
      <c r="F448" s="317">
        <v>2741.7820000000002</v>
      </c>
      <c r="G448" s="42"/>
      <c r="H448" s="48"/>
    </row>
    <row r="449" s="2" customFormat="1" ht="16.8" customHeight="1">
      <c r="A449" s="42"/>
      <c r="B449" s="48"/>
      <c r="C449" s="316" t="s">
        <v>1753</v>
      </c>
      <c r="D449" s="316" t="s">
        <v>8178</v>
      </c>
      <c r="E449" s="20" t="s">
        <v>233</v>
      </c>
      <c r="F449" s="317">
        <v>2741.7820000000002</v>
      </c>
      <c r="G449" s="42"/>
      <c r="H449" s="48"/>
    </row>
    <row r="450" s="2" customFormat="1" ht="16.8" customHeight="1">
      <c r="A450" s="42"/>
      <c r="B450" s="48"/>
      <c r="C450" s="316" t="s">
        <v>2215</v>
      </c>
      <c r="D450" s="316" t="s">
        <v>8160</v>
      </c>
      <c r="E450" s="20" t="s">
        <v>233</v>
      </c>
      <c r="F450" s="317">
        <v>4134.7169999999996</v>
      </c>
      <c r="G450" s="42"/>
      <c r="H450" s="48"/>
    </row>
    <row r="451" s="2" customFormat="1" ht="16.8" customHeight="1">
      <c r="A451" s="42"/>
      <c r="B451" s="48"/>
      <c r="C451" s="312" t="s">
        <v>1136</v>
      </c>
      <c r="D451" s="313" t="s">
        <v>44</v>
      </c>
      <c r="E451" s="314" t="s">
        <v>44</v>
      </c>
      <c r="F451" s="315">
        <v>1055.03</v>
      </c>
      <c r="G451" s="42"/>
      <c r="H451" s="48"/>
    </row>
    <row r="452" s="2" customFormat="1" ht="16.8" customHeight="1">
      <c r="A452" s="42"/>
      <c r="B452" s="48"/>
      <c r="C452" s="316" t="s">
        <v>44</v>
      </c>
      <c r="D452" s="316" t="s">
        <v>1551</v>
      </c>
      <c r="E452" s="20" t="s">
        <v>44</v>
      </c>
      <c r="F452" s="317">
        <v>0</v>
      </c>
      <c r="G452" s="42"/>
      <c r="H452" s="48"/>
    </row>
    <row r="453" s="2" customFormat="1" ht="16.8" customHeight="1">
      <c r="A453" s="42"/>
      <c r="B453" s="48"/>
      <c r="C453" s="316" t="s">
        <v>44</v>
      </c>
      <c r="D453" s="316" t="s">
        <v>1506</v>
      </c>
      <c r="E453" s="20" t="s">
        <v>44</v>
      </c>
      <c r="F453" s="317">
        <v>0</v>
      </c>
      <c r="G453" s="42"/>
      <c r="H453" s="48"/>
    </row>
    <row r="454" s="2" customFormat="1" ht="16.8" customHeight="1">
      <c r="A454" s="42"/>
      <c r="B454" s="48"/>
      <c r="C454" s="316" t="s">
        <v>44</v>
      </c>
      <c r="D454" s="316" t="s">
        <v>1552</v>
      </c>
      <c r="E454" s="20" t="s">
        <v>44</v>
      </c>
      <c r="F454" s="317">
        <v>149.09999999999999</v>
      </c>
      <c r="G454" s="42"/>
      <c r="H454" s="48"/>
    </row>
    <row r="455" s="2" customFormat="1" ht="16.8" customHeight="1">
      <c r="A455" s="42"/>
      <c r="B455" s="48"/>
      <c r="C455" s="316" t="s">
        <v>44</v>
      </c>
      <c r="D455" s="316" t="s">
        <v>1508</v>
      </c>
      <c r="E455" s="20" t="s">
        <v>44</v>
      </c>
      <c r="F455" s="317">
        <v>0</v>
      </c>
      <c r="G455" s="42"/>
      <c r="H455" s="48"/>
    </row>
    <row r="456" s="2" customFormat="1" ht="16.8" customHeight="1">
      <c r="A456" s="42"/>
      <c r="B456" s="48"/>
      <c r="C456" s="316" t="s">
        <v>44</v>
      </c>
      <c r="D456" s="316" t="s">
        <v>1553</v>
      </c>
      <c r="E456" s="20" t="s">
        <v>44</v>
      </c>
      <c r="F456" s="317">
        <v>292.22000000000003</v>
      </c>
      <c r="G456" s="42"/>
      <c r="H456" s="48"/>
    </row>
    <row r="457" s="2" customFormat="1" ht="16.8" customHeight="1">
      <c r="A457" s="42"/>
      <c r="B457" s="48"/>
      <c r="C457" s="316" t="s">
        <v>44</v>
      </c>
      <c r="D457" s="316" t="s">
        <v>1519</v>
      </c>
      <c r="E457" s="20" t="s">
        <v>44</v>
      </c>
      <c r="F457" s="317">
        <v>0</v>
      </c>
      <c r="G457" s="42"/>
      <c r="H457" s="48"/>
    </row>
    <row r="458" s="2" customFormat="1" ht="16.8" customHeight="1">
      <c r="A458" s="42"/>
      <c r="B458" s="48"/>
      <c r="C458" s="316" t="s">
        <v>44</v>
      </c>
      <c r="D458" s="316" t="s">
        <v>1554</v>
      </c>
      <c r="E458" s="20" t="s">
        <v>44</v>
      </c>
      <c r="F458" s="317">
        <v>23.859999999999999</v>
      </c>
      <c r="G458" s="42"/>
      <c r="H458" s="48"/>
    </row>
    <row r="459" s="2" customFormat="1" ht="16.8" customHeight="1">
      <c r="A459" s="42"/>
      <c r="B459" s="48"/>
      <c r="C459" s="316" t="s">
        <v>44</v>
      </c>
      <c r="D459" s="316" t="s">
        <v>1510</v>
      </c>
      <c r="E459" s="20" t="s">
        <v>44</v>
      </c>
      <c r="F459" s="317">
        <v>0</v>
      </c>
      <c r="G459" s="42"/>
      <c r="H459" s="48"/>
    </row>
    <row r="460" s="2" customFormat="1" ht="16.8" customHeight="1">
      <c r="A460" s="42"/>
      <c r="B460" s="48"/>
      <c r="C460" s="316" t="s">
        <v>44</v>
      </c>
      <c r="D460" s="316" t="s">
        <v>1555</v>
      </c>
      <c r="E460" s="20" t="s">
        <v>44</v>
      </c>
      <c r="F460" s="317">
        <v>350.43000000000001</v>
      </c>
      <c r="G460" s="42"/>
      <c r="H460" s="48"/>
    </row>
    <row r="461" s="2" customFormat="1" ht="16.8" customHeight="1">
      <c r="A461" s="42"/>
      <c r="B461" s="48"/>
      <c r="C461" s="316" t="s">
        <v>44</v>
      </c>
      <c r="D461" s="316" t="s">
        <v>1512</v>
      </c>
      <c r="E461" s="20" t="s">
        <v>44</v>
      </c>
      <c r="F461" s="317">
        <v>0</v>
      </c>
      <c r="G461" s="42"/>
      <c r="H461" s="48"/>
    </row>
    <row r="462" s="2" customFormat="1" ht="16.8" customHeight="1">
      <c r="A462" s="42"/>
      <c r="B462" s="48"/>
      <c r="C462" s="316" t="s">
        <v>44</v>
      </c>
      <c r="D462" s="316" t="s">
        <v>1556</v>
      </c>
      <c r="E462" s="20" t="s">
        <v>44</v>
      </c>
      <c r="F462" s="317">
        <v>7.8399999999999999</v>
      </c>
      <c r="G462" s="42"/>
      <c r="H462" s="48"/>
    </row>
    <row r="463" s="2" customFormat="1" ht="16.8" customHeight="1">
      <c r="A463" s="42"/>
      <c r="B463" s="48"/>
      <c r="C463" s="316" t="s">
        <v>44</v>
      </c>
      <c r="D463" s="316" t="s">
        <v>1514</v>
      </c>
      <c r="E463" s="20" t="s">
        <v>44</v>
      </c>
      <c r="F463" s="317">
        <v>0</v>
      </c>
      <c r="G463" s="42"/>
      <c r="H463" s="48"/>
    </row>
    <row r="464" s="2" customFormat="1" ht="16.8" customHeight="1">
      <c r="A464" s="42"/>
      <c r="B464" s="48"/>
      <c r="C464" s="316" t="s">
        <v>44</v>
      </c>
      <c r="D464" s="316" t="s">
        <v>1557</v>
      </c>
      <c r="E464" s="20" t="s">
        <v>44</v>
      </c>
      <c r="F464" s="317">
        <v>231.58000000000001</v>
      </c>
      <c r="G464" s="42"/>
      <c r="H464" s="48"/>
    </row>
    <row r="465" s="2" customFormat="1" ht="16.8" customHeight="1">
      <c r="A465" s="42"/>
      <c r="B465" s="48"/>
      <c r="C465" s="316" t="s">
        <v>1136</v>
      </c>
      <c r="D465" s="316" t="s">
        <v>335</v>
      </c>
      <c r="E465" s="20" t="s">
        <v>44</v>
      </c>
      <c r="F465" s="317">
        <v>1055.03</v>
      </c>
      <c r="G465" s="42"/>
      <c r="H465" s="48"/>
    </row>
    <row r="466" s="2" customFormat="1" ht="16.8" customHeight="1">
      <c r="A466" s="42"/>
      <c r="B466" s="48"/>
      <c r="C466" s="318" t="s">
        <v>8130</v>
      </c>
      <c r="D466" s="42"/>
      <c r="E466" s="42"/>
      <c r="F466" s="42"/>
      <c r="G466" s="42"/>
      <c r="H466" s="48"/>
    </row>
    <row r="467" s="2" customFormat="1" ht="16.8" customHeight="1">
      <c r="A467" s="42"/>
      <c r="B467" s="48"/>
      <c r="C467" s="316" t="s">
        <v>1548</v>
      </c>
      <c r="D467" s="316" t="s">
        <v>8179</v>
      </c>
      <c r="E467" s="20" t="s">
        <v>233</v>
      </c>
      <c r="F467" s="317">
        <v>1055.03</v>
      </c>
      <c r="G467" s="42"/>
      <c r="H467" s="48"/>
    </row>
    <row r="468" s="2" customFormat="1" ht="16.8" customHeight="1">
      <c r="A468" s="42"/>
      <c r="B468" s="48"/>
      <c r="C468" s="316" t="s">
        <v>1747</v>
      </c>
      <c r="D468" s="316" t="s">
        <v>8159</v>
      </c>
      <c r="E468" s="20" t="s">
        <v>233</v>
      </c>
      <c r="F468" s="317">
        <v>1392.935</v>
      </c>
      <c r="G468" s="42"/>
      <c r="H468" s="48"/>
    </row>
    <row r="469" s="2" customFormat="1" ht="16.8" customHeight="1">
      <c r="A469" s="42"/>
      <c r="B469" s="48"/>
      <c r="C469" s="316" t="s">
        <v>2215</v>
      </c>
      <c r="D469" s="316" t="s">
        <v>8160</v>
      </c>
      <c r="E469" s="20" t="s">
        <v>233</v>
      </c>
      <c r="F469" s="317">
        <v>4134.7169999999996</v>
      </c>
      <c r="G469" s="42"/>
      <c r="H469" s="48"/>
    </row>
    <row r="470" s="2" customFormat="1" ht="16.8" customHeight="1">
      <c r="A470" s="42"/>
      <c r="B470" s="48"/>
      <c r="C470" s="312" t="s">
        <v>1138</v>
      </c>
      <c r="D470" s="313" t="s">
        <v>44</v>
      </c>
      <c r="E470" s="314" t="s">
        <v>44</v>
      </c>
      <c r="F470" s="315">
        <v>176.75899999999999</v>
      </c>
      <c r="G470" s="42"/>
      <c r="H470" s="48"/>
    </row>
    <row r="471" s="2" customFormat="1" ht="16.8" customHeight="1">
      <c r="A471" s="42"/>
      <c r="B471" s="48"/>
      <c r="C471" s="316" t="s">
        <v>44</v>
      </c>
      <c r="D471" s="316" t="s">
        <v>1703</v>
      </c>
      <c r="E471" s="20" t="s">
        <v>44</v>
      </c>
      <c r="F471" s="317">
        <v>0</v>
      </c>
      <c r="G471" s="42"/>
      <c r="H471" s="48"/>
    </row>
    <row r="472" s="2" customFormat="1" ht="16.8" customHeight="1">
      <c r="A472" s="42"/>
      <c r="B472" s="48"/>
      <c r="C472" s="316" t="s">
        <v>44</v>
      </c>
      <c r="D472" s="316" t="s">
        <v>1657</v>
      </c>
      <c r="E472" s="20" t="s">
        <v>44</v>
      </c>
      <c r="F472" s="317">
        <v>0</v>
      </c>
      <c r="G472" s="42"/>
      <c r="H472" s="48"/>
    </row>
    <row r="473" s="2" customFormat="1" ht="16.8" customHeight="1">
      <c r="A473" s="42"/>
      <c r="B473" s="48"/>
      <c r="C473" s="316" t="s">
        <v>44</v>
      </c>
      <c r="D473" s="316" t="s">
        <v>1704</v>
      </c>
      <c r="E473" s="20" t="s">
        <v>44</v>
      </c>
      <c r="F473" s="317">
        <v>24.911999999999999</v>
      </c>
      <c r="G473" s="42"/>
      <c r="H473" s="48"/>
    </row>
    <row r="474" s="2" customFormat="1" ht="16.8" customHeight="1">
      <c r="A474" s="42"/>
      <c r="B474" s="48"/>
      <c r="C474" s="316" t="s">
        <v>44</v>
      </c>
      <c r="D474" s="316" t="s">
        <v>1659</v>
      </c>
      <c r="E474" s="20" t="s">
        <v>44</v>
      </c>
      <c r="F474" s="317">
        <v>0</v>
      </c>
      <c r="G474" s="42"/>
      <c r="H474" s="48"/>
    </row>
    <row r="475" s="2" customFormat="1" ht="16.8" customHeight="1">
      <c r="A475" s="42"/>
      <c r="B475" s="48"/>
      <c r="C475" s="316" t="s">
        <v>44</v>
      </c>
      <c r="D475" s="316" t="s">
        <v>1705</v>
      </c>
      <c r="E475" s="20" t="s">
        <v>44</v>
      </c>
      <c r="F475" s="317">
        <v>21.100999999999999</v>
      </c>
      <c r="G475" s="42"/>
      <c r="H475" s="48"/>
    </row>
    <row r="476" s="2" customFormat="1" ht="16.8" customHeight="1">
      <c r="A476" s="42"/>
      <c r="B476" s="48"/>
      <c r="C476" s="316" t="s">
        <v>44</v>
      </c>
      <c r="D476" s="316" t="s">
        <v>1652</v>
      </c>
      <c r="E476" s="20" t="s">
        <v>44</v>
      </c>
      <c r="F476" s="317">
        <v>0</v>
      </c>
      <c r="G476" s="42"/>
      <c r="H476" s="48"/>
    </row>
    <row r="477" s="2" customFormat="1" ht="16.8" customHeight="1">
      <c r="A477" s="42"/>
      <c r="B477" s="48"/>
      <c r="C477" s="316" t="s">
        <v>44</v>
      </c>
      <c r="D477" s="316" t="s">
        <v>1706</v>
      </c>
      <c r="E477" s="20" t="s">
        <v>44</v>
      </c>
      <c r="F477" s="317">
        <v>16.722000000000001</v>
      </c>
      <c r="G477" s="42"/>
      <c r="H477" s="48"/>
    </row>
    <row r="478" s="2" customFormat="1" ht="16.8" customHeight="1">
      <c r="A478" s="42"/>
      <c r="B478" s="48"/>
      <c r="C478" s="316" t="s">
        <v>44</v>
      </c>
      <c r="D478" s="316" t="s">
        <v>1661</v>
      </c>
      <c r="E478" s="20" t="s">
        <v>44</v>
      </c>
      <c r="F478" s="317">
        <v>0</v>
      </c>
      <c r="G478" s="42"/>
      <c r="H478" s="48"/>
    </row>
    <row r="479" s="2" customFormat="1" ht="16.8" customHeight="1">
      <c r="A479" s="42"/>
      <c r="B479" s="48"/>
      <c r="C479" s="316" t="s">
        <v>44</v>
      </c>
      <c r="D479" s="316" t="s">
        <v>1707</v>
      </c>
      <c r="E479" s="20" t="s">
        <v>44</v>
      </c>
      <c r="F479" s="317">
        <v>93.679000000000002</v>
      </c>
      <c r="G479" s="42"/>
      <c r="H479" s="48"/>
    </row>
    <row r="480" s="2" customFormat="1" ht="16.8" customHeight="1">
      <c r="A480" s="42"/>
      <c r="B480" s="48"/>
      <c r="C480" s="316" t="s">
        <v>44</v>
      </c>
      <c r="D480" s="316" t="s">
        <v>1663</v>
      </c>
      <c r="E480" s="20" t="s">
        <v>44</v>
      </c>
      <c r="F480" s="317">
        <v>0</v>
      </c>
      <c r="G480" s="42"/>
      <c r="H480" s="48"/>
    </row>
    <row r="481" s="2" customFormat="1" ht="16.8" customHeight="1">
      <c r="A481" s="42"/>
      <c r="B481" s="48"/>
      <c r="C481" s="316" t="s">
        <v>44</v>
      </c>
      <c r="D481" s="316" t="s">
        <v>1708</v>
      </c>
      <c r="E481" s="20" t="s">
        <v>44</v>
      </c>
      <c r="F481" s="317">
        <v>20.344999999999999</v>
      </c>
      <c r="G481" s="42"/>
      <c r="H481" s="48"/>
    </row>
    <row r="482" s="2" customFormat="1" ht="16.8" customHeight="1">
      <c r="A482" s="42"/>
      <c r="B482" s="48"/>
      <c r="C482" s="316" t="s">
        <v>1138</v>
      </c>
      <c r="D482" s="316" t="s">
        <v>335</v>
      </c>
      <c r="E482" s="20" t="s">
        <v>44</v>
      </c>
      <c r="F482" s="317">
        <v>176.75899999999999</v>
      </c>
      <c r="G482" s="42"/>
      <c r="H482" s="48"/>
    </row>
    <row r="483" s="2" customFormat="1" ht="16.8" customHeight="1">
      <c r="A483" s="42"/>
      <c r="B483" s="48"/>
      <c r="C483" s="318" t="s">
        <v>8130</v>
      </c>
      <c r="D483" s="42"/>
      <c r="E483" s="42"/>
      <c r="F483" s="42"/>
      <c r="G483" s="42"/>
      <c r="H483" s="48"/>
    </row>
    <row r="484" s="2" customFormat="1" ht="16.8" customHeight="1">
      <c r="A484" s="42"/>
      <c r="B484" s="48"/>
      <c r="C484" s="316" t="s">
        <v>1699</v>
      </c>
      <c r="D484" s="316" t="s">
        <v>8180</v>
      </c>
      <c r="E484" s="20" t="s">
        <v>233</v>
      </c>
      <c r="F484" s="317">
        <v>176.75899999999999</v>
      </c>
      <c r="G484" s="42"/>
      <c r="H484" s="48"/>
    </row>
    <row r="485" s="2" customFormat="1" ht="16.8" customHeight="1">
      <c r="A485" s="42"/>
      <c r="B485" s="48"/>
      <c r="C485" s="316" t="s">
        <v>1747</v>
      </c>
      <c r="D485" s="316" t="s">
        <v>8159</v>
      </c>
      <c r="E485" s="20" t="s">
        <v>233</v>
      </c>
      <c r="F485" s="317">
        <v>1392.935</v>
      </c>
      <c r="G485" s="42"/>
      <c r="H485" s="48"/>
    </row>
    <row r="486" s="2" customFormat="1" ht="16.8" customHeight="1">
      <c r="A486" s="42"/>
      <c r="B486" s="48"/>
      <c r="C486" s="316" t="s">
        <v>1765</v>
      </c>
      <c r="D486" s="316" t="s">
        <v>8181</v>
      </c>
      <c r="E486" s="20" t="s">
        <v>233</v>
      </c>
      <c r="F486" s="317">
        <v>176.75899999999999</v>
      </c>
      <c r="G486" s="42"/>
      <c r="H486" s="48"/>
    </row>
    <row r="487" s="2" customFormat="1" ht="16.8" customHeight="1">
      <c r="A487" s="42"/>
      <c r="B487" s="48"/>
      <c r="C487" s="316" t="s">
        <v>2215</v>
      </c>
      <c r="D487" s="316" t="s">
        <v>8160</v>
      </c>
      <c r="E487" s="20" t="s">
        <v>233</v>
      </c>
      <c r="F487" s="317">
        <v>4134.7169999999996</v>
      </c>
      <c r="G487" s="42"/>
      <c r="H487" s="48"/>
    </row>
    <row r="488" s="2" customFormat="1" ht="26.4" customHeight="1">
      <c r="A488" s="42"/>
      <c r="B488" s="48"/>
      <c r="C488" s="311" t="s">
        <v>8182</v>
      </c>
      <c r="D488" s="311" t="s">
        <v>111</v>
      </c>
      <c r="E488" s="42"/>
      <c r="F488" s="42"/>
      <c r="G488" s="42"/>
      <c r="H488" s="48"/>
    </row>
    <row r="489" s="2" customFormat="1" ht="16.8" customHeight="1">
      <c r="A489" s="42"/>
      <c r="B489" s="48"/>
      <c r="C489" s="312" t="s">
        <v>2295</v>
      </c>
      <c r="D489" s="313" t="s">
        <v>44</v>
      </c>
      <c r="E489" s="314" t="s">
        <v>44</v>
      </c>
      <c r="F489" s="315">
        <v>64.932000000000002</v>
      </c>
      <c r="G489" s="42"/>
      <c r="H489" s="48"/>
    </row>
    <row r="490" s="2" customFormat="1" ht="16.8" customHeight="1">
      <c r="A490" s="42"/>
      <c r="B490" s="48"/>
      <c r="C490" s="316" t="s">
        <v>44</v>
      </c>
      <c r="D490" s="316" t="s">
        <v>2431</v>
      </c>
      <c r="E490" s="20" t="s">
        <v>44</v>
      </c>
      <c r="F490" s="317">
        <v>0</v>
      </c>
      <c r="G490" s="42"/>
      <c r="H490" s="48"/>
    </row>
    <row r="491" s="2" customFormat="1" ht="16.8" customHeight="1">
      <c r="A491" s="42"/>
      <c r="B491" s="48"/>
      <c r="C491" s="316" t="s">
        <v>44</v>
      </c>
      <c r="D491" s="316" t="s">
        <v>2432</v>
      </c>
      <c r="E491" s="20" t="s">
        <v>44</v>
      </c>
      <c r="F491" s="317">
        <v>64.932000000000002</v>
      </c>
      <c r="G491" s="42"/>
      <c r="H491" s="48"/>
    </row>
    <row r="492" s="2" customFormat="1" ht="16.8" customHeight="1">
      <c r="A492" s="42"/>
      <c r="B492" s="48"/>
      <c r="C492" s="316" t="s">
        <v>2295</v>
      </c>
      <c r="D492" s="316" t="s">
        <v>335</v>
      </c>
      <c r="E492" s="20" t="s">
        <v>44</v>
      </c>
      <c r="F492" s="317">
        <v>64.932000000000002</v>
      </c>
      <c r="G492" s="42"/>
      <c r="H492" s="48"/>
    </row>
    <row r="493" s="2" customFormat="1" ht="16.8" customHeight="1">
      <c r="A493" s="42"/>
      <c r="B493" s="48"/>
      <c r="C493" s="318" t="s">
        <v>8130</v>
      </c>
      <c r="D493" s="42"/>
      <c r="E493" s="42"/>
      <c r="F493" s="42"/>
      <c r="G493" s="42"/>
      <c r="H493" s="48"/>
    </row>
    <row r="494" s="2" customFormat="1" ht="16.8" customHeight="1">
      <c r="A494" s="42"/>
      <c r="B494" s="48"/>
      <c r="C494" s="316" t="s">
        <v>2427</v>
      </c>
      <c r="D494" s="316" t="s">
        <v>8183</v>
      </c>
      <c r="E494" s="20" t="s">
        <v>329</v>
      </c>
      <c r="F494" s="317">
        <v>64.932000000000002</v>
      </c>
      <c r="G494" s="42"/>
      <c r="H494" s="48"/>
    </row>
    <row r="495" s="2" customFormat="1" ht="16.8" customHeight="1">
      <c r="A495" s="42"/>
      <c r="B495" s="48"/>
      <c r="C495" s="316" t="s">
        <v>2417</v>
      </c>
      <c r="D495" s="316" t="s">
        <v>8184</v>
      </c>
      <c r="E495" s="20" t="s">
        <v>329</v>
      </c>
      <c r="F495" s="317">
        <v>64.932000000000002</v>
      </c>
      <c r="G495" s="42"/>
      <c r="H495" s="48"/>
    </row>
    <row r="496" s="2" customFormat="1" ht="16.8" customHeight="1">
      <c r="A496" s="42"/>
      <c r="B496" s="48"/>
      <c r="C496" s="312" t="s">
        <v>2297</v>
      </c>
      <c r="D496" s="313" t="s">
        <v>44</v>
      </c>
      <c r="E496" s="314" t="s">
        <v>44</v>
      </c>
      <c r="F496" s="315">
        <v>2597.29</v>
      </c>
      <c r="G496" s="42"/>
      <c r="H496" s="48"/>
    </row>
    <row r="497" s="2" customFormat="1" ht="16.8" customHeight="1">
      <c r="A497" s="42"/>
      <c r="B497" s="48"/>
      <c r="C497" s="316" t="s">
        <v>44</v>
      </c>
      <c r="D497" s="316" t="s">
        <v>2449</v>
      </c>
      <c r="E497" s="20" t="s">
        <v>44</v>
      </c>
      <c r="F497" s="317">
        <v>0</v>
      </c>
      <c r="G497" s="42"/>
      <c r="H497" s="48"/>
    </row>
    <row r="498" s="2" customFormat="1" ht="16.8" customHeight="1">
      <c r="A498" s="42"/>
      <c r="B498" s="48"/>
      <c r="C498" s="316" t="s">
        <v>44</v>
      </c>
      <c r="D498" s="316" t="s">
        <v>2450</v>
      </c>
      <c r="E498" s="20" t="s">
        <v>44</v>
      </c>
      <c r="F498" s="317">
        <v>0</v>
      </c>
      <c r="G498" s="42"/>
      <c r="H498" s="48"/>
    </row>
    <row r="499" s="2" customFormat="1" ht="16.8" customHeight="1">
      <c r="A499" s="42"/>
      <c r="B499" s="48"/>
      <c r="C499" s="316" t="s">
        <v>44</v>
      </c>
      <c r="D499" s="316" t="s">
        <v>2298</v>
      </c>
      <c r="E499" s="20" t="s">
        <v>44</v>
      </c>
      <c r="F499" s="317">
        <v>2597.29</v>
      </c>
      <c r="G499" s="42"/>
      <c r="H499" s="48"/>
    </row>
    <row r="500" s="2" customFormat="1" ht="16.8" customHeight="1">
      <c r="A500" s="42"/>
      <c r="B500" s="48"/>
      <c r="C500" s="316" t="s">
        <v>2297</v>
      </c>
      <c r="D500" s="316" t="s">
        <v>335</v>
      </c>
      <c r="E500" s="20" t="s">
        <v>44</v>
      </c>
      <c r="F500" s="317">
        <v>2597.29</v>
      </c>
      <c r="G500" s="42"/>
      <c r="H500" s="48"/>
    </row>
    <row r="501" s="2" customFormat="1" ht="16.8" customHeight="1">
      <c r="A501" s="42"/>
      <c r="B501" s="48"/>
      <c r="C501" s="318" t="s">
        <v>8130</v>
      </c>
      <c r="D501" s="42"/>
      <c r="E501" s="42"/>
      <c r="F501" s="42"/>
      <c r="G501" s="42"/>
      <c r="H501" s="48"/>
    </row>
    <row r="502" s="2" customFormat="1" ht="16.8" customHeight="1">
      <c r="A502" s="42"/>
      <c r="B502" s="48"/>
      <c r="C502" s="316" t="s">
        <v>2446</v>
      </c>
      <c r="D502" s="316" t="s">
        <v>44</v>
      </c>
      <c r="E502" s="20" t="s">
        <v>233</v>
      </c>
      <c r="F502" s="317">
        <v>3189.4000000000001</v>
      </c>
      <c r="G502" s="42"/>
      <c r="H502" s="48"/>
    </row>
    <row r="503" s="2" customFormat="1" ht="16.8" customHeight="1">
      <c r="A503" s="42"/>
      <c r="B503" s="48"/>
      <c r="C503" s="316" t="s">
        <v>2346</v>
      </c>
      <c r="D503" s="316" t="s">
        <v>8185</v>
      </c>
      <c r="E503" s="20" t="s">
        <v>233</v>
      </c>
      <c r="F503" s="317">
        <v>2597.29</v>
      </c>
      <c r="G503" s="42"/>
      <c r="H503" s="48"/>
    </row>
    <row r="504" s="2" customFormat="1" ht="16.8" customHeight="1">
      <c r="A504" s="42"/>
      <c r="B504" s="48"/>
      <c r="C504" s="316" t="s">
        <v>2329</v>
      </c>
      <c r="D504" s="316" t="s">
        <v>8186</v>
      </c>
      <c r="E504" s="20" t="s">
        <v>233</v>
      </c>
      <c r="F504" s="317">
        <v>2597.29</v>
      </c>
      <c r="G504" s="42"/>
      <c r="H504" s="48"/>
    </row>
    <row r="505" s="2" customFormat="1" ht="16.8" customHeight="1">
      <c r="A505" s="42"/>
      <c r="B505" s="48"/>
      <c r="C505" s="316" t="s">
        <v>2338</v>
      </c>
      <c r="D505" s="316" t="s">
        <v>8187</v>
      </c>
      <c r="E505" s="20" t="s">
        <v>233</v>
      </c>
      <c r="F505" s="317">
        <v>2597.29</v>
      </c>
      <c r="G505" s="42"/>
      <c r="H505" s="48"/>
    </row>
    <row r="506" s="2" customFormat="1" ht="16.8" customHeight="1">
      <c r="A506" s="42"/>
      <c r="B506" s="48"/>
      <c r="C506" s="316" t="s">
        <v>2411</v>
      </c>
      <c r="D506" s="316" t="s">
        <v>44</v>
      </c>
      <c r="E506" s="20" t="s">
        <v>233</v>
      </c>
      <c r="F506" s="317">
        <v>2597.29</v>
      </c>
      <c r="G506" s="42"/>
      <c r="H506" s="48"/>
    </row>
    <row r="507" s="2" customFormat="1" ht="16.8" customHeight="1">
      <c r="A507" s="42"/>
      <c r="B507" s="48"/>
      <c r="C507" s="316" t="s">
        <v>2400</v>
      </c>
      <c r="D507" s="316" t="s">
        <v>8188</v>
      </c>
      <c r="E507" s="20" t="s">
        <v>233</v>
      </c>
      <c r="F507" s="317">
        <v>2597.29</v>
      </c>
      <c r="G507" s="42"/>
      <c r="H507" s="48"/>
    </row>
    <row r="508" s="2" customFormat="1" ht="16.8" customHeight="1">
      <c r="A508" s="42"/>
      <c r="B508" s="48"/>
      <c r="C508" s="316" t="s">
        <v>2422</v>
      </c>
      <c r="D508" s="316" t="s">
        <v>8189</v>
      </c>
      <c r="E508" s="20" t="s">
        <v>233</v>
      </c>
      <c r="F508" s="317">
        <v>2597.29</v>
      </c>
      <c r="G508" s="42"/>
      <c r="H508" s="48"/>
    </row>
    <row r="509" s="2" customFormat="1" ht="16.8" customHeight="1">
      <c r="A509" s="42"/>
      <c r="B509" s="48"/>
      <c r="C509" s="316" t="s">
        <v>2405</v>
      </c>
      <c r="D509" s="316" t="s">
        <v>2406</v>
      </c>
      <c r="E509" s="20" t="s">
        <v>329</v>
      </c>
      <c r="F509" s="317">
        <v>742.82500000000005</v>
      </c>
      <c r="G509" s="42"/>
      <c r="H509" s="48"/>
    </row>
    <row r="510" s="2" customFormat="1" ht="16.8" customHeight="1">
      <c r="A510" s="42"/>
      <c r="B510" s="48"/>
      <c r="C510" s="316" t="s">
        <v>2427</v>
      </c>
      <c r="D510" s="316" t="s">
        <v>8183</v>
      </c>
      <c r="E510" s="20" t="s">
        <v>329</v>
      </c>
      <c r="F510" s="317">
        <v>71.424999999999997</v>
      </c>
      <c r="G510" s="42"/>
      <c r="H510" s="48"/>
    </row>
    <row r="511" s="2" customFormat="1" ht="16.8" customHeight="1">
      <c r="A511" s="42"/>
      <c r="B511" s="48"/>
      <c r="C511" s="312" t="s">
        <v>2299</v>
      </c>
      <c r="D511" s="313" t="s">
        <v>44</v>
      </c>
      <c r="E511" s="314" t="s">
        <v>44</v>
      </c>
      <c r="F511" s="315">
        <v>358.85000000000002</v>
      </c>
      <c r="G511" s="42"/>
      <c r="H511" s="48"/>
    </row>
    <row r="512" s="2" customFormat="1" ht="16.8" customHeight="1">
      <c r="A512" s="42"/>
      <c r="B512" s="48"/>
      <c r="C512" s="316" t="s">
        <v>44</v>
      </c>
      <c r="D512" s="316" t="s">
        <v>2451</v>
      </c>
      <c r="E512" s="20" t="s">
        <v>44</v>
      </c>
      <c r="F512" s="317">
        <v>0</v>
      </c>
      <c r="G512" s="42"/>
      <c r="H512" s="48"/>
    </row>
    <row r="513" s="2" customFormat="1" ht="16.8" customHeight="1">
      <c r="A513" s="42"/>
      <c r="B513" s="48"/>
      <c r="C513" s="316" t="s">
        <v>44</v>
      </c>
      <c r="D513" s="316" t="s">
        <v>2300</v>
      </c>
      <c r="E513" s="20" t="s">
        <v>44</v>
      </c>
      <c r="F513" s="317">
        <v>358.85000000000002</v>
      </c>
      <c r="G513" s="42"/>
      <c r="H513" s="48"/>
    </row>
    <row r="514" s="2" customFormat="1" ht="16.8" customHeight="1">
      <c r="A514" s="42"/>
      <c r="B514" s="48"/>
      <c r="C514" s="316" t="s">
        <v>2299</v>
      </c>
      <c r="D514" s="316" t="s">
        <v>335</v>
      </c>
      <c r="E514" s="20" t="s">
        <v>44</v>
      </c>
      <c r="F514" s="317">
        <v>358.85000000000002</v>
      </c>
      <c r="G514" s="42"/>
      <c r="H514" s="48"/>
    </row>
    <row r="515" s="2" customFormat="1" ht="16.8" customHeight="1">
      <c r="A515" s="42"/>
      <c r="B515" s="48"/>
      <c r="C515" s="318" t="s">
        <v>8130</v>
      </c>
      <c r="D515" s="42"/>
      <c r="E515" s="42"/>
      <c r="F515" s="42"/>
      <c r="G515" s="42"/>
      <c r="H515" s="48"/>
    </row>
    <row r="516" s="2" customFormat="1" ht="16.8" customHeight="1">
      <c r="A516" s="42"/>
      <c r="B516" s="48"/>
      <c r="C516" s="316" t="s">
        <v>2446</v>
      </c>
      <c r="D516" s="316" t="s">
        <v>44</v>
      </c>
      <c r="E516" s="20" t="s">
        <v>233</v>
      </c>
      <c r="F516" s="317">
        <v>3189.4000000000001</v>
      </c>
      <c r="G516" s="42"/>
      <c r="H516" s="48"/>
    </row>
    <row r="517" s="2" customFormat="1" ht="16.8" customHeight="1">
      <c r="A517" s="42"/>
      <c r="B517" s="48"/>
      <c r="C517" s="316" t="s">
        <v>2315</v>
      </c>
      <c r="D517" s="316" t="s">
        <v>8190</v>
      </c>
      <c r="E517" s="20" t="s">
        <v>233</v>
      </c>
      <c r="F517" s="317">
        <v>358.85000000000002</v>
      </c>
      <c r="G517" s="42"/>
      <c r="H517" s="48"/>
    </row>
    <row r="518" s="2" customFormat="1" ht="16.8" customHeight="1">
      <c r="A518" s="42"/>
      <c r="B518" s="48"/>
      <c r="C518" s="316" t="s">
        <v>2442</v>
      </c>
      <c r="D518" s="316" t="s">
        <v>44</v>
      </c>
      <c r="E518" s="20" t="s">
        <v>233</v>
      </c>
      <c r="F518" s="317">
        <v>592.11000000000001</v>
      </c>
      <c r="G518" s="42"/>
      <c r="H518" s="48"/>
    </row>
    <row r="519" s="2" customFormat="1" ht="16.8" customHeight="1">
      <c r="A519" s="42"/>
      <c r="B519" s="48"/>
      <c r="C519" s="312" t="s">
        <v>2301</v>
      </c>
      <c r="D519" s="313" t="s">
        <v>44</v>
      </c>
      <c r="E519" s="314" t="s">
        <v>44</v>
      </c>
      <c r="F519" s="315">
        <v>233.25999999999999</v>
      </c>
      <c r="G519" s="42"/>
      <c r="H519" s="48"/>
    </row>
    <row r="520" s="2" customFormat="1" ht="16.8" customHeight="1">
      <c r="A520" s="42"/>
      <c r="B520" s="48"/>
      <c r="C520" s="316" t="s">
        <v>44</v>
      </c>
      <c r="D520" s="316" t="s">
        <v>2452</v>
      </c>
      <c r="E520" s="20" t="s">
        <v>44</v>
      </c>
      <c r="F520" s="317">
        <v>0</v>
      </c>
      <c r="G520" s="42"/>
      <c r="H520" s="48"/>
    </row>
    <row r="521" s="2" customFormat="1" ht="16.8" customHeight="1">
      <c r="A521" s="42"/>
      <c r="B521" s="48"/>
      <c r="C521" s="316" t="s">
        <v>44</v>
      </c>
      <c r="D521" s="316" t="s">
        <v>2302</v>
      </c>
      <c r="E521" s="20" t="s">
        <v>44</v>
      </c>
      <c r="F521" s="317">
        <v>233.25999999999999</v>
      </c>
      <c r="G521" s="42"/>
      <c r="H521" s="48"/>
    </row>
    <row r="522" s="2" customFormat="1" ht="16.8" customHeight="1">
      <c r="A522" s="42"/>
      <c r="B522" s="48"/>
      <c r="C522" s="316" t="s">
        <v>2301</v>
      </c>
      <c r="D522" s="316" t="s">
        <v>335</v>
      </c>
      <c r="E522" s="20" t="s">
        <v>44</v>
      </c>
      <c r="F522" s="317">
        <v>233.25999999999999</v>
      </c>
      <c r="G522" s="42"/>
      <c r="H522" s="48"/>
    </row>
    <row r="523" s="2" customFormat="1" ht="16.8" customHeight="1">
      <c r="A523" s="42"/>
      <c r="B523" s="48"/>
      <c r="C523" s="318" t="s">
        <v>8130</v>
      </c>
      <c r="D523" s="42"/>
      <c r="E523" s="42"/>
      <c r="F523" s="42"/>
      <c r="G523" s="42"/>
      <c r="H523" s="48"/>
    </row>
    <row r="524" s="2" customFormat="1" ht="16.8" customHeight="1">
      <c r="A524" s="42"/>
      <c r="B524" s="48"/>
      <c r="C524" s="316" t="s">
        <v>2446</v>
      </c>
      <c r="D524" s="316" t="s">
        <v>44</v>
      </c>
      <c r="E524" s="20" t="s">
        <v>233</v>
      </c>
      <c r="F524" s="317">
        <v>3189.4000000000001</v>
      </c>
      <c r="G524" s="42"/>
      <c r="H524" s="48"/>
    </row>
    <row r="525" s="2" customFormat="1" ht="16.8" customHeight="1">
      <c r="A525" s="42"/>
      <c r="B525" s="48"/>
      <c r="C525" s="316" t="s">
        <v>2306</v>
      </c>
      <c r="D525" s="316" t="s">
        <v>8191</v>
      </c>
      <c r="E525" s="20" t="s">
        <v>233</v>
      </c>
      <c r="F525" s="317">
        <v>233.25999999999999</v>
      </c>
      <c r="G525" s="42"/>
      <c r="H525" s="48"/>
    </row>
    <row r="526" s="2" customFormat="1" ht="16.8" customHeight="1">
      <c r="A526" s="42"/>
      <c r="B526" s="48"/>
      <c r="C526" s="316" t="s">
        <v>2442</v>
      </c>
      <c r="D526" s="316" t="s">
        <v>44</v>
      </c>
      <c r="E526" s="20" t="s">
        <v>233</v>
      </c>
      <c r="F526" s="317">
        <v>592.11000000000001</v>
      </c>
      <c r="G526" s="42"/>
      <c r="H526" s="48"/>
    </row>
    <row r="527" s="2" customFormat="1" ht="26.4" customHeight="1">
      <c r="A527" s="42"/>
      <c r="B527" s="48"/>
      <c r="C527" s="311" t="s">
        <v>8192</v>
      </c>
      <c r="D527" s="311" t="s">
        <v>114</v>
      </c>
      <c r="E527" s="42"/>
      <c r="F527" s="42"/>
      <c r="G527" s="42"/>
      <c r="H527" s="48"/>
    </row>
    <row r="528" s="2" customFormat="1" ht="16.8" customHeight="1">
      <c r="A528" s="42"/>
      <c r="B528" s="48"/>
      <c r="C528" s="312" t="s">
        <v>3247</v>
      </c>
      <c r="D528" s="313" t="s">
        <v>44</v>
      </c>
      <c r="E528" s="314" t="s">
        <v>44</v>
      </c>
      <c r="F528" s="315">
        <v>1757.3800000000001</v>
      </c>
      <c r="G528" s="42"/>
      <c r="H528" s="48"/>
    </row>
    <row r="529" s="2" customFormat="1" ht="16.8" customHeight="1">
      <c r="A529" s="42"/>
      <c r="B529" s="48"/>
      <c r="C529" s="312" t="s">
        <v>2454</v>
      </c>
      <c r="D529" s="313" t="s">
        <v>44</v>
      </c>
      <c r="E529" s="314" t="s">
        <v>44</v>
      </c>
      <c r="F529" s="315">
        <v>470.60000000000002</v>
      </c>
      <c r="G529" s="42"/>
      <c r="H529" s="48"/>
    </row>
    <row r="530" s="2" customFormat="1" ht="16.8" customHeight="1">
      <c r="A530" s="42"/>
      <c r="B530" s="48"/>
      <c r="C530" s="318" t="s">
        <v>8130</v>
      </c>
      <c r="D530" s="42"/>
      <c r="E530" s="42"/>
      <c r="F530" s="42"/>
      <c r="G530" s="42"/>
      <c r="H530" s="48"/>
    </row>
    <row r="531" s="2" customFormat="1" ht="16.8" customHeight="1">
      <c r="A531" s="42"/>
      <c r="B531" s="48"/>
      <c r="C531" s="316" t="s">
        <v>1089</v>
      </c>
      <c r="D531" s="316" t="s">
        <v>44</v>
      </c>
      <c r="E531" s="20" t="s">
        <v>233</v>
      </c>
      <c r="F531" s="317">
        <v>1416.5699999999999</v>
      </c>
      <c r="G531" s="42"/>
      <c r="H531" s="48"/>
    </row>
    <row r="532" s="2" customFormat="1" ht="16.8" customHeight="1">
      <c r="A532" s="42"/>
      <c r="B532" s="48"/>
      <c r="C532" s="316" t="s">
        <v>2653</v>
      </c>
      <c r="D532" s="316" t="s">
        <v>44</v>
      </c>
      <c r="E532" s="20" t="s">
        <v>233</v>
      </c>
      <c r="F532" s="317">
        <v>470.60000000000002</v>
      </c>
      <c r="G532" s="42"/>
      <c r="H532" s="48"/>
    </row>
    <row r="533" s="2" customFormat="1" ht="16.8" customHeight="1">
      <c r="A533" s="42"/>
      <c r="B533" s="48"/>
      <c r="C533" s="312" t="s">
        <v>2698</v>
      </c>
      <c r="D533" s="313" t="s">
        <v>44</v>
      </c>
      <c r="E533" s="314" t="s">
        <v>44</v>
      </c>
      <c r="F533" s="315">
        <v>2.7200000000000002</v>
      </c>
      <c r="G533" s="42"/>
      <c r="H533" s="48"/>
    </row>
    <row r="534" s="2" customFormat="1" ht="16.8" customHeight="1">
      <c r="A534" s="42"/>
      <c r="B534" s="48"/>
      <c r="C534" s="312" t="s">
        <v>2456</v>
      </c>
      <c r="D534" s="313" t="s">
        <v>44</v>
      </c>
      <c r="E534" s="314" t="s">
        <v>44</v>
      </c>
      <c r="F534" s="315">
        <v>120.18000000000001</v>
      </c>
      <c r="G534" s="42"/>
      <c r="H534" s="48"/>
    </row>
    <row r="535" s="2" customFormat="1" ht="16.8" customHeight="1">
      <c r="A535" s="42"/>
      <c r="B535" s="48"/>
      <c r="C535" s="316" t="s">
        <v>44</v>
      </c>
      <c r="D535" s="316" t="s">
        <v>2714</v>
      </c>
      <c r="E535" s="20" t="s">
        <v>44</v>
      </c>
      <c r="F535" s="317">
        <v>0</v>
      </c>
      <c r="G535" s="42"/>
      <c r="H535" s="48"/>
    </row>
    <row r="536" s="2" customFormat="1" ht="16.8" customHeight="1">
      <c r="A536" s="42"/>
      <c r="B536" s="48"/>
      <c r="C536" s="316" t="s">
        <v>44</v>
      </c>
      <c r="D536" s="316" t="s">
        <v>2457</v>
      </c>
      <c r="E536" s="20" t="s">
        <v>44</v>
      </c>
      <c r="F536" s="317">
        <v>120.18000000000001</v>
      </c>
      <c r="G536" s="42"/>
      <c r="H536" s="48"/>
    </row>
    <row r="537" s="2" customFormat="1" ht="16.8" customHeight="1">
      <c r="A537" s="42"/>
      <c r="B537" s="48"/>
      <c r="C537" s="316" t="s">
        <v>2456</v>
      </c>
      <c r="D537" s="316" t="s">
        <v>335</v>
      </c>
      <c r="E537" s="20" t="s">
        <v>44</v>
      </c>
      <c r="F537" s="317">
        <v>120.18000000000001</v>
      </c>
      <c r="G537" s="42"/>
      <c r="H537" s="48"/>
    </row>
    <row r="538" s="2" customFormat="1" ht="16.8" customHeight="1">
      <c r="A538" s="42"/>
      <c r="B538" s="48"/>
      <c r="C538" s="318" t="s">
        <v>8130</v>
      </c>
      <c r="D538" s="42"/>
      <c r="E538" s="42"/>
      <c r="F538" s="42"/>
      <c r="G538" s="42"/>
      <c r="H538" s="48"/>
    </row>
    <row r="539" s="2" customFormat="1" ht="16.8" customHeight="1">
      <c r="A539" s="42"/>
      <c r="B539" s="48"/>
      <c r="C539" s="316" t="s">
        <v>1089</v>
      </c>
      <c r="D539" s="316" t="s">
        <v>44</v>
      </c>
      <c r="E539" s="20" t="s">
        <v>233</v>
      </c>
      <c r="F539" s="317">
        <v>1416.5699999999999</v>
      </c>
      <c r="G539" s="42"/>
      <c r="H539" s="48"/>
    </row>
    <row r="540" s="2" customFormat="1" ht="16.8" customHeight="1">
      <c r="A540" s="42"/>
      <c r="B540" s="48"/>
      <c r="C540" s="316" t="s">
        <v>2657</v>
      </c>
      <c r="D540" s="316" t="s">
        <v>44</v>
      </c>
      <c r="E540" s="20" t="s">
        <v>233</v>
      </c>
      <c r="F540" s="317">
        <v>120.18000000000001</v>
      </c>
      <c r="G540" s="42"/>
      <c r="H540" s="48"/>
    </row>
    <row r="541" s="2" customFormat="1" ht="16.8" customHeight="1">
      <c r="A541" s="42"/>
      <c r="B541" s="48"/>
      <c r="C541" s="312" t="s">
        <v>2458</v>
      </c>
      <c r="D541" s="313" t="s">
        <v>44</v>
      </c>
      <c r="E541" s="314" t="s">
        <v>44</v>
      </c>
      <c r="F541" s="315">
        <v>291.36000000000001</v>
      </c>
      <c r="G541" s="42"/>
      <c r="H541" s="48"/>
    </row>
    <row r="542" s="2" customFormat="1" ht="16.8" customHeight="1">
      <c r="A542" s="42"/>
      <c r="B542" s="48"/>
      <c r="C542" s="316" t="s">
        <v>44</v>
      </c>
      <c r="D542" s="316" t="s">
        <v>1093</v>
      </c>
      <c r="E542" s="20" t="s">
        <v>44</v>
      </c>
      <c r="F542" s="317">
        <v>0</v>
      </c>
      <c r="G542" s="42"/>
      <c r="H542" s="48"/>
    </row>
    <row r="543" s="2" customFormat="1" ht="16.8" customHeight="1">
      <c r="A543" s="42"/>
      <c r="B543" s="48"/>
      <c r="C543" s="316" t="s">
        <v>44</v>
      </c>
      <c r="D543" s="316" t="s">
        <v>2701</v>
      </c>
      <c r="E543" s="20" t="s">
        <v>44</v>
      </c>
      <c r="F543" s="317">
        <v>0</v>
      </c>
      <c r="G543" s="42"/>
      <c r="H543" s="48"/>
    </row>
    <row r="544" s="2" customFormat="1" ht="16.8" customHeight="1">
      <c r="A544" s="42"/>
      <c r="B544" s="48"/>
      <c r="C544" s="316" t="s">
        <v>44</v>
      </c>
      <c r="D544" s="316" t="s">
        <v>2459</v>
      </c>
      <c r="E544" s="20" t="s">
        <v>44</v>
      </c>
      <c r="F544" s="317">
        <v>291.36000000000001</v>
      </c>
      <c r="G544" s="42"/>
      <c r="H544" s="48"/>
    </row>
    <row r="545" s="2" customFormat="1" ht="16.8" customHeight="1">
      <c r="A545" s="42"/>
      <c r="B545" s="48"/>
      <c r="C545" s="316" t="s">
        <v>2458</v>
      </c>
      <c r="D545" s="316" t="s">
        <v>335</v>
      </c>
      <c r="E545" s="20" t="s">
        <v>44</v>
      </c>
      <c r="F545" s="317">
        <v>291.36000000000001</v>
      </c>
      <c r="G545" s="42"/>
      <c r="H545" s="48"/>
    </row>
    <row r="546" s="2" customFormat="1" ht="16.8" customHeight="1">
      <c r="A546" s="42"/>
      <c r="B546" s="48"/>
      <c r="C546" s="318" t="s">
        <v>8130</v>
      </c>
      <c r="D546" s="42"/>
      <c r="E546" s="42"/>
      <c r="F546" s="42"/>
      <c r="G546" s="42"/>
      <c r="H546" s="48"/>
    </row>
    <row r="547" s="2" customFormat="1" ht="16.8" customHeight="1">
      <c r="A547" s="42"/>
      <c r="B547" s="48"/>
      <c r="C547" s="316" t="s">
        <v>1089</v>
      </c>
      <c r="D547" s="316" t="s">
        <v>44</v>
      </c>
      <c r="E547" s="20" t="s">
        <v>233</v>
      </c>
      <c r="F547" s="317">
        <v>1416.5699999999999</v>
      </c>
      <c r="G547" s="42"/>
      <c r="H547" s="48"/>
    </row>
    <row r="548" s="2" customFormat="1" ht="16.8" customHeight="1">
      <c r="A548" s="42"/>
      <c r="B548" s="48"/>
      <c r="C548" s="316" t="s">
        <v>2478</v>
      </c>
      <c r="D548" s="316" t="s">
        <v>8193</v>
      </c>
      <c r="E548" s="20" t="s">
        <v>233</v>
      </c>
      <c r="F548" s="317">
        <v>291.36000000000001</v>
      </c>
      <c r="G548" s="42"/>
      <c r="H548" s="48"/>
    </row>
    <row r="549" s="2" customFormat="1" ht="16.8" customHeight="1">
      <c r="A549" s="42"/>
      <c r="B549" s="48"/>
      <c r="C549" s="312" t="s">
        <v>599</v>
      </c>
      <c r="D549" s="313" t="s">
        <v>44</v>
      </c>
      <c r="E549" s="314" t="s">
        <v>44</v>
      </c>
      <c r="F549" s="315">
        <v>21.609999999999999</v>
      </c>
      <c r="G549" s="42"/>
      <c r="H549" s="48"/>
    </row>
    <row r="550" s="2" customFormat="1" ht="16.8" customHeight="1">
      <c r="A550" s="42"/>
      <c r="B550" s="48"/>
      <c r="C550" s="316" t="s">
        <v>44</v>
      </c>
      <c r="D550" s="316" t="s">
        <v>1043</v>
      </c>
      <c r="E550" s="20" t="s">
        <v>44</v>
      </c>
      <c r="F550" s="317">
        <v>0</v>
      </c>
      <c r="G550" s="42"/>
      <c r="H550" s="48"/>
    </row>
    <row r="551" s="2" customFormat="1" ht="16.8" customHeight="1">
      <c r="A551" s="42"/>
      <c r="B551" s="48"/>
      <c r="C551" s="316" t="s">
        <v>44</v>
      </c>
      <c r="D551" s="316" t="s">
        <v>2702</v>
      </c>
      <c r="E551" s="20" t="s">
        <v>44</v>
      </c>
      <c r="F551" s="317">
        <v>30.800000000000001</v>
      </c>
      <c r="G551" s="42"/>
      <c r="H551" s="48"/>
    </row>
    <row r="552" s="2" customFormat="1" ht="16.8" customHeight="1">
      <c r="A552" s="42"/>
      <c r="B552" s="48"/>
      <c r="C552" s="316" t="s">
        <v>44</v>
      </c>
      <c r="D552" s="316" t="s">
        <v>2703</v>
      </c>
      <c r="E552" s="20" t="s">
        <v>44</v>
      </c>
      <c r="F552" s="317">
        <v>-9.1899999999999995</v>
      </c>
      <c r="G552" s="42"/>
      <c r="H552" s="48"/>
    </row>
    <row r="553" s="2" customFormat="1" ht="16.8" customHeight="1">
      <c r="A553" s="42"/>
      <c r="B553" s="48"/>
      <c r="C553" s="316" t="s">
        <v>599</v>
      </c>
      <c r="D553" s="316" t="s">
        <v>335</v>
      </c>
      <c r="E553" s="20" t="s">
        <v>44</v>
      </c>
      <c r="F553" s="317">
        <v>21.609999999999999</v>
      </c>
      <c r="G553" s="42"/>
      <c r="H553" s="48"/>
    </row>
    <row r="554" s="2" customFormat="1" ht="16.8" customHeight="1">
      <c r="A554" s="42"/>
      <c r="B554" s="48"/>
      <c r="C554" s="318" t="s">
        <v>8130</v>
      </c>
      <c r="D554" s="42"/>
      <c r="E554" s="42"/>
      <c r="F554" s="42"/>
      <c r="G554" s="42"/>
      <c r="H554" s="48"/>
    </row>
    <row r="555" s="2" customFormat="1" ht="16.8" customHeight="1">
      <c r="A555" s="42"/>
      <c r="B555" s="48"/>
      <c r="C555" s="316" t="s">
        <v>1089</v>
      </c>
      <c r="D555" s="316" t="s">
        <v>44</v>
      </c>
      <c r="E555" s="20" t="s">
        <v>233</v>
      </c>
      <c r="F555" s="317">
        <v>1416.5699999999999</v>
      </c>
      <c r="G555" s="42"/>
      <c r="H555" s="48"/>
    </row>
    <row r="556" s="2" customFormat="1" ht="16.8" customHeight="1">
      <c r="A556" s="42"/>
      <c r="B556" s="48"/>
      <c r="C556" s="316" t="s">
        <v>2525</v>
      </c>
      <c r="D556" s="316" t="s">
        <v>8194</v>
      </c>
      <c r="E556" s="20" t="s">
        <v>233</v>
      </c>
      <c r="F556" s="317">
        <v>21.609999999999999</v>
      </c>
      <c r="G556" s="42"/>
      <c r="H556" s="48"/>
    </row>
    <row r="557" s="2" customFormat="1" ht="16.8" customHeight="1">
      <c r="A557" s="42"/>
      <c r="B557" s="48"/>
      <c r="C557" s="316" t="s">
        <v>2540</v>
      </c>
      <c r="D557" s="316" t="s">
        <v>8195</v>
      </c>
      <c r="E557" s="20" t="s">
        <v>233</v>
      </c>
      <c r="F557" s="317">
        <v>166.36000000000001</v>
      </c>
      <c r="G557" s="42"/>
      <c r="H557" s="48"/>
    </row>
    <row r="558" s="2" customFormat="1" ht="16.8" customHeight="1">
      <c r="A558" s="42"/>
      <c r="B558" s="48"/>
      <c r="C558" s="316" t="s">
        <v>2570</v>
      </c>
      <c r="D558" s="316" t="s">
        <v>8196</v>
      </c>
      <c r="E558" s="20" t="s">
        <v>233</v>
      </c>
      <c r="F558" s="317">
        <v>174.63</v>
      </c>
      <c r="G558" s="42"/>
      <c r="H558" s="48"/>
    </row>
    <row r="559" s="2" customFormat="1" ht="16.8" customHeight="1">
      <c r="A559" s="42"/>
      <c r="B559" s="48"/>
      <c r="C559" s="312" t="s">
        <v>605</v>
      </c>
      <c r="D559" s="313" t="s">
        <v>44</v>
      </c>
      <c r="E559" s="314" t="s">
        <v>44</v>
      </c>
      <c r="F559" s="315">
        <v>144.75</v>
      </c>
      <c r="G559" s="42"/>
      <c r="H559" s="48"/>
    </row>
    <row r="560" s="2" customFormat="1" ht="16.8" customHeight="1">
      <c r="A560" s="42"/>
      <c r="B560" s="48"/>
      <c r="C560" s="316" t="s">
        <v>44</v>
      </c>
      <c r="D560" s="316" t="s">
        <v>1045</v>
      </c>
      <c r="E560" s="20" t="s">
        <v>44</v>
      </c>
      <c r="F560" s="317">
        <v>0</v>
      </c>
      <c r="G560" s="42"/>
      <c r="H560" s="48"/>
    </row>
    <row r="561" s="2" customFormat="1" ht="16.8" customHeight="1">
      <c r="A561" s="42"/>
      <c r="B561" s="48"/>
      <c r="C561" s="316" t="s">
        <v>44</v>
      </c>
      <c r="D561" s="316" t="s">
        <v>2704</v>
      </c>
      <c r="E561" s="20" t="s">
        <v>44</v>
      </c>
      <c r="F561" s="317">
        <v>144.75</v>
      </c>
      <c r="G561" s="42"/>
      <c r="H561" s="48"/>
    </row>
    <row r="562" s="2" customFormat="1" ht="16.8" customHeight="1">
      <c r="A562" s="42"/>
      <c r="B562" s="48"/>
      <c r="C562" s="316" t="s">
        <v>605</v>
      </c>
      <c r="D562" s="316" t="s">
        <v>335</v>
      </c>
      <c r="E562" s="20" t="s">
        <v>44</v>
      </c>
      <c r="F562" s="317">
        <v>144.75</v>
      </c>
      <c r="G562" s="42"/>
      <c r="H562" s="48"/>
    </row>
    <row r="563" s="2" customFormat="1" ht="16.8" customHeight="1">
      <c r="A563" s="42"/>
      <c r="B563" s="48"/>
      <c r="C563" s="318" t="s">
        <v>8130</v>
      </c>
      <c r="D563" s="42"/>
      <c r="E563" s="42"/>
      <c r="F563" s="42"/>
      <c r="G563" s="42"/>
      <c r="H563" s="48"/>
    </row>
    <row r="564" s="2" customFormat="1" ht="16.8" customHeight="1">
      <c r="A564" s="42"/>
      <c r="B564" s="48"/>
      <c r="C564" s="316" t="s">
        <v>1089</v>
      </c>
      <c r="D564" s="316" t="s">
        <v>44</v>
      </c>
      <c r="E564" s="20" t="s">
        <v>233</v>
      </c>
      <c r="F564" s="317">
        <v>1416.5699999999999</v>
      </c>
      <c r="G564" s="42"/>
      <c r="H564" s="48"/>
    </row>
    <row r="565" s="2" customFormat="1" ht="16.8" customHeight="1">
      <c r="A565" s="42"/>
      <c r="B565" s="48"/>
      <c r="C565" s="316" t="s">
        <v>2532</v>
      </c>
      <c r="D565" s="316" t="s">
        <v>8197</v>
      </c>
      <c r="E565" s="20" t="s">
        <v>233</v>
      </c>
      <c r="F565" s="317">
        <v>144.75</v>
      </c>
      <c r="G565" s="42"/>
      <c r="H565" s="48"/>
    </row>
    <row r="566" s="2" customFormat="1" ht="16.8" customHeight="1">
      <c r="A566" s="42"/>
      <c r="B566" s="48"/>
      <c r="C566" s="316" t="s">
        <v>2540</v>
      </c>
      <c r="D566" s="316" t="s">
        <v>8195</v>
      </c>
      <c r="E566" s="20" t="s">
        <v>233</v>
      </c>
      <c r="F566" s="317">
        <v>166.36000000000001</v>
      </c>
      <c r="G566" s="42"/>
      <c r="H566" s="48"/>
    </row>
    <row r="567" s="2" customFormat="1" ht="16.8" customHeight="1">
      <c r="A567" s="42"/>
      <c r="B567" s="48"/>
      <c r="C567" s="316" t="s">
        <v>2570</v>
      </c>
      <c r="D567" s="316" t="s">
        <v>8196</v>
      </c>
      <c r="E567" s="20" t="s">
        <v>233</v>
      </c>
      <c r="F567" s="317">
        <v>174.63</v>
      </c>
      <c r="G567" s="42"/>
      <c r="H567" s="48"/>
    </row>
    <row r="568" s="2" customFormat="1" ht="16.8" customHeight="1">
      <c r="A568" s="42"/>
      <c r="B568" s="48"/>
      <c r="C568" s="312" t="s">
        <v>2462</v>
      </c>
      <c r="D568" s="313" t="s">
        <v>44</v>
      </c>
      <c r="E568" s="314" t="s">
        <v>44</v>
      </c>
      <c r="F568" s="315">
        <v>275.36000000000001</v>
      </c>
      <c r="G568" s="42"/>
      <c r="H568" s="48"/>
    </row>
    <row r="569" s="2" customFormat="1" ht="16.8" customHeight="1">
      <c r="A569" s="42"/>
      <c r="B569" s="48"/>
      <c r="C569" s="316" t="s">
        <v>44</v>
      </c>
      <c r="D569" s="316" t="s">
        <v>2705</v>
      </c>
      <c r="E569" s="20" t="s">
        <v>44</v>
      </c>
      <c r="F569" s="317">
        <v>0</v>
      </c>
      <c r="G569" s="42"/>
      <c r="H569" s="48"/>
    </row>
    <row r="570" s="2" customFormat="1" ht="16.8" customHeight="1">
      <c r="A570" s="42"/>
      <c r="B570" s="48"/>
      <c r="C570" s="316" t="s">
        <v>44</v>
      </c>
      <c r="D570" s="316" t="s">
        <v>2706</v>
      </c>
      <c r="E570" s="20" t="s">
        <v>44</v>
      </c>
      <c r="F570" s="317">
        <v>275.36000000000001</v>
      </c>
      <c r="G570" s="42"/>
      <c r="H570" s="48"/>
    </row>
    <row r="571" s="2" customFormat="1" ht="16.8" customHeight="1">
      <c r="A571" s="42"/>
      <c r="B571" s="48"/>
      <c r="C571" s="316" t="s">
        <v>2462</v>
      </c>
      <c r="D571" s="316" t="s">
        <v>335</v>
      </c>
      <c r="E571" s="20" t="s">
        <v>44</v>
      </c>
      <c r="F571" s="317">
        <v>275.36000000000001</v>
      </c>
      <c r="G571" s="42"/>
      <c r="H571" s="48"/>
    </row>
    <row r="572" s="2" customFormat="1" ht="16.8" customHeight="1">
      <c r="A572" s="42"/>
      <c r="B572" s="48"/>
      <c r="C572" s="318" t="s">
        <v>8130</v>
      </c>
      <c r="D572" s="42"/>
      <c r="E572" s="42"/>
      <c r="F572" s="42"/>
      <c r="G572" s="42"/>
      <c r="H572" s="48"/>
    </row>
    <row r="573" s="2" customFormat="1" ht="16.8" customHeight="1">
      <c r="A573" s="42"/>
      <c r="B573" s="48"/>
      <c r="C573" s="316" t="s">
        <v>1089</v>
      </c>
      <c r="D573" s="316" t="s">
        <v>44</v>
      </c>
      <c r="E573" s="20" t="s">
        <v>233</v>
      </c>
      <c r="F573" s="317">
        <v>1416.5699999999999</v>
      </c>
      <c r="G573" s="42"/>
      <c r="H573" s="48"/>
    </row>
    <row r="574" s="2" customFormat="1" ht="16.8" customHeight="1">
      <c r="A574" s="42"/>
      <c r="B574" s="48"/>
      <c r="C574" s="316" t="s">
        <v>2614</v>
      </c>
      <c r="D574" s="316" t="s">
        <v>8198</v>
      </c>
      <c r="E574" s="20" t="s">
        <v>233</v>
      </c>
      <c r="F574" s="317">
        <v>540.69000000000005</v>
      </c>
      <c r="G574" s="42"/>
      <c r="H574" s="48"/>
    </row>
    <row r="575" s="2" customFormat="1" ht="16.8" customHeight="1">
      <c r="A575" s="42"/>
      <c r="B575" s="48"/>
      <c r="C575" s="316" t="s">
        <v>2623</v>
      </c>
      <c r="D575" s="316" t="s">
        <v>8199</v>
      </c>
      <c r="E575" s="20" t="s">
        <v>233</v>
      </c>
      <c r="F575" s="317">
        <v>540.69000000000005</v>
      </c>
      <c r="G575" s="42"/>
      <c r="H575" s="48"/>
    </row>
    <row r="576" s="2" customFormat="1" ht="16.8" customHeight="1">
      <c r="A576" s="42"/>
      <c r="B576" s="48"/>
      <c r="C576" s="316" t="s">
        <v>2660</v>
      </c>
      <c r="D576" s="316" t="s">
        <v>8200</v>
      </c>
      <c r="E576" s="20" t="s">
        <v>233</v>
      </c>
      <c r="F576" s="317">
        <v>275.36000000000001</v>
      </c>
      <c r="G576" s="42"/>
      <c r="H576" s="48"/>
    </row>
    <row r="577" s="2" customFormat="1" ht="16.8" customHeight="1">
      <c r="A577" s="42"/>
      <c r="B577" s="48"/>
      <c r="C577" s="316" t="s">
        <v>2669</v>
      </c>
      <c r="D577" s="316" t="s">
        <v>8201</v>
      </c>
      <c r="E577" s="20" t="s">
        <v>299</v>
      </c>
      <c r="F577" s="317">
        <v>916.94899999999996</v>
      </c>
      <c r="G577" s="42"/>
      <c r="H577" s="48"/>
    </row>
    <row r="578" s="2" customFormat="1" ht="16.8" customHeight="1">
      <c r="A578" s="42"/>
      <c r="B578" s="48"/>
      <c r="C578" s="316" t="s">
        <v>2685</v>
      </c>
      <c r="D578" s="316" t="s">
        <v>8202</v>
      </c>
      <c r="E578" s="20" t="s">
        <v>233</v>
      </c>
      <c r="F578" s="317">
        <v>183.38999999999999</v>
      </c>
      <c r="G578" s="42"/>
      <c r="H578" s="48"/>
    </row>
    <row r="579" s="2" customFormat="1" ht="16.8" customHeight="1">
      <c r="A579" s="42"/>
      <c r="B579" s="48"/>
      <c r="C579" s="316" t="s">
        <v>2664</v>
      </c>
      <c r="D579" s="316" t="s">
        <v>8203</v>
      </c>
      <c r="E579" s="20" t="s">
        <v>233</v>
      </c>
      <c r="F579" s="317">
        <v>302.89600000000002</v>
      </c>
      <c r="G579" s="42"/>
      <c r="H579" s="48"/>
    </row>
    <row r="580" s="2" customFormat="1" ht="16.8" customHeight="1">
      <c r="A580" s="42"/>
      <c r="B580" s="48"/>
      <c r="C580" s="316" t="s">
        <v>2675</v>
      </c>
      <c r="D580" s="316" t="s">
        <v>2676</v>
      </c>
      <c r="E580" s="20" t="s">
        <v>329</v>
      </c>
      <c r="F580" s="317">
        <v>2.4209999999999998</v>
      </c>
      <c r="G580" s="42"/>
      <c r="H580" s="48"/>
    </row>
    <row r="581" s="2" customFormat="1" ht="16.8" customHeight="1">
      <c r="A581" s="42"/>
      <c r="B581" s="48"/>
      <c r="C581" s="312" t="s">
        <v>2464</v>
      </c>
      <c r="D581" s="313" t="s">
        <v>44</v>
      </c>
      <c r="E581" s="314" t="s">
        <v>44</v>
      </c>
      <c r="F581" s="315">
        <v>5.8099999999999996</v>
      </c>
      <c r="G581" s="42"/>
      <c r="H581" s="48"/>
    </row>
    <row r="582" s="2" customFormat="1" ht="16.8" customHeight="1">
      <c r="A582" s="42"/>
      <c r="B582" s="48"/>
      <c r="C582" s="316" t="s">
        <v>44</v>
      </c>
      <c r="D582" s="316" t="s">
        <v>2707</v>
      </c>
      <c r="E582" s="20" t="s">
        <v>44</v>
      </c>
      <c r="F582" s="317">
        <v>0</v>
      </c>
      <c r="G582" s="42"/>
      <c r="H582" s="48"/>
    </row>
    <row r="583" s="2" customFormat="1" ht="16.8" customHeight="1">
      <c r="A583" s="42"/>
      <c r="B583" s="48"/>
      <c r="C583" s="316" t="s">
        <v>44</v>
      </c>
      <c r="D583" s="316" t="s">
        <v>2465</v>
      </c>
      <c r="E583" s="20" t="s">
        <v>44</v>
      </c>
      <c r="F583" s="317">
        <v>5.8099999999999996</v>
      </c>
      <c r="G583" s="42"/>
      <c r="H583" s="48"/>
    </row>
    <row r="584" s="2" customFormat="1" ht="16.8" customHeight="1">
      <c r="A584" s="42"/>
      <c r="B584" s="48"/>
      <c r="C584" s="316" t="s">
        <v>2464</v>
      </c>
      <c r="D584" s="316" t="s">
        <v>335</v>
      </c>
      <c r="E584" s="20" t="s">
        <v>44</v>
      </c>
      <c r="F584" s="317">
        <v>5.8099999999999996</v>
      </c>
      <c r="G584" s="42"/>
      <c r="H584" s="48"/>
    </row>
    <row r="585" s="2" customFormat="1" ht="16.8" customHeight="1">
      <c r="A585" s="42"/>
      <c r="B585" s="48"/>
      <c r="C585" s="318" t="s">
        <v>8130</v>
      </c>
      <c r="D585" s="42"/>
      <c r="E585" s="42"/>
      <c r="F585" s="42"/>
      <c r="G585" s="42"/>
      <c r="H585" s="48"/>
    </row>
    <row r="586" s="2" customFormat="1" ht="16.8" customHeight="1">
      <c r="A586" s="42"/>
      <c r="B586" s="48"/>
      <c r="C586" s="316" t="s">
        <v>1089</v>
      </c>
      <c r="D586" s="316" t="s">
        <v>44</v>
      </c>
      <c r="E586" s="20" t="s">
        <v>233</v>
      </c>
      <c r="F586" s="317">
        <v>1416.5699999999999</v>
      </c>
      <c r="G586" s="42"/>
      <c r="H586" s="48"/>
    </row>
    <row r="587" s="2" customFormat="1" ht="16.8" customHeight="1">
      <c r="A587" s="42"/>
      <c r="B587" s="48"/>
      <c r="C587" s="316" t="s">
        <v>2545</v>
      </c>
      <c r="D587" s="316" t="s">
        <v>8204</v>
      </c>
      <c r="E587" s="20" t="s">
        <v>233</v>
      </c>
      <c r="F587" s="317">
        <v>8.2699999999999996</v>
      </c>
      <c r="G587" s="42"/>
      <c r="H587" s="48"/>
    </row>
    <row r="588" s="2" customFormat="1" ht="16.8" customHeight="1">
      <c r="A588" s="42"/>
      <c r="B588" s="48"/>
      <c r="C588" s="316" t="s">
        <v>2553</v>
      </c>
      <c r="D588" s="316" t="s">
        <v>8205</v>
      </c>
      <c r="E588" s="20" t="s">
        <v>233</v>
      </c>
      <c r="F588" s="317">
        <v>8.2699999999999996</v>
      </c>
      <c r="G588" s="42"/>
      <c r="H588" s="48"/>
    </row>
    <row r="589" s="2" customFormat="1" ht="16.8" customHeight="1">
      <c r="A589" s="42"/>
      <c r="B589" s="48"/>
      <c r="C589" s="316" t="s">
        <v>2570</v>
      </c>
      <c r="D589" s="316" t="s">
        <v>8196</v>
      </c>
      <c r="E589" s="20" t="s">
        <v>233</v>
      </c>
      <c r="F589" s="317">
        <v>174.63</v>
      </c>
      <c r="G589" s="42"/>
      <c r="H589" s="48"/>
    </row>
    <row r="590" s="2" customFormat="1" ht="16.8" customHeight="1">
      <c r="A590" s="42"/>
      <c r="B590" s="48"/>
      <c r="C590" s="312" t="s">
        <v>2466</v>
      </c>
      <c r="D590" s="313" t="s">
        <v>44</v>
      </c>
      <c r="E590" s="314" t="s">
        <v>44</v>
      </c>
      <c r="F590" s="315">
        <v>2.46</v>
      </c>
      <c r="G590" s="42"/>
      <c r="H590" s="48"/>
    </row>
    <row r="591" s="2" customFormat="1" ht="16.8" customHeight="1">
      <c r="A591" s="42"/>
      <c r="B591" s="48"/>
      <c r="C591" s="316" t="s">
        <v>44</v>
      </c>
      <c r="D591" s="316" t="s">
        <v>2708</v>
      </c>
      <c r="E591" s="20" t="s">
        <v>44</v>
      </c>
      <c r="F591" s="317">
        <v>0</v>
      </c>
      <c r="G591" s="42"/>
      <c r="H591" s="48"/>
    </row>
    <row r="592" s="2" customFormat="1" ht="16.8" customHeight="1">
      <c r="A592" s="42"/>
      <c r="B592" s="48"/>
      <c r="C592" s="316" t="s">
        <v>44</v>
      </c>
      <c r="D592" s="316" t="s">
        <v>2467</v>
      </c>
      <c r="E592" s="20" t="s">
        <v>44</v>
      </c>
      <c r="F592" s="317">
        <v>2.46</v>
      </c>
      <c r="G592" s="42"/>
      <c r="H592" s="48"/>
    </row>
    <row r="593" s="2" customFormat="1" ht="16.8" customHeight="1">
      <c r="A593" s="42"/>
      <c r="B593" s="48"/>
      <c r="C593" s="316" t="s">
        <v>2466</v>
      </c>
      <c r="D593" s="316" t="s">
        <v>335</v>
      </c>
      <c r="E593" s="20" t="s">
        <v>44</v>
      </c>
      <c r="F593" s="317">
        <v>2.46</v>
      </c>
      <c r="G593" s="42"/>
      <c r="H593" s="48"/>
    </row>
    <row r="594" s="2" customFormat="1" ht="16.8" customHeight="1">
      <c r="A594" s="42"/>
      <c r="B594" s="48"/>
      <c r="C594" s="318" t="s">
        <v>8130</v>
      </c>
      <c r="D594" s="42"/>
      <c r="E594" s="42"/>
      <c r="F594" s="42"/>
      <c r="G594" s="42"/>
      <c r="H594" s="48"/>
    </row>
    <row r="595" s="2" customFormat="1" ht="16.8" customHeight="1">
      <c r="A595" s="42"/>
      <c r="B595" s="48"/>
      <c r="C595" s="316" t="s">
        <v>1089</v>
      </c>
      <c r="D595" s="316" t="s">
        <v>44</v>
      </c>
      <c r="E595" s="20" t="s">
        <v>233</v>
      </c>
      <c r="F595" s="317">
        <v>1416.5699999999999</v>
      </c>
      <c r="G595" s="42"/>
      <c r="H595" s="48"/>
    </row>
    <row r="596" s="2" customFormat="1" ht="16.8" customHeight="1">
      <c r="A596" s="42"/>
      <c r="B596" s="48"/>
      <c r="C596" s="316" t="s">
        <v>2562</v>
      </c>
      <c r="D596" s="316" t="s">
        <v>8206</v>
      </c>
      <c r="E596" s="20" t="s">
        <v>233</v>
      </c>
      <c r="F596" s="317">
        <v>2.46</v>
      </c>
      <c r="G596" s="42"/>
      <c r="H596" s="48"/>
    </row>
    <row r="597" s="2" customFormat="1" ht="16.8" customHeight="1">
      <c r="A597" s="42"/>
      <c r="B597" s="48"/>
      <c r="C597" s="316" t="s">
        <v>2545</v>
      </c>
      <c r="D597" s="316" t="s">
        <v>8204</v>
      </c>
      <c r="E597" s="20" t="s">
        <v>233</v>
      </c>
      <c r="F597" s="317">
        <v>8.2699999999999996</v>
      </c>
      <c r="G597" s="42"/>
      <c r="H597" s="48"/>
    </row>
    <row r="598" s="2" customFormat="1" ht="16.8" customHeight="1">
      <c r="A598" s="42"/>
      <c r="B598" s="48"/>
      <c r="C598" s="316" t="s">
        <v>2553</v>
      </c>
      <c r="D598" s="316" t="s">
        <v>8205</v>
      </c>
      <c r="E598" s="20" t="s">
        <v>233</v>
      </c>
      <c r="F598" s="317">
        <v>8.2699999999999996</v>
      </c>
      <c r="G598" s="42"/>
      <c r="H598" s="48"/>
    </row>
    <row r="599" s="2" customFormat="1" ht="16.8" customHeight="1">
      <c r="A599" s="42"/>
      <c r="B599" s="48"/>
      <c r="C599" s="316" t="s">
        <v>2557</v>
      </c>
      <c r="D599" s="316" t="s">
        <v>8207</v>
      </c>
      <c r="E599" s="20" t="s">
        <v>233</v>
      </c>
      <c r="F599" s="317">
        <v>2.46</v>
      </c>
      <c r="G599" s="42"/>
      <c r="H599" s="48"/>
    </row>
    <row r="600" s="2" customFormat="1" ht="16.8" customHeight="1">
      <c r="A600" s="42"/>
      <c r="B600" s="48"/>
      <c r="C600" s="316" t="s">
        <v>2570</v>
      </c>
      <c r="D600" s="316" t="s">
        <v>8196</v>
      </c>
      <c r="E600" s="20" t="s">
        <v>233</v>
      </c>
      <c r="F600" s="317">
        <v>174.63</v>
      </c>
      <c r="G600" s="42"/>
      <c r="H600" s="48"/>
    </row>
    <row r="601" s="2" customFormat="1" ht="16.8" customHeight="1">
      <c r="A601" s="42"/>
      <c r="B601" s="48"/>
      <c r="C601" s="312" t="s">
        <v>2468</v>
      </c>
      <c r="D601" s="313" t="s">
        <v>44</v>
      </c>
      <c r="E601" s="314" t="s">
        <v>44</v>
      </c>
      <c r="F601" s="315">
        <v>71.670000000000002</v>
      </c>
      <c r="G601" s="42"/>
      <c r="H601" s="48"/>
    </row>
    <row r="602" s="2" customFormat="1" ht="16.8" customHeight="1">
      <c r="A602" s="42"/>
      <c r="B602" s="48"/>
      <c r="C602" s="316" t="s">
        <v>44</v>
      </c>
      <c r="D602" s="316" t="s">
        <v>2709</v>
      </c>
      <c r="E602" s="20" t="s">
        <v>44</v>
      </c>
      <c r="F602" s="317">
        <v>0</v>
      </c>
      <c r="G602" s="42"/>
      <c r="H602" s="48"/>
    </row>
    <row r="603" s="2" customFormat="1" ht="16.8" customHeight="1">
      <c r="A603" s="42"/>
      <c r="B603" s="48"/>
      <c r="C603" s="316" t="s">
        <v>44</v>
      </c>
      <c r="D603" s="316" t="s">
        <v>2469</v>
      </c>
      <c r="E603" s="20" t="s">
        <v>44</v>
      </c>
      <c r="F603" s="317">
        <v>71.670000000000002</v>
      </c>
      <c r="G603" s="42"/>
      <c r="H603" s="48"/>
    </row>
    <row r="604" s="2" customFormat="1" ht="16.8" customHeight="1">
      <c r="A604" s="42"/>
      <c r="B604" s="48"/>
      <c r="C604" s="316" t="s">
        <v>2468</v>
      </c>
      <c r="D604" s="316" t="s">
        <v>335</v>
      </c>
      <c r="E604" s="20" t="s">
        <v>44</v>
      </c>
      <c r="F604" s="317">
        <v>71.670000000000002</v>
      </c>
      <c r="G604" s="42"/>
      <c r="H604" s="48"/>
    </row>
    <row r="605" s="2" customFormat="1" ht="16.8" customHeight="1">
      <c r="A605" s="42"/>
      <c r="B605" s="48"/>
      <c r="C605" s="318" t="s">
        <v>8130</v>
      </c>
      <c r="D605" s="42"/>
      <c r="E605" s="42"/>
      <c r="F605" s="42"/>
      <c r="G605" s="42"/>
      <c r="H605" s="48"/>
    </row>
    <row r="606" s="2" customFormat="1" ht="16.8" customHeight="1">
      <c r="A606" s="42"/>
      <c r="B606" s="48"/>
      <c r="C606" s="316" t="s">
        <v>1089</v>
      </c>
      <c r="D606" s="316" t="s">
        <v>44</v>
      </c>
      <c r="E606" s="20" t="s">
        <v>233</v>
      </c>
      <c r="F606" s="317">
        <v>1416.5699999999999</v>
      </c>
      <c r="G606" s="42"/>
      <c r="H606" s="48"/>
    </row>
    <row r="607" s="2" customFormat="1" ht="16.8" customHeight="1">
      <c r="A607" s="42"/>
      <c r="B607" s="48"/>
      <c r="C607" s="316" t="s">
        <v>2649</v>
      </c>
      <c r="D607" s="316" t="s">
        <v>44</v>
      </c>
      <c r="E607" s="20" t="s">
        <v>233</v>
      </c>
      <c r="F607" s="317">
        <v>71.670000000000002</v>
      </c>
      <c r="G607" s="42"/>
      <c r="H607" s="48"/>
    </row>
    <row r="608" s="2" customFormat="1" ht="16.8" customHeight="1">
      <c r="A608" s="42"/>
      <c r="B608" s="48"/>
      <c r="C608" s="312" t="s">
        <v>2470</v>
      </c>
      <c r="D608" s="313" t="s">
        <v>44</v>
      </c>
      <c r="E608" s="314" t="s">
        <v>44</v>
      </c>
      <c r="F608" s="315">
        <v>120.95</v>
      </c>
      <c r="G608" s="42"/>
      <c r="H608" s="48"/>
    </row>
    <row r="609" s="2" customFormat="1" ht="16.8" customHeight="1">
      <c r="A609" s="42"/>
      <c r="B609" s="48"/>
      <c r="C609" s="316" t="s">
        <v>44</v>
      </c>
      <c r="D609" s="316" t="s">
        <v>2710</v>
      </c>
      <c r="E609" s="20" t="s">
        <v>44</v>
      </c>
      <c r="F609" s="317">
        <v>0</v>
      </c>
      <c r="G609" s="42"/>
      <c r="H609" s="48"/>
    </row>
    <row r="610" s="2" customFormat="1" ht="16.8" customHeight="1">
      <c r="A610" s="42"/>
      <c r="B610" s="48"/>
      <c r="C610" s="316" t="s">
        <v>44</v>
      </c>
      <c r="D610" s="316" t="s">
        <v>2471</v>
      </c>
      <c r="E610" s="20" t="s">
        <v>44</v>
      </c>
      <c r="F610" s="317">
        <v>120.95</v>
      </c>
      <c r="G610" s="42"/>
      <c r="H610" s="48"/>
    </row>
    <row r="611" s="2" customFormat="1" ht="16.8" customHeight="1">
      <c r="A611" s="42"/>
      <c r="B611" s="48"/>
      <c r="C611" s="316" t="s">
        <v>2470</v>
      </c>
      <c r="D611" s="316" t="s">
        <v>335</v>
      </c>
      <c r="E611" s="20" t="s">
        <v>44</v>
      </c>
      <c r="F611" s="317">
        <v>120.95</v>
      </c>
      <c r="G611" s="42"/>
      <c r="H611" s="48"/>
    </row>
    <row r="612" s="2" customFormat="1" ht="16.8" customHeight="1">
      <c r="A612" s="42"/>
      <c r="B612" s="48"/>
      <c r="C612" s="318" t="s">
        <v>8130</v>
      </c>
      <c r="D612" s="42"/>
      <c r="E612" s="42"/>
      <c r="F612" s="42"/>
      <c r="G612" s="42"/>
      <c r="H612" s="48"/>
    </row>
    <row r="613" s="2" customFormat="1" ht="16.8" customHeight="1">
      <c r="A613" s="42"/>
      <c r="B613" s="48"/>
      <c r="C613" s="316" t="s">
        <v>1089</v>
      </c>
      <c r="D613" s="316" t="s">
        <v>44</v>
      </c>
      <c r="E613" s="20" t="s">
        <v>233</v>
      </c>
      <c r="F613" s="317">
        <v>1416.5699999999999</v>
      </c>
      <c r="G613" s="42"/>
      <c r="H613" s="48"/>
    </row>
    <row r="614" s="2" customFormat="1" ht="16.8" customHeight="1">
      <c r="A614" s="42"/>
      <c r="B614" s="48"/>
      <c r="C614" s="316" t="s">
        <v>2604</v>
      </c>
      <c r="D614" s="316" t="s">
        <v>8208</v>
      </c>
      <c r="E614" s="20" t="s">
        <v>233</v>
      </c>
      <c r="F614" s="317">
        <v>483.37</v>
      </c>
      <c r="G614" s="42"/>
      <c r="H614" s="48"/>
    </row>
    <row r="615" s="2" customFormat="1" ht="16.8" customHeight="1">
      <c r="A615" s="42"/>
      <c r="B615" s="48"/>
      <c r="C615" s="316" t="s">
        <v>2637</v>
      </c>
      <c r="D615" s="316" t="s">
        <v>8209</v>
      </c>
      <c r="E615" s="20" t="s">
        <v>233</v>
      </c>
      <c r="F615" s="317">
        <v>483.37</v>
      </c>
      <c r="G615" s="42"/>
      <c r="H615" s="48"/>
    </row>
    <row r="616" s="2" customFormat="1" ht="16.8" customHeight="1">
      <c r="A616" s="42"/>
      <c r="B616" s="48"/>
      <c r="C616" s="312" t="s">
        <v>2472</v>
      </c>
      <c r="D616" s="313" t="s">
        <v>44</v>
      </c>
      <c r="E616" s="314" t="s">
        <v>44</v>
      </c>
      <c r="F616" s="315">
        <v>97.090000000000003</v>
      </c>
      <c r="G616" s="42"/>
      <c r="H616" s="48"/>
    </row>
    <row r="617" s="2" customFormat="1" ht="16.8" customHeight="1">
      <c r="A617" s="42"/>
      <c r="B617" s="48"/>
      <c r="C617" s="316" t="s">
        <v>44</v>
      </c>
      <c r="D617" s="316" t="s">
        <v>2711</v>
      </c>
      <c r="E617" s="20" t="s">
        <v>44</v>
      </c>
      <c r="F617" s="317">
        <v>0</v>
      </c>
      <c r="G617" s="42"/>
      <c r="H617" s="48"/>
    </row>
    <row r="618" s="2" customFormat="1" ht="16.8" customHeight="1">
      <c r="A618" s="42"/>
      <c r="B618" s="48"/>
      <c r="C618" s="316" t="s">
        <v>44</v>
      </c>
      <c r="D618" s="316" t="s">
        <v>2473</v>
      </c>
      <c r="E618" s="20" t="s">
        <v>44</v>
      </c>
      <c r="F618" s="317">
        <v>97.090000000000003</v>
      </c>
      <c r="G618" s="42"/>
      <c r="H618" s="48"/>
    </row>
    <row r="619" s="2" customFormat="1" ht="16.8" customHeight="1">
      <c r="A619" s="42"/>
      <c r="B619" s="48"/>
      <c r="C619" s="316" t="s">
        <v>2472</v>
      </c>
      <c r="D619" s="316" t="s">
        <v>335</v>
      </c>
      <c r="E619" s="20" t="s">
        <v>44</v>
      </c>
      <c r="F619" s="317">
        <v>97.090000000000003</v>
      </c>
      <c r="G619" s="42"/>
      <c r="H619" s="48"/>
    </row>
    <row r="620" s="2" customFormat="1" ht="16.8" customHeight="1">
      <c r="A620" s="42"/>
      <c r="B620" s="48"/>
      <c r="C620" s="318" t="s">
        <v>8130</v>
      </c>
      <c r="D620" s="42"/>
      <c r="E620" s="42"/>
      <c r="F620" s="42"/>
      <c r="G620" s="42"/>
      <c r="H620" s="48"/>
    </row>
    <row r="621" s="2" customFormat="1" ht="16.8" customHeight="1">
      <c r="A621" s="42"/>
      <c r="B621" s="48"/>
      <c r="C621" s="316" t="s">
        <v>1089</v>
      </c>
      <c r="D621" s="316" t="s">
        <v>44</v>
      </c>
      <c r="E621" s="20" t="s">
        <v>233</v>
      </c>
      <c r="F621" s="317">
        <v>1416.5699999999999</v>
      </c>
      <c r="G621" s="42"/>
      <c r="H621" s="48"/>
    </row>
    <row r="622" s="2" customFormat="1" ht="16.8" customHeight="1">
      <c r="A622" s="42"/>
      <c r="B622" s="48"/>
      <c r="C622" s="316" t="s">
        <v>2604</v>
      </c>
      <c r="D622" s="316" t="s">
        <v>8208</v>
      </c>
      <c r="E622" s="20" t="s">
        <v>233</v>
      </c>
      <c r="F622" s="317">
        <v>483.37</v>
      </c>
      <c r="G622" s="42"/>
      <c r="H622" s="48"/>
    </row>
    <row r="623" s="2" customFormat="1" ht="16.8" customHeight="1">
      <c r="A623" s="42"/>
      <c r="B623" s="48"/>
      <c r="C623" s="316" t="s">
        <v>2632</v>
      </c>
      <c r="D623" s="316" t="s">
        <v>8210</v>
      </c>
      <c r="E623" s="20" t="s">
        <v>233</v>
      </c>
      <c r="F623" s="317">
        <v>97.090000000000003</v>
      </c>
      <c r="G623" s="42"/>
      <c r="H623" s="48"/>
    </row>
    <row r="624" s="2" customFormat="1" ht="16.8" customHeight="1">
      <c r="A624" s="42"/>
      <c r="B624" s="48"/>
      <c r="C624" s="316" t="s">
        <v>2637</v>
      </c>
      <c r="D624" s="316" t="s">
        <v>8209</v>
      </c>
      <c r="E624" s="20" t="s">
        <v>233</v>
      </c>
      <c r="F624" s="317">
        <v>483.37</v>
      </c>
      <c r="G624" s="42"/>
      <c r="H624" s="48"/>
    </row>
    <row r="625" s="2" customFormat="1" ht="16.8" customHeight="1">
      <c r="A625" s="42"/>
      <c r="B625" s="48"/>
      <c r="C625" s="312" t="s">
        <v>2475</v>
      </c>
      <c r="D625" s="313" t="s">
        <v>44</v>
      </c>
      <c r="E625" s="314" t="s">
        <v>44</v>
      </c>
      <c r="F625" s="315">
        <v>265.32999999999998</v>
      </c>
      <c r="G625" s="42"/>
      <c r="H625" s="48"/>
    </row>
    <row r="626" s="2" customFormat="1" ht="16.8" customHeight="1">
      <c r="A626" s="42"/>
      <c r="B626" s="48"/>
      <c r="C626" s="316" t="s">
        <v>44</v>
      </c>
      <c r="D626" s="316" t="s">
        <v>2712</v>
      </c>
      <c r="E626" s="20" t="s">
        <v>44</v>
      </c>
      <c r="F626" s="317">
        <v>0</v>
      </c>
      <c r="G626" s="42"/>
      <c r="H626" s="48"/>
    </row>
    <row r="627" s="2" customFormat="1" ht="16.8" customHeight="1">
      <c r="A627" s="42"/>
      <c r="B627" s="48"/>
      <c r="C627" s="316" t="s">
        <v>44</v>
      </c>
      <c r="D627" s="316" t="s">
        <v>2713</v>
      </c>
      <c r="E627" s="20" t="s">
        <v>44</v>
      </c>
      <c r="F627" s="317">
        <v>265.32999999999998</v>
      </c>
      <c r="G627" s="42"/>
      <c r="H627" s="48"/>
    </row>
    <row r="628" s="2" customFormat="1" ht="16.8" customHeight="1">
      <c r="A628" s="42"/>
      <c r="B628" s="48"/>
      <c r="C628" s="316" t="s">
        <v>2475</v>
      </c>
      <c r="D628" s="316" t="s">
        <v>335</v>
      </c>
      <c r="E628" s="20" t="s">
        <v>44</v>
      </c>
      <c r="F628" s="317">
        <v>265.32999999999998</v>
      </c>
      <c r="G628" s="42"/>
      <c r="H628" s="48"/>
    </row>
    <row r="629" s="2" customFormat="1" ht="16.8" customHeight="1">
      <c r="A629" s="42"/>
      <c r="B629" s="48"/>
      <c r="C629" s="318" t="s">
        <v>8130</v>
      </c>
      <c r="D629" s="42"/>
      <c r="E629" s="42"/>
      <c r="F629" s="42"/>
      <c r="G629" s="42"/>
      <c r="H629" s="48"/>
    </row>
    <row r="630" s="2" customFormat="1" ht="16.8" customHeight="1">
      <c r="A630" s="42"/>
      <c r="B630" s="48"/>
      <c r="C630" s="316" t="s">
        <v>1089</v>
      </c>
      <c r="D630" s="316" t="s">
        <v>44</v>
      </c>
      <c r="E630" s="20" t="s">
        <v>233</v>
      </c>
      <c r="F630" s="317">
        <v>1416.5699999999999</v>
      </c>
      <c r="G630" s="42"/>
      <c r="H630" s="48"/>
    </row>
    <row r="631" s="2" customFormat="1" ht="16.8" customHeight="1">
      <c r="A631" s="42"/>
      <c r="B631" s="48"/>
      <c r="C631" s="316" t="s">
        <v>2604</v>
      </c>
      <c r="D631" s="316" t="s">
        <v>8208</v>
      </c>
      <c r="E631" s="20" t="s">
        <v>233</v>
      </c>
      <c r="F631" s="317">
        <v>483.37</v>
      </c>
      <c r="G631" s="42"/>
      <c r="H631" s="48"/>
    </row>
    <row r="632" s="2" customFormat="1" ht="16.8" customHeight="1">
      <c r="A632" s="42"/>
      <c r="B632" s="48"/>
      <c r="C632" s="316" t="s">
        <v>2614</v>
      </c>
      <c r="D632" s="316" t="s">
        <v>8198</v>
      </c>
      <c r="E632" s="20" t="s">
        <v>233</v>
      </c>
      <c r="F632" s="317">
        <v>540.69000000000005</v>
      </c>
      <c r="G632" s="42"/>
      <c r="H632" s="48"/>
    </row>
    <row r="633" s="2" customFormat="1" ht="16.8" customHeight="1">
      <c r="A633" s="42"/>
      <c r="B633" s="48"/>
      <c r="C633" s="316" t="s">
        <v>2623</v>
      </c>
      <c r="D633" s="316" t="s">
        <v>8199</v>
      </c>
      <c r="E633" s="20" t="s">
        <v>233</v>
      </c>
      <c r="F633" s="317">
        <v>540.69000000000005</v>
      </c>
      <c r="G633" s="42"/>
      <c r="H633" s="48"/>
    </row>
    <row r="634" s="2" customFormat="1" ht="16.8" customHeight="1">
      <c r="A634" s="42"/>
      <c r="B634" s="48"/>
      <c r="C634" s="316" t="s">
        <v>2637</v>
      </c>
      <c r="D634" s="316" t="s">
        <v>8209</v>
      </c>
      <c r="E634" s="20" t="s">
        <v>233</v>
      </c>
      <c r="F634" s="317">
        <v>483.37</v>
      </c>
      <c r="G634" s="42"/>
      <c r="H634" s="48"/>
    </row>
    <row r="635" s="2" customFormat="1" ht="16.8" customHeight="1">
      <c r="A635" s="42"/>
      <c r="B635" s="48"/>
      <c r="C635" s="312" t="s">
        <v>3265</v>
      </c>
      <c r="D635" s="313" t="s">
        <v>44</v>
      </c>
      <c r="E635" s="314" t="s">
        <v>44</v>
      </c>
      <c r="F635" s="315">
        <v>406.36000000000001</v>
      </c>
      <c r="G635" s="42"/>
      <c r="H635" s="48"/>
    </row>
    <row r="636" s="2" customFormat="1" ht="26.4" customHeight="1">
      <c r="A636" s="42"/>
      <c r="B636" s="48"/>
      <c r="C636" s="311" t="s">
        <v>8211</v>
      </c>
      <c r="D636" s="311" t="s">
        <v>117</v>
      </c>
      <c r="E636" s="42"/>
      <c r="F636" s="42"/>
      <c r="G636" s="42"/>
      <c r="H636" s="48"/>
    </row>
    <row r="637" s="2" customFormat="1" ht="16.8" customHeight="1">
      <c r="A637" s="42"/>
      <c r="B637" s="48"/>
      <c r="C637" s="312" t="s">
        <v>2716</v>
      </c>
      <c r="D637" s="313" t="s">
        <v>44</v>
      </c>
      <c r="E637" s="314" t="s">
        <v>44</v>
      </c>
      <c r="F637" s="315">
        <v>197.88999999999999</v>
      </c>
      <c r="G637" s="42"/>
      <c r="H637" s="48"/>
    </row>
    <row r="638" s="2" customFormat="1" ht="16.8" customHeight="1">
      <c r="A638" s="42"/>
      <c r="B638" s="48"/>
      <c r="C638" s="316" t="s">
        <v>44</v>
      </c>
      <c r="D638" s="316" t="s">
        <v>3211</v>
      </c>
      <c r="E638" s="20" t="s">
        <v>44</v>
      </c>
      <c r="F638" s="317">
        <v>0</v>
      </c>
      <c r="G638" s="42"/>
      <c r="H638" s="48"/>
    </row>
    <row r="639" s="2" customFormat="1" ht="16.8" customHeight="1">
      <c r="A639" s="42"/>
      <c r="B639" s="48"/>
      <c r="C639" s="316" t="s">
        <v>44</v>
      </c>
      <c r="D639" s="316" t="s">
        <v>3212</v>
      </c>
      <c r="E639" s="20" t="s">
        <v>44</v>
      </c>
      <c r="F639" s="317">
        <v>0</v>
      </c>
      <c r="G639" s="42"/>
      <c r="H639" s="48"/>
    </row>
    <row r="640" s="2" customFormat="1" ht="16.8" customHeight="1">
      <c r="A640" s="42"/>
      <c r="B640" s="48"/>
      <c r="C640" s="316" t="s">
        <v>44</v>
      </c>
      <c r="D640" s="316" t="s">
        <v>2717</v>
      </c>
      <c r="E640" s="20" t="s">
        <v>44</v>
      </c>
      <c r="F640" s="317">
        <v>197.88999999999999</v>
      </c>
      <c r="G640" s="42"/>
      <c r="H640" s="48"/>
    </row>
    <row r="641" s="2" customFormat="1" ht="16.8" customHeight="1">
      <c r="A641" s="42"/>
      <c r="B641" s="48"/>
      <c r="C641" s="316" t="s">
        <v>2716</v>
      </c>
      <c r="D641" s="316" t="s">
        <v>335</v>
      </c>
      <c r="E641" s="20" t="s">
        <v>44</v>
      </c>
      <c r="F641" s="317">
        <v>197.88999999999999</v>
      </c>
      <c r="G641" s="42"/>
      <c r="H641" s="48"/>
    </row>
    <row r="642" s="2" customFormat="1" ht="16.8" customHeight="1">
      <c r="A642" s="42"/>
      <c r="B642" s="48"/>
      <c r="C642" s="318" t="s">
        <v>8130</v>
      </c>
      <c r="D642" s="42"/>
      <c r="E642" s="42"/>
      <c r="F642" s="42"/>
      <c r="G642" s="42"/>
      <c r="H642" s="48"/>
    </row>
    <row r="643" s="2" customFormat="1" ht="16.8" customHeight="1">
      <c r="A643" s="42"/>
      <c r="B643" s="48"/>
      <c r="C643" s="316" t="s">
        <v>3208</v>
      </c>
      <c r="D643" s="316" t="s">
        <v>44</v>
      </c>
      <c r="E643" s="20" t="s">
        <v>299</v>
      </c>
      <c r="F643" s="317">
        <v>1824.4000000000001</v>
      </c>
      <c r="G643" s="42"/>
      <c r="H643" s="48"/>
    </row>
    <row r="644" s="2" customFormat="1" ht="16.8" customHeight="1">
      <c r="A644" s="42"/>
      <c r="B644" s="48"/>
      <c r="C644" s="316" t="s">
        <v>2904</v>
      </c>
      <c r="D644" s="316" t="s">
        <v>8212</v>
      </c>
      <c r="E644" s="20" t="s">
        <v>299</v>
      </c>
      <c r="F644" s="317">
        <v>1636.4100000000001</v>
      </c>
      <c r="G644" s="42"/>
      <c r="H644" s="48"/>
    </row>
    <row r="645" s="2" customFormat="1" ht="16.8" customHeight="1">
      <c r="A645" s="42"/>
      <c r="B645" s="48"/>
      <c r="C645" s="316" t="s">
        <v>3107</v>
      </c>
      <c r="D645" s="316" t="s">
        <v>8213</v>
      </c>
      <c r="E645" s="20" t="s">
        <v>299</v>
      </c>
      <c r="F645" s="317">
        <v>217.679</v>
      </c>
      <c r="G645" s="42"/>
      <c r="H645" s="48"/>
    </row>
    <row r="646" s="2" customFormat="1" ht="16.8" customHeight="1">
      <c r="A646" s="42"/>
      <c r="B646" s="48"/>
      <c r="C646" s="312" t="s">
        <v>2718</v>
      </c>
      <c r="D646" s="313" t="s">
        <v>44</v>
      </c>
      <c r="E646" s="314" t="s">
        <v>44</v>
      </c>
      <c r="F646" s="315">
        <v>1170.9000000000001</v>
      </c>
      <c r="G646" s="42"/>
      <c r="H646" s="48"/>
    </row>
    <row r="647" s="2" customFormat="1" ht="16.8" customHeight="1">
      <c r="A647" s="42"/>
      <c r="B647" s="48"/>
      <c r="C647" s="316" t="s">
        <v>44</v>
      </c>
      <c r="D647" s="316" t="s">
        <v>3241</v>
      </c>
      <c r="E647" s="20" t="s">
        <v>44</v>
      </c>
      <c r="F647" s="317">
        <v>0</v>
      </c>
      <c r="G647" s="42"/>
      <c r="H647" s="48"/>
    </row>
    <row r="648" s="2" customFormat="1" ht="16.8" customHeight="1">
      <c r="A648" s="42"/>
      <c r="B648" s="48"/>
      <c r="C648" s="316" t="s">
        <v>44</v>
      </c>
      <c r="D648" s="316" t="s">
        <v>3212</v>
      </c>
      <c r="E648" s="20" t="s">
        <v>44</v>
      </c>
      <c r="F648" s="317">
        <v>0</v>
      </c>
      <c r="G648" s="42"/>
      <c r="H648" s="48"/>
    </row>
    <row r="649" s="2" customFormat="1" ht="16.8" customHeight="1">
      <c r="A649" s="42"/>
      <c r="B649" s="48"/>
      <c r="C649" s="316" t="s">
        <v>44</v>
      </c>
      <c r="D649" s="316" t="s">
        <v>2719</v>
      </c>
      <c r="E649" s="20" t="s">
        <v>44</v>
      </c>
      <c r="F649" s="317">
        <v>1170.9000000000001</v>
      </c>
      <c r="G649" s="42"/>
      <c r="H649" s="48"/>
    </row>
    <row r="650" s="2" customFormat="1" ht="16.8" customHeight="1">
      <c r="A650" s="42"/>
      <c r="B650" s="48"/>
      <c r="C650" s="316" t="s">
        <v>2718</v>
      </c>
      <c r="D650" s="316" t="s">
        <v>335</v>
      </c>
      <c r="E650" s="20" t="s">
        <v>44</v>
      </c>
      <c r="F650" s="317">
        <v>1170.9000000000001</v>
      </c>
      <c r="G650" s="42"/>
      <c r="H650" s="48"/>
    </row>
    <row r="651" s="2" customFormat="1" ht="16.8" customHeight="1">
      <c r="A651" s="42"/>
      <c r="B651" s="48"/>
      <c r="C651" s="318" t="s">
        <v>8130</v>
      </c>
      <c r="D651" s="42"/>
      <c r="E651" s="42"/>
      <c r="F651" s="42"/>
      <c r="G651" s="42"/>
      <c r="H651" s="48"/>
    </row>
    <row r="652" s="2" customFormat="1" ht="16.8" customHeight="1">
      <c r="A652" s="42"/>
      <c r="B652" s="48"/>
      <c r="C652" s="316" t="s">
        <v>3238</v>
      </c>
      <c r="D652" s="316" t="s">
        <v>44</v>
      </c>
      <c r="E652" s="20" t="s">
        <v>233</v>
      </c>
      <c r="F652" s="317">
        <v>3398.21</v>
      </c>
      <c r="G652" s="42"/>
      <c r="H652" s="48"/>
    </row>
    <row r="653" s="2" customFormat="1" ht="16.8" customHeight="1">
      <c r="A653" s="42"/>
      <c r="B653" s="48"/>
      <c r="C653" s="316" t="s">
        <v>2854</v>
      </c>
      <c r="D653" s="316" t="s">
        <v>8214</v>
      </c>
      <c r="E653" s="20" t="s">
        <v>233</v>
      </c>
      <c r="F653" s="317">
        <v>2916.8899999999999</v>
      </c>
      <c r="G653" s="42"/>
      <c r="H653" s="48"/>
    </row>
    <row r="654" s="2" customFormat="1" ht="16.8" customHeight="1">
      <c r="A654" s="42"/>
      <c r="B654" s="48"/>
      <c r="C654" s="316" t="s">
        <v>2859</v>
      </c>
      <c r="D654" s="316" t="s">
        <v>8215</v>
      </c>
      <c r="E654" s="20" t="s">
        <v>233</v>
      </c>
      <c r="F654" s="317">
        <v>14573.030000000001</v>
      </c>
      <c r="G654" s="42"/>
      <c r="H654" s="48"/>
    </row>
    <row r="655" s="2" customFormat="1" ht="16.8" customHeight="1">
      <c r="A655" s="42"/>
      <c r="B655" s="48"/>
      <c r="C655" s="316" t="s">
        <v>2895</v>
      </c>
      <c r="D655" s="316" t="s">
        <v>8216</v>
      </c>
      <c r="E655" s="20" t="s">
        <v>233</v>
      </c>
      <c r="F655" s="317">
        <v>3036.3299999999999</v>
      </c>
      <c r="G655" s="42"/>
      <c r="H655" s="48"/>
    </row>
    <row r="656" s="2" customFormat="1" ht="16.8" customHeight="1">
      <c r="A656" s="42"/>
      <c r="B656" s="48"/>
      <c r="C656" s="316" t="s">
        <v>2900</v>
      </c>
      <c r="D656" s="316" t="s">
        <v>8217</v>
      </c>
      <c r="E656" s="20" t="s">
        <v>233</v>
      </c>
      <c r="F656" s="317">
        <v>3036.3299999999999</v>
      </c>
      <c r="G656" s="42"/>
      <c r="H656" s="48"/>
    </row>
    <row r="657" s="2" customFormat="1" ht="16.8" customHeight="1">
      <c r="A657" s="42"/>
      <c r="B657" s="48"/>
      <c r="C657" s="316" t="s">
        <v>2931</v>
      </c>
      <c r="D657" s="316" t="s">
        <v>8218</v>
      </c>
      <c r="E657" s="20" t="s">
        <v>233</v>
      </c>
      <c r="F657" s="317">
        <v>3919.5599999999999</v>
      </c>
      <c r="G657" s="42"/>
      <c r="H657" s="48"/>
    </row>
    <row r="658" s="2" customFormat="1" ht="16.8" customHeight="1">
      <c r="A658" s="42"/>
      <c r="B658" s="48"/>
      <c r="C658" s="316" t="s">
        <v>3041</v>
      </c>
      <c r="D658" s="316" t="s">
        <v>8219</v>
      </c>
      <c r="E658" s="20" t="s">
        <v>233</v>
      </c>
      <c r="F658" s="317">
        <v>2543.1199999999999</v>
      </c>
      <c r="G658" s="42"/>
      <c r="H658" s="48"/>
    </row>
    <row r="659" s="2" customFormat="1" ht="16.8" customHeight="1">
      <c r="A659" s="42"/>
      <c r="B659" s="48"/>
      <c r="C659" s="316" t="s">
        <v>3046</v>
      </c>
      <c r="D659" s="316" t="s">
        <v>8220</v>
      </c>
      <c r="E659" s="20" t="s">
        <v>233</v>
      </c>
      <c r="F659" s="317">
        <v>2543.1199999999999</v>
      </c>
      <c r="G659" s="42"/>
      <c r="H659" s="48"/>
    </row>
    <row r="660" s="2" customFormat="1" ht="16.8" customHeight="1">
      <c r="A660" s="42"/>
      <c r="B660" s="48"/>
      <c r="C660" s="316" t="s">
        <v>3056</v>
      </c>
      <c r="D660" s="316" t="s">
        <v>8221</v>
      </c>
      <c r="E660" s="20" t="s">
        <v>233</v>
      </c>
      <c r="F660" s="317">
        <v>2493.02</v>
      </c>
      <c r="G660" s="42"/>
      <c r="H660" s="48"/>
    </row>
    <row r="661" s="2" customFormat="1" ht="16.8" customHeight="1">
      <c r="A661" s="42"/>
      <c r="B661" s="48"/>
      <c r="C661" s="316" t="s">
        <v>3189</v>
      </c>
      <c r="D661" s="316" t="s">
        <v>8222</v>
      </c>
      <c r="E661" s="20" t="s">
        <v>233</v>
      </c>
      <c r="F661" s="317">
        <v>2619.4699999999998</v>
      </c>
      <c r="G661" s="42"/>
      <c r="H661" s="48"/>
    </row>
    <row r="662" s="2" customFormat="1" ht="16.8" customHeight="1">
      <c r="A662" s="42"/>
      <c r="B662" s="48"/>
      <c r="C662" s="316" t="s">
        <v>2942</v>
      </c>
      <c r="D662" s="316" t="s">
        <v>2943</v>
      </c>
      <c r="E662" s="20" t="s">
        <v>329</v>
      </c>
      <c r="F662" s="317">
        <v>354.58100000000002</v>
      </c>
      <c r="G662" s="42"/>
      <c r="H662" s="48"/>
    </row>
    <row r="663" s="2" customFormat="1">
      <c r="A663" s="42"/>
      <c r="B663" s="48"/>
      <c r="C663" s="316" t="s">
        <v>3087</v>
      </c>
      <c r="D663" s="316" t="s">
        <v>8223</v>
      </c>
      <c r="E663" s="20" t="s">
        <v>233</v>
      </c>
      <c r="F663" s="317">
        <v>1287.99</v>
      </c>
      <c r="G663" s="42"/>
      <c r="H663" s="48"/>
    </row>
    <row r="664" s="2" customFormat="1" ht="16.8" customHeight="1">
      <c r="A664" s="42"/>
      <c r="B664" s="48"/>
      <c r="C664" s="312" t="s">
        <v>2720</v>
      </c>
      <c r="D664" s="313" t="s">
        <v>44</v>
      </c>
      <c r="E664" s="314" t="s">
        <v>44</v>
      </c>
      <c r="F664" s="315">
        <v>108.34</v>
      </c>
      <c r="G664" s="42"/>
      <c r="H664" s="48"/>
    </row>
    <row r="665" s="2" customFormat="1" ht="16.8" customHeight="1">
      <c r="A665" s="42"/>
      <c r="B665" s="48"/>
      <c r="C665" s="316" t="s">
        <v>44</v>
      </c>
      <c r="D665" s="316" t="s">
        <v>3213</v>
      </c>
      <c r="E665" s="20" t="s">
        <v>44</v>
      </c>
      <c r="F665" s="317">
        <v>0</v>
      </c>
      <c r="G665" s="42"/>
      <c r="H665" s="48"/>
    </row>
    <row r="666" s="2" customFormat="1" ht="16.8" customHeight="1">
      <c r="A666" s="42"/>
      <c r="B666" s="48"/>
      <c r="C666" s="316" t="s">
        <v>44</v>
      </c>
      <c r="D666" s="316" t="s">
        <v>2721</v>
      </c>
      <c r="E666" s="20" t="s">
        <v>44</v>
      </c>
      <c r="F666" s="317">
        <v>108.34</v>
      </c>
      <c r="G666" s="42"/>
      <c r="H666" s="48"/>
    </row>
    <row r="667" s="2" customFormat="1" ht="16.8" customHeight="1">
      <c r="A667" s="42"/>
      <c r="B667" s="48"/>
      <c r="C667" s="316" t="s">
        <v>2720</v>
      </c>
      <c r="D667" s="316" t="s">
        <v>335</v>
      </c>
      <c r="E667" s="20" t="s">
        <v>44</v>
      </c>
      <c r="F667" s="317">
        <v>108.34</v>
      </c>
      <c r="G667" s="42"/>
      <c r="H667" s="48"/>
    </row>
    <row r="668" s="2" customFormat="1" ht="16.8" customHeight="1">
      <c r="A668" s="42"/>
      <c r="B668" s="48"/>
      <c r="C668" s="318" t="s">
        <v>8130</v>
      </c>
      <c r="D668" s="42"/>
      <c r="E668" s="42"/>
      <c r="F668" s="42"/>
      <c r="G668" s="42"/>
      <c r="H668" s="48"/>
    </row>
    <row r="669" s="2" customFormat="1" ht="16.8" customHeight="1">
      <c r="A669" s="42"/>
      <c r="B669" s="48"/>
      <c r="C669" s="316" t="s">
        <v>3208</v>
      </c>
      <c r="D669" s="316" t="s">
        <v>44</v>
      </c>
      <c r="E669" s="20" t="s">
        <v>299</v>
      </c>
      <c r="F669" s="317">
        <v>1824.4000000000001</v>
      </c>
      <c r="G669" s="42"/>
      <c r="H669" s="48"/>
    </row>
    <row r="670" s="2" customFormat="1" ht="16.8" customHeight="1">
      <c r="A670" s="42"/>
      <c r="B670" s="48"/>
      <c r="C670" s="316" t="s">
        <v>2904</v>
      </c>
      <c r="D670" s="316" t="s">
        <v>8212</v>
      </c>
      <c r="E670" s="20" t="s">
        <v>299</v>
      </c>
      <c r="F670" s="317">
        <v>1636.4100000000001</v>
      </c>
      <c r="G670" s="42"/>
      <c r="H670" s="48"/>
    </row>
    <row r="671" s="2" customFormat="1" ht="16.8" customHeight="1">
      <c r="A671" s="42"/>
      <c r="B671" s="48"/>
      <c r="C671" s="316" t="s">
        <v>3112</v>
      </c>
      <c r="D671" s="316" t="s">
        <v>8213</v>
      </c>
      <c r="E671" s="20" t="s">
        <v>299</v>
      </c>
      <c r="F671" s="317">
        <v>219.58199999999999</v>
      </c>
      <c r="G671" s="42"/>
      <c r="H671" s="48"/>
    </row>
    <row r="672" s="2" customFormat="1" ht="16.8" customHeight="1">
      <c r="A672" s="42"/>
      <c r="B672" s="48"/>
      <c r="C672" s="312" t="s">
        <v>2722</v>
      </c>
      <c r="D672" s="313" t="s">
        <v>44</v>
      </c>
      <c r="E672" s="314" t="s">
        <v>44</v>
      </c>
      <c r="F672" s="315">
        <v>249.62000000000001</v>
      </c>
      <c r="G672" s="42"/>
      <c r="H672" s="48"/>
    </row>
    <row r="673" s="2" customFormat="1" ht="16.8" customHeight="1">
      <c r="A673" s="42"/>
      <c r="B673" s="48"/>
      <c r="C673" s="316" t="s">
        <v>44</v>
      </c>
      <c r="D673" s="316" t="s">
        <v>3213</v>
      </c>
      <c r="E673" s="20" t="s">
        <v>44</v>
      </c>
      <c r="F673" s="317">
        <v>0</v>
      </c>
      <c r="G673" s="42"/>
      <c r="H673" s="48"/>
    </row>
    <row r="674" s="2" customFormat="1" ht="16.8" customHeight="1">
      <c r="A674" s="42"/>
      <c r="B674" s="48"/>
      <c r="C674" s="316" t="s">
        <v>44</v>
      </c>
      <c r="D674" s="316" t="s">
        <v>2723</v>
      </c>
      <c r="E674" s="20" t="s">
        <v>44</v>
      </c>
      <c r="F674" s="317">
        <v>249.62000000000001</v>
      </c>
      <c r="G674" s="42"/>
      <c r="H674" s="48"/>
    </row>
    <row r="675" s="2" customFormat="1" ht="16.8" customHeight="1">
      <c r="A675" s="42"/>
      <c r="B675" s="48"/>
      <c r="C675" s="316" t="s">
        <v>2722</v>
      </c>
      <c r="D675" s="316" t="s">
        <v>335</v>
      </c>
      <c r="E675" s="20" t="s">
        <v>44</v>
      </c>
      <c r="F675" s="317">
        <v>249.62000000000001</v>
      </c>
      <c r="G675" s="42"/>
      <c r="H675" s="48"/>
    </row>
    <row r="676" s="2" customFormat="1" ht="16.8" customHeight="1">
      <c r="A676" s="42"/>
      <c r="B676" s="48"/>
      <c r="C676" s="318" t="s">
        <v>8130</v>
      </c>
      <c r="D676" s="42"/>
      <c r="E676" s="42"/>
      <c r="F676" s="42"/>
      <c r="G676" s="42"/>
      <c r="H676" s="48"/>
    </row>
    <row r="677" s="2" customFormat="1" ht="16.8" customHeight="1">
      <c r="A677" s="42"/>
      <c r="B677" s="48"/>
      <c r="C677" s="316" t="s">
        <v>3238</v>
      </c>
      <c r="D677" s="316" t="s">
        <v>44</v>
      </c>
      <c r="E677" s="20" t="s">
        <v>233</v>
      </c>
      <c r="F677" s="317">
        <v>3398.21</v>
      </c>
      <c r="G677" s="42"/>
      <c r="H677" s="48"/>
    </row>
    <row r="678" s="2" customFormat="1" ht="16.8" customHeight="1">
      <c r="A678" s="42"/>
      <c r="B678" s="48"/>
      <c r="C678" s="316" t="s">
        <v>2854</v>
      </c>
      <c r="D678" s="316" t="s">
        <v>8214</v>
      </c>
      <c r="E678" s="20" t="s">
        <v>233</v>
      </c>
      <c r="F678" s="317">
        <v>2916.8899999999999</v>
      </c>
      <c r="G678" s="42"/>
      <c r="H678" s="48"/>
    </row>
    <row r="679" s="2" customFormat="1" ht="16.8" customHeight="1">
      <c r="A679" s="42"/>
      <c r="B679" s="48"/>
      <c r="C679" s="316" t="s">
        <v>2859</v>
      </c>
      <c r="D679" s="316" t="s">
        <v>8215</v>
      </c>
      <c r="E679" s="20" t="s">
        <v>233</v>
      </c>
      <c r="F679" s="317">
        <v>14573.030000000001</v>
      </c>
      <c r="G679" s="42"/>
      <c r="H679" s="48"/>
    </row>
    <row r="680" s="2" customFormat="1" ht="16.8" customHeight="1">
      <c r="A680" s="42"/>
      <c r="B680" s="48"/>
      <c r="C680" s="316" t="s">
        <v>2895</v>
      </c>
      <c r="D680" s="316" t="s">
        <v>8216</v>
      </c>
      <c r="E680" s="20" t="s">
        <v>233</v>
      </c>
      <c r="F680" s="317">
        <v>3036.3299999999999</v>
      </c>
      <c r="G680" s="42"/>
      <c r="H680" s="48"/>
    </row>
    <row r="681" s="2" customFormat="1" ht="16.8" customHeight="1">
      <c r="A681" s="42"/>
      <c r="B681" s="48"/>
      <c r="C681" s="316" t="s">
        <v>2900</v>
      </c>
      <c r="D681" s="316" t="s">
        <v>8217</v>
      </c>
      <c r="E681" s="20" t="s">
        <v>233</v>
      </c>
      <c r="F681" s="317">
        <v>3036.3299999999999</v>
      </c>
      <c r="G681" s="42"/>
      <c r="H681" s="48"/>
    </row>
    <row r="682" s="2" customFormat="1" ht="16.8" customHeight="1">
      <c r="A682" s="42"/>
      <c r="B682" s="48"/>
      <c r="C682" s="316" t="s">
        <v>2931</v>
      </c>
      <c r="D682" s="316" t="s">
        <v>8218</v>
      </c>
      <c r="E682" s="20" t="s">
        <v>233</v>
      </c>
      <c r="F682" s="317">
        <v>3919.5599999999999</v>
      </c>
      <c r="G682" s="42"/>
      <c r="H682" s="48"/>
    </row>
    <row r="683" s="2" customFormat="1" ht="16.8" customHeight="1">
      <c r="A683" s="42"/>
      <c r="B683" s="48"/>
      <c r="C683" s="316" t="s">
        <v>3041</v>
      </c>
      <c r="D683" s="316" t="s">
        <v>8219</v>
      </c>
      <c r="E683" s="20" t="s">
        <v>233</v>
      </c>
      <c r="F683" s="317">
        <v>2543.1199999999999</v>
      </c>
      <c r="G683" s="42"/>
      <c r="H683" s="48"/>
    </row>
    <row r="684" s="2" customFormat="1" ht="16.8" customHeight="1">
      <c r="A684" s="42"/>
      <c r="B684" s="48"/>
      <c r="C684" s="316" t="s">
        <v>3046</v>
      </c>
      <c r="D684" s="316" t="s">
        <v>8220</v>
      </c>
      <c r="E684" s="20" t="s">
        <v>233</v>
      </c>
      <c r="F684" s="317">
        <v>2543.1199999999999</v>
      </c>
      <c r="G684" s="42"/>
      <c r="H684" s="48"/>
    </row>
    <row r="685" s="2" customFormat="1" ht="16.8" customHeight="1">
      <c r="A685" s="42"/>
      <c r="B685" s="48"/>
      <c r="C685" s="316" t="s">
        <v>3056</v>
      </c>
      <c r="D685" s="316" t="s">
        <v>8221</v>
      </c>
      <c r="E685" s="20" t="s">
        <v>233</v>
      </c>
      <c r="F685" s="317">
        <v>2493.02</v>
      </c>
      <c r="G685" s="42"/>
      <c r="H685" s="48"/>
    </row>
    <row r="686" s="2" customFormat="1" ht="16.8" customHeight="1">
      <c r="A686" s="42"/>
      <c r="B686" s="48"/>
      <c r="C686" s="316" t="s">
        <v>3189</v>
      </c>
      <c r="D686" s="316" t="s">
        <v>8222</v>
      </c>
      <c r="E686" s="20" t="s">
        <v>233</v>
      </c>
      <c r="F686" s="317">
        <v>2619.4699999999998</v>
      </c>
      <c r="G686" s="42"/>
      <c r="H686" s="48"/>
    </row>
    <row r="687" s="2" customFormat="1" ht="16.8" customHeight="1">
      <c r="A687" s="42"/>
      <c r="B687" s="48"/>
      <c r="C687" s="316" t="s">
        <v>2942</v>
      </c>
      <c r="D687" s="316" t="s">
        <v>2943</v>
      </c>
      <c r="E687" s="20" t="s">
        <v>329</v>
      </c>
      <c r="F687" s="317">
        <v>354.58100000000002</v>
      </c>
      <c r="G687" s="42"/>
      <c r="H687" s="48"/>
    </row>
    <row r="688" s="2" customFormat="1">
      <c r="A688" s="42"/>
      <c r="B688" s="48"/>
      <c r="C688" s="316" t="s">
        <v>3091</v>
      </c>
      <c r="D688" s="316" t="s">
        <v>8223</v>
      </c>
      <c r="E688" s="20" t="s">
        <v>233</v>
      </c>
      <c r="F688" s="317">
        <v>559.83399999999995</v>
      </c>
      <c r="G688" s="42"/>
      <c r="H688" s="48"/>
    </row>
    <row r="689" s="2" customFormat="1" ht="16.8" customHeight="1">
      <c r="A689" s="42"/>
      <c r="B689" s="48"/>
      <c r="C689" s="312" t="s">
        <v>2724</v>
      </c>
      <c r="D689" s="313" t="s">
        <v>44</v>
      </c>
      <c r="E689" s="314" t="s">
        <v>44</v>
      </c>
      <c r="F689" s="315">
        <v>38.170000000000002</v>
      </c>
      <c r="G689" s="42"/>
      <c r="H689" s="48"/>
    </row>
    <row r="690" s="2" customFormat="1" ht="16.8" customHeight="1">
      <c r="A690" s="42"/>
      <c r="B690" s="48"/>
      <c r="C690" s="316" t="s">
        <v>44</v>
      </c>
      <c r="D690" s="316" t="s">
        <v>3214</v>
      </c>
      <c r="E690" s="20" t="s">
        <v>44</v>
      </c>
      <c r="F690" s="317">
        <v>0</v>
      </c>
      <c r="G690" s="42"/>
      <c r="H690" s="48"/>
    </row>
    <row r="691" s="2" customFormat="1" ht="16.8" customHeight="1">
      <c r="A691" s="42"/>
      <c r="B691" s="48"/>
      <c r="C691" s="316" t="s">
        <v>44</v>
      </c>
      <c r="D691" s="316" t="s">
        <v>2725</v>
      </c>
      <c r="E691" s="20" t="s">
        <v>44</v>
      </c>
      <c r="F691" s="317">
        <v>38.170000000000002</v>
      </c>
      <c r="G691" s="42"/>
      <c r="H691" s="48"/>
    </row>
    <row r="692" s="2" customFormat="1" ht="16.8" customHeight="1">
      <c r="A692" s="42"/>
      <c r="B692" s="48"/>
      <c r="C692" s="316" t="s">
        <v>2724</v>
      </c>
      <c r="D692" s="316" t="s">
        <v>335</v>
      </c>
      <c r="E692" s="20" t="s">
        <v>44</v>
      </c>
      <c r="F692" s="317">
        <v>38.170000000000002</v>
      </c>
      <c r="G692" s="42"/>
      <c r="H692" s="48"/>
    </row>
    <row r="693" s="2" customFormat="1" ht="16.8" customHeight="1">
      <c r="A693" s="42"/>
      <c r="B693" s="48"/>
      <c r="C693" s="318" t="s">
        <v>8130</v>
      </c>
      <c r="D693" s="42"/>
      <c r="E693" s="42"/>
      <c r="F693" s="42"/>
      <c r="G693" s="42"/>
      <c r="H693" s="48"/>
    </row>
    <row r="694" s="2" customFormat="1" ht="16.8" customHeight="1">
      <c r="A694" s="42"/>
      <c r="B694" s="48"/>
      <c r="C694" s="316" t="s">
        <v>3208</v>
      </c>
      <c r="D694" s="316" t="s">
        <v>44</v>
      </c>
      <c r="E694" s="20" t="s">
        <v>299</v>
      </c>
      <c r="F694" s="317">
        <v>1824.4000000000001</v>
      </c>
      <c r="G694" s="42"/>
      <c r="H694" s="48"/>
    </row>
    <row r="695" s="2" customFormat="1" ht="16.8" customHeight="1">
      <c r="A695" s="42"/>
      <c r="B695" s="48"/>
      <c r="C695" s="316" t="s">
        <v>2909</v>
      </c>
      <c r="D695" s="316" t="s">
        <v>8224</v>
      </c>
      <c r="E695" s="20" t="s">
        <v>299</v>
      </c>
      <c r="F695" s="317">
        <v>38.170000000000002</v>
      </c>
      <c r="G695" s="42"/>
      <c r="H695" s="48"/>
    </row>
    <row r="696" s="2" customFormat="1" ht="16.8" customHeight="1">
      <c r="A696" s="42"/>
      <c r="B696" s="48"/>
      <c r="C696" s="312" t="s">
        <v>2726</v>
      </c>
      <c r="D696" s="313" t="s">
        <v>44</v>
      </c>
      <c r="E696" s="314" t="s">
        <v>44</v>
      </c>
      <c r="F696" s="315">
        <v>85.920000000000002</v>
      </c>
      <c r="G696" s="42"/>
      <c r="H696" s="48"/>
    </row>
    <row r="697" s="2" customFormat="1" ht="16.8" customHeight="1">
      <c r="A697" s="42"/>
      <c r="B697" s="48"/>
      <c r="C697" s="316" t="s">
        <v>44</v>
      </c>
      <c r="D697" s="316" t="s">
        <v>3214</v>
      </c>
      <c r="E697" s="20" t="s">
        <v>44</v>
      </c>
      <c r="F697" s="317">
        <v>0</v>
      </c>
      <c r="G697" s="42"/>
      <c r="H697" s="48"/>
    </row>
    <row r="698" s="2" customFormat="1" ht="16.8" customHeight="1">
      <c r="A698" s="42"/>
      <c r="B698" s="48"/>
      <c r="C698" s="316" t="s">
        <v>44</v>
      </c>
      <c r="D698" s="316" t="s">
        <v>2727</v>
      </c>
      <c r="E698" s="20" t="s">
        <v>44</v>
      </c>
      <c r="F698" s="317">
        <v>85.920000000000002</v>
      </c>
      <c r="G698" s="42"/>
      <c r="H698" s="48"/>
    </row>
    <row r="699" s="2" customFormat="1" ht="16.8" customHeight="1">
      <c r="A699" s="42"/>
      <c r="B699" s="48"/>
      <c r="C699" s="316" t="s">
        <v>2726</v>
      </c>
      <c r="D699" s="316" t="s">
        <v>335</v>
      </c>
      <c r="E699" s="20" t="s">
        <v>44</v>
      </c>
      <c r="F699" s="317">
        <v>85.920000000000002</v>
      </c>
      <c r="G699" s="42"/>
      <c r="H699" s="48"/>
    </row>
    <row r="700" s="2" customFormat="1" ht="16.8" customHeight="1">
      <c r="A700" s="42"/>
      <c r="B700" s="48"/>
      <c r="C700" s="318" t="s">
        <v>8130</v>
      </c>
      <c r="D700" s="42"/>
      <c r="E700" s="42"/>
      <c r="F700" s="42"/>
      <c r="G700" s="42"/>
      <c r="H700" s="48"/>
    </row>
    <row r="701" s="2" customFormat="1" ht="16.8" customHeight="1">
      <c r="A701" s="42"/>
      <c r="B701" s="48"/>
      <c r="C701" s="316" t="s">
        <v>3238</v>
      </c>
      <c r="D701" s="316" t="s">
        <v>44</v>
      </c>
      <c r="E701" s="20" t="s">
        <v>233</v>
      </c>
      <c r="F701" s="317">
        <v>3398.21</v>
      </c>
      <c r="G701" s="42"/>
      <c r="H701" s="48"/>
    </row>
    <row r="702" s="2" customFormat="1" ht="16.8" customHeight="1">
      <c r="A702" s="42"/>
      <c r="B702" s="48"/>
      <c r="C702" s="316" t="s">
        <v>2818</v>
      </c>
      <c r="D702" s="316" t="s">
        <v>8225</v>
      </c>
      <c r="E702" s="20" t="s">
        <v>329</v>
      </c>
      <c r="F702" s="317">
        <v>10.053000000000001</v>
      </c>
      <c r="G702" s="42"/>
      <c r="H702" s="48"/>
    </row>
    <row r="703" s="2" customFormat="1" ht="16.8" customHeight="1">
      <c r="A703" s="42"/>
      <c r="B703" s="48"/>
      <c r="C703" s="316" t="s">
        <v>2845</v>
      </c>
      <c r="D703" s="316" t="s">
        <v>8226</v>
      </c>
      <c r="E703" s="20" t="s">
        <v>280</v>
      </c>
      <c r="F703" s="317">
        <v>1.4810000000000001</v>
      </c>
      <c r="G703" s="42"/>
      <c r="H703" s="48"/>
    </row>
    <row r="704" s="2" customFormat="1" ht="16.8" customHeight="1">
      <c r="A704" s="42"/>
      <c r="B704" s="48"/>
      <c r="C704" s="316" t="s">
        <v>2895</v>
      </c>
      <c r="D704" s="316" t="s">
        <v>8216</v>
      </c>
      <c r="E704" s="20" t="s">
        <v>233</v>
      </c>
      <c r="F704" s="317">
        <v>3036.3299999999999</v>
      </c>
      <c r="G704" s="42"/>
      <c r="H704" s="48"/>
    </row>
    <row r="705" s="2" customFormat="1" ht="16.8" customHeight="1">
      <c r="A705" s="42"/>
      <c r="B705" s="48"/>
      <c r="C705" s="316" t="s">
        <v>2900</v>
      </c>
      <c r="D705" s="316" t="s">
        <v>8217</v>
      </c>
      <c r="E705" s="20" t="s">
        <v>233</v>
      </c>
      <c r="F705" s="317">
        <v>3036.3299999999999</v>
      </c>
      <c r="G705" s="42"/>
      <c r="H705" s="48"/>
    </row>
    <row r="706" s="2" customFormat="1" ht="16.8" customHeight="1">
      <c r="A706" s="42"/>
      <c r="B706" s="48"/>
      <c r="C706" s="316" t="s">
        <v>2931</v>
      </c>
      <c r="D706" s="316" t="s">
        <v>8218</v>
      </c>
      <c r="E706" s="20" t="s">
        <v>233</v>
      </c>
      <c r="F706" s="317">
        <v>3919.5599999999999</v>
      </c>
      <c r="G706" s="42"/>
      <c r="H706" s="48"/>
    </row>
    <row r="707" s="2" customFormat="1" ht="16.8" customHeight="1">
      <c r="A707" s="42"/>
      <c r="B707" s="48"/>
      <c r="C707" s="316" t="s">
        <v>3041</v>
      </c>
      <c r="D707" s="316" t="s">
        <v>8219</v>
      </c>
      <c r="E707" s="20" t="s">
        <v>233</v>
      </c>
      <c r="F707" s="317">
        <v>2543.1199999999999</v>
      </c>
      <c r="G707" s="42"/>
      <c r="H707" s="48"/>
    </row>
    <row r="708" s="2" customFormat="1" ht="16.8" customHeight="1">
      <c r="A708" s="42"/>
      <c r="B708" s="48"/>
      <c r="C708" s="316" t="s">
        <v>3046</v>
      </c>
      <c r="D708" s="316" t="s">
        <v>8220</v>
      </c>
      <c r="E708" s="20" t="s">
        <v>233</v>
      </c>
      <c r="F708" s="317">
        <v>2543.1199999999999</v>
      </c>
      <c r="G708" s="42"/>
      <c r="H708" s="48"/>
    </row>
    <row r="709" s="2" customFormat="1" ht="16.8" customHeight="1">
      <c r="A709" s="42"/>
      <c r="B709" s="48"/>
      <c r="C709" s="316" t="s">
        <v>3056</v>
      </c>
      <c r="D709" s="316" t="s">
        <v>8221</v>
      </c>
      <c r="E709" s="20" t="s">
        <v>233</v>
      </c>
      <c r="F709" s="317">
        <v>2493.02</v>
      </c>
      <c r="G709" s="42"/>
      <c r="H709" s="48"/>
    </row>
    <row r="710" s="2" customFormat="1" ht="16.8" customHeight="1">
      <c r="A710" s="42"/>
      <c r="B710" s="48"/>
      <c r="C710" s="316" t="s">
        <v>3095</v>
      </c>
      <c r="D710" s="316" t="s">
        <v>8227</v>
      </c>
      <c r="E710" s="20" t="s">
        <v>233</v>
      </c>
      <c r="F710" s="317">
        <v>85.920000000000002</v>
      </c>
      <c r="G710" s="42"/>
      <c r="H710" s="48"/>
    </row>
    <row r="711" s="2" customFormat="1" ht="16.8" customHeight="1">
      <c r="A711" s="42"/>
      <c r="B711" s="48"/>
      <c r="C711" s="316" t="s">
        <v>3189</v>
      </c>
      <c r="D711" s="316" t="s">
        <v>8222</v>
      </c>
      <c r="E711" s="20" t="s">
        <v>233</v>
      </c>
      <c r="F711" s="317">
        <v>2619.4699999999998</v>
      </c>
      <c r="G711" s="42"/>
      <c r="H711" s="48"/>
    </row>
    <row r="712" s="2" customFormat="1" ht="16.8" customHeight="1">
      <c r="A712" s="42"/>
      <c r="B712" s="48"/>
      <c r="C712" s="316" t="s">
        <v>2958</v>
      </c>
      <c r="D712" s="316" t="s">
        <v>2959</v>
      </c>
      <c r="E712" s="20" t="s">
        <v>233</v>
      </c>
      <c r="F712" s="317">
        <v>189.024</v>
      </c>
      <c r="G712" s="42"/>
      <c r="H712" s="48"/>
    </row>
    <row r="713" s="2" customFormat="1" ht="16.8" customHeight="1">
      <c r="A713" s="42"/>
      <c r="B713" s="48"/>
      <c r="C713" s="312" t="s">
        <v>2728</v>
      </c>
      <c r="D713" s="313" t="s">
        <v>44</v>
      </c>
      <c r="E713" s="314" t="s">
        <v>44</v>
      </c>
      <c r="F713" s="315">
        <v>175.15000000000001</v>
      </c>
      <c r="G713" s="42"/>
      <c r="H713" s="48"/>
    </row>
    <row r="714" s="2" customFormat="1" ht="16.8" customHeight="1">
      <c r="A714" s="42"/>
      <c r="B714" s="48"/>
      <c r="C714" s="316" t="s">
        <v>44</v>
      </c>
      <c r="D714" s="316" t="s">
        <v>3215</v>
      </c>
      <c r="E714" s="20" t="s">
        <v>44</v>
      </c>
      <c r="F714" s="317">
        <v>0</v>
      </c>
      <c r="G714" s="42"/>
      <c r="H714" s="48"/>
    </row>
    <row r="715" s="2" customFormat="1" ht="16.8" customHeight="1">
      <c r="A715" s="42"/>
      <c r="B715" s="48"/>
      <c r="C715" s="316" t="s">
        <v>44</v>
      </c>
      <c r="D715" s="316" t="s">
        <v>2729</v>
      </c>
      <c r="E715" s="20" t="s">
        <v>44</v>
      </c>
      <c r="F715" s="317">
        <v>175.15000000000001</v>
      </c>
      <c r="G715" s="42"/>
      <c r="H715" s="48"/>
    </row>
    <row r="716" s="2" customFormat="1" ht="16.8" customHeight="1">
      <c r="A716" s="42"/>
      <c r="B716" s="48"/>
      <c r="C716" s="316" t="s">
        <v>2728</v>
      </c>
      <c r="D716" s="316" t="s">
        <v>335</v>
      </c>
      <c r="E716" s="20" t="s">
        <v>44</v>
      </c>
      <c r="F716" s="317">
        <v>175.15000000000001</v>
      </c>
      <c r="G716" s="42"/>
      <c r="H716" s="48"/>
    </row>
    <row r="717" s="2" customFormat="1" ht="16.8" customHeight="1">
      <c r="A717" s="42"/>
      <c r="B717" s="48"/>
      <c r="C717" s="318" t="s">
        <v>8130</v>
      </c>
      <c r="D717" s="42"/>
      <c r="E717" s="42"/>
      <c r="F717" s="42"/>
      <c r="G717" s="42"/>
      <c r="H717" s="48"/>
    </row>
    <row r="718" s="2" customFormat="1" ht="16.8" customHeight="1">
      <c r="A718" s="42"/>
      <c r="B718" s="48"/>
      <c r="C718" s="316" t="s">
        <v>3208</v>
      </c>
      <c r="D718" s="316" t="s">
        <v>44</v>
      </c>
      <c r="E718" s="20" t="s">
        <v>299</v>
      </c>
      <c r="F718" s="317">
        <v>1824.4000000000001</v>
      </c>
      <c r="G718" s="42"/>
      <c r="H718" s="48"/>
    </row>
    <row r="719" s="2" customFormat="1" ht="16.8" customHeight="1">
      <c r="A719" s="42"/>
      <c r="B719" s="48"/>
      <c r="C719" s="316" t="s">
        <v>2904</v>
      </c>
      <c r="D719" s="316" t="s">
        <v>8212</v>
      </c>
      <c r="E719" s="20" t="s">
        <v>299</v>
      </c>
      <c r="F719" s="317">
        <v>1636.4100000000001</v>
      </c>
      <c r="G719" s="42"/>
      <c r="H719" s="48"/>
    </row>
    <row r="720" s="2" customFormat="1" ht="16.8" customHeight="1">
      <c r="A720" s="42"/>
      <c r="B720" s="48"/>
      <c r="C720" s="316" t="s">
        <v>3116</v>
      </c>
      <c r="D720" s="316" t="s">
        <v>8228</v>
      </c>
      <c r="E720" s="20" t="s">
        <v>299</v>
      </c>
      <c r="F720" s="317">
        <v>666.88999999999999</v>
      </c>
      <c r="G720" s="42"/>
      <c r="H720" s="48"/>
    </row>
    <row r="721" s="2" customFormat="1" ht="16.8" customHeight="1">
      <c r="A721" s="42"/>
      <c r="B721" s="48"/>
      <c r="C721" s="316" t="s">
        <v>3124</v>
      </c>
      <c r="D721" s="316" t="s">
        <v>8229</v>
      </c>
      <c r="E721" s="20" t="s">
        <v>299</v>
      </c>
      <c r="F721" s="317">
        <v>733.57899999999995</v>
      </c>
      <c r="G721" s="42"/>
      <c r="H721" s="48"/>
    </row>
    <row r="722" s="2" customFormat="1">
      <c r="A722" s="42"/>
      <c r="B722" s="48"/>
      <c r="C722" s="316" t="s">
        <v>3075</v>
      </c>
      <c r="D722" s="316" t="s">
        <v>8223</v>
      </c>
      <c r="E722" s="20" t="s">
        <v>233</v>
      </c>
      <c r="F722" s="317">
        <v>831.35900000000004</v>
      </c>
      <c r="G722" s="42"/>
      <c r="H722" s="48"/>
    </row>
    <row r="723" s="2" customFormat="1" ht="16.8" customHeight="1">
      <c r="A723" s="42"/>
      <c r="B723" s="48"/>
      <c r="C723" s="312" t="s">
        <v>2730</v>
      </c>
      <c r="D723" s="313" t="s">
        <v>44</v>
      </c>
      <c r="E723" s="314" t="s">
        <v>44</v>
      </c>
      <c r="F723" s="315">
        <v>160.71000000000001</v>
      </c>
      <c r="G723" s="42"/>
      <c r="H723" s="48"/>
    </row>
    <row r="724" s="2" customFormat="1" ht="16.8" customHeight="1">
      <c r="A724" s="42"/>
      <c r="B724" s="48"/>
      <c r="C724" s="316" t="s">
        <v>44</v>
      </c>
      <c r="D724" s="316" t="s">
        <v>3215</v>
      </c>
      <c r="E724" s="20" t="s">
        <v>44</v>
      </c>
      <c r="F724" s="317">
        <v>0</v>
      </c>
      <c r="G724" s="42"/>
      <c r="H724" s="48"/>
    </row>
    <row r="725" s="2" customFormat="1" ht="16.8" customHeight="1">
      <c r="A725" s="42"/>
      <c r="B725" s="48"/>
      <c r="C725" s="316" t="s">
        <v>44</v>
      </c>
      <c r="D725" s="316" t="s">
        <v>2731</v>
      </c>
      <c r="E725" s="20" t="s">
        <v>44</v>
      </c>
      <c r="F725" s="317">
        <v>160.71000000000001</v>
      </c>
      <c r="G725" s="42"/>
      <c r="H725" s="48"/>
    </row>
    <row r="726" s="2" customFormat="1" ht="16.8" customHeight="1">
      <c r="A726" s="42"/>
      <c r="B726" s="48"/>
      <c r="C726" s="316" t="s">
        <v>2730</v>
      </c>
      <c r="D726" s="316" t="s">
        <v>335</v>
      </c>
      <c r="E726" s="20" t="s">
        <v>44</v>
      </c>
      <c r="F726" s="317">
        <v>160.71000000000001</v>
      </c>
      <c r="G726" s="42"/>
      <c r="H726" s="48"/>
    </row>
    <row r="727" s="2" customFormat="1" ht="16.8" customHeight="1">
      <c r="A727" s="42"/>
      <c r="B727" s="48"/>
      <c r="C727" s="318" t="s">
        <v>8130</v>
      </c>
      <c r="D727" s="42"/>
      <c r="E727" s="42"/>
      <c r="F727" s="42"/>
      <c r="G727" s="42"/>
      <c r="H727" s="48"/>
    </row>
    <row r="728" s="2" customFormat="1" ht="16.8" customHeight="1">
      <c r="A728" s="42"/>
      <c r="B728" s="48"/>
      <c r="C728" s="316" t="s">
        <v>3238</v>
      </c>
      <c r="D728" s="316" t="s">
        <v>44</v>
      </c>
      <c r="E728" s="20" t="s">
        <v>233</v>
      </c>
      <c r="F728" s="317">
        <v>3398.21</v>
      </c>
      <c r="G728" s="42"/>
      <c r="H728" s="48"/>
    </row>
    <row r="729" s="2" customFormat="1" ht="16.8" customHeight="1">
      <c r="A729" s="42"/>
      <c r="B729" s="48"/>
      <c r="C729" s="316" t="s">
        <v>2854</v>
      </c>
      <c r="D729" s="316" t="s">
        <v>8214</v>
      </c>
      <c r="E729" s="20" t="s">
        <v>233</v>
      </c>
      <c r="F729" s="317">
        <v>2916.8899999999999</v>
      </c>
      <c r="G729" s="42"/>
      <c r="H729" s="48"/>
    </row>
    <row r="730" s="2" customFormat="1" ht="16.8" customHeight="1">
      <c r="A730" s="42"/>
      <c r="B730" s="48"/>
      <c r="C730" s="316" t="s">
        <v>2859</v>
      </c>
      <c r="D730" s="316" t="s">
        <v>8215</v>
      </c>
      <c r="E730" s="20" t="s">
        <v>233</v>
      </c>
      <c r="F730" s="317">
        <v>14573.030000000001</v>
      </c>
      <c r="G730" s="42"/>
      <c r="H730" s="48"/>
    </row>
    <row r="731" s="2" customFormat="1" ht="16.8" customHeight="1">
      <c r="A731" s="42"/>
      <c r="B731" s="48"/>
      <c r="C731" s="316" t="s">
        <v>2895</v>
      </c>
      <c r="D731" s="316" t="s">
        <v>8216</v>
      </c>
      <c r="E731" s="20" t="s">
        <v>233</v>
      </c>
      <c r="F731" s="317">
        <v>3036.3299999999999</v>
      </c>
      <c r="G731" s="42"/>
      <c r="H731" s="48"/>
    </row>
    <row r="732" s="2" customFormat="1" ht="16.8" customHeight="1">
      <c r="A732" s="42"/>
      <c r="B732" s="48"/>
      <c r="C732" s="316" t="s">
        <v>2900</v>
      </c>
      <c r="D732" s="316" t="s">
        <v>8217</v>
      </c>
      <c r="E732" s="20" t="s">
        <v>233</v>
      </c>
      <c r="F732" s="317">
        <v>3036.3299999999999</v>
      </c>
      <c r="G732" s="42"/>
      <c r="H732" s="48"/>
    </row>
    <row r="733" s="2" customFormat="1" ht="16.8" customHeight="1">
      <c r="A733" s="42"/>
      <c r="B733" s="48"/>
      <c r="C733" s="316" t="s">
        <v>2931</v>
      </c>
      <c r="D733" s="316" t="s">
        <v>8218</v>
      </c>
      <c r="E733" s="20" t="s">
        <v>233</v>
      </c>
      <c r="F733" s="317">
        <v>3919.5599999999999</v>
      </c>
      <c r="G733" s="42"/>
      <c r="H733" s="48"/>
    </row>
    <row r="734" s="2" customFormat="1" ht="16.8" customHeight="1">
      <c r="A734" s="42"/>
      <c r="B734" s="48"/>
      <c r="C734" s="316" t="s">
        <v>3041</v>
      </c>
      <c r="D734" s="316" t="s">
        <v>8219</v>
      </c>
      <c r="E734" s="20" t="s">
        <v>233</v>
      </c>
      <c r="F734" s="317">
        <v>2543.1199999999999</v>
      </c>
      <c r="G734" s="42"/>
      <c r="H734" s="48"/>
    </row>
    <row r="735" s="2" customFormat="1" ht="16.8" customHeight="1">
      <c r="A735" s="42"/>
      <c r="B735" s="48"/>
      <c r="C735" s="316" t="s">
        <v>3046</v>
      </c>
      <c r="D735" s="316" t="s">
        <v>8220</v>
      </c>
      <c r="E735" s="20" t="s">
        <v>233</v>
      </c>
      <c r="F735" s="317">
        <v>2543.1199999999999</v>
      </c>
      <c r="G735" s="42"/>
      <c r="H735" s="48"/>
    </row>
    <row r="736" s="2" customFormat="1" ht="16.8" customHeight="1">
      <c r="A736" s="42"/>
      <c r="B736" s="48"/>
      <c r="C736" s="316" t="s">
        <v>3056</v>
      </c>
      <c r="D736" s="316" t="s">
        <v>8221</v>
      </c>
      <c r="E736" s="20" t="s">
        <v>233</v>
      </c>
      <c r="F736" s="317">
        <v>2493.02</v>
      </c>
      <c r="G736" s="42"/>
      <c r="H736" s="48"/>
    </row>
    <row r="737" s="2" customFormat="1" ht="16.8" customHeight="1">
      <c r="A737" s="42"/>
      <c r="B737" s="48"/>
      <c r="C737" s="316" t="s">
        <v>3070</v>
      </c>
      <c r="D737" s="316" t="s">
        <v>8230</v>
      </c>
      <c r="E737" s="20" t="s">
        <v>233</v>
      </c>
      <c r="F737" s="317">
        <v>727.25999999999999</v>
      </c>
      <c r="G737" s="42"/>
      <c r="H737" s="48"/>
    </row>
    <row r="738" s="2" customFormat="1" ht="16.8" customHeight="1">
      <c r="A738" s="42"/>
      <c r="B738" s="48"/>
      <c r="C738" s="316" t="s">
        <v>3189</v>
      </c>
      <c r="D738" s="316" t="s">
        <v>8222</v>
      </c>
      <c r="E738" s="20" t="s">
        <v>233</v>
      </c>
      <c r="F738" s="317">
        <v>2619.4699999999998</v>
      </c>
      <c r="G738" s="42"/>
      <c r="H738" s="48"/>
    </row>
    <row r="739" s="2" customFormat="1" ht="16.8" customHeight="1">
      <c r="A739" s="42"/>
      <c r="B739" s="48"/>
      <c r="C739" s="316" t="s">
        <v>2942</v>
      </c>
      <c r="D739" s="316" t="s">
        <v>2943</v>
      </c>
      <c r="E739" s="20" t="s">
        <v>329</v>
      </c>
      <c r="F739" s="317">
        <v>354.58100000000002</v>
      </c>
      <c r="G739" s="42"/>
      <c r="H739" s="48"/>
    </row>
    <row r="740" s="2" customFormat="1">
      <c r="A740" s="42"/>
      <c r="B740" s="48"/>
      <c r="C740" s="316" t="s">
        <v>3075</v>
      </c>
      <c r="D740" s="316" t="s">
        <v>8223</v>
      </c>
      <c r="E740" s="20" t="s">
        <v>233</v>
      </c>
      <c r="F740" s="317">
        <v>831.35900000000004</v>
      </c>
      <c r="G740" s="42"/>
      <c r="H740" s="48"/>
    </row>
    <row r="741" s="2" customFormat="1" ht="16.8" customHeight="1">
      <c r="A741" s="42"/>
      <c r="B741" s="48"/>
      <c r="C741" s="312" t="s">
        <v>2732</v>
      </c>
      <c r="D741" s="313" t="s">
        <v>44</v>
      </c>
      <c r="E741" s="314" t="s">
        <v>44</v>
      </c>
      <c r="F741" s="315">
        <v>70.890000000000001</v>
      </c>
      <c r="G741" s="42"/>
      <c r="H741" s="48"/>
    </row>
    <row r="742" s="2" customFormat="1" ht="16.8" customHeight="1">
      <c r="A742" s="42"/>
      <c r="B742" s="48"/>
      <c r="C742" s="316" t="s">
        <v>44</v>
      </c>
      <c r="D742" s="316" t="s">
        <v>3216</v>
      </c>
      <c r="E742" s="20" t="s">
        <v>44</v>
      </c>
      <c r="F742" s="317">
        <v>0</v>
      </c>
      <c r="G742" s="42"/>
      <c r="H742" s="48"/>
    </row>
    <row r="743" s="2" customFormat="1" ht="16.8" customHeight="1">
      <c r="A743" s="42"/>
      <c r="B743" s="48"/>
      <c r="C743" s="316" t="s">
        <v>44</v>
      </c>
      <c r="D743" s="316" t="s">
        <v>2733</v>
      </c>
      <c r="E743" s="20" t="s">
        <v>44</v>
      </c>
      <c r="F743" s="317">
        <v>70.890000000000001</v>
      </c>
      <c r="G743" s="42"/>
      <c r="H743" s="48"/>
    </row>
    <row r="744" s="2" customFormat="1" ht="16.8" customHeight="1">
      <c r="A744" s="42"/>
      <c r="B744" s="48"/>
      <c r="C744" s="316" t="s">
        <v>2732</v>
      </c>
      <c r="D744" s="316" t="s">
        <v>335</v>
      </c>
      <c r="E744" s="20" t="s">
        <v>44</v>
      </c>
      <c r="F744" s="317">
        <v>70.890000000000001</v>
      </c>
      <c r="G744" s="42"/>
      <c r="H744" s="48"/>
    </row>
    <row r="745" s="2" customFormat="1" ht="16.8" customHeight="1">
      <c r="A745" s="42"/>
      <c r="B745" s="48"/>
      <c r="C745" s="318" t="s">
        <v>8130</v>
      </c>
      <c r="D745" s="42"/>
      <c r="E745" s="42"/>
      <c r="F745" s="42"/>
      <c r="G745" s="42"/>
      <c r="H745" s="48"/>
    </row>
    <row r="746" s="2" customFormat="1" ht="16.8" customHeight="1">
      <c r="A746" s="42"/>
      <c r="B746" s="48"/>
      <c r="C746" s="316" t="s">
        <v>3208</v>
      </c>
      <c r="D746" s="316" t="s">
        <v>44</v>
      </c>
      <c r="E746" s="20" t="s">
        <v>299</v>
      </c>
      <c r="F746" s="317">
        <v>1824.4000000000001</v>
      </c>
      <c r="G746" s="42"/>
      <c r="H746" s="48"/>
    </row>
    <row r="747" s="2" customFormat="1" ht="16.8" customHeight="1">
      <c r="A747" s="42"/>
      <c r="B747" s="48"/>
      <c r="C747" s="316" t="s">
        <v>2904</v>
      </c>
      <c r="D747" s="316" t="s">
        <v>8212</v>
      </c>
      <c r="E747" s="20" t="s">
        <v>299</v>
      </c>
      <c r="F747" s="317">
        <v>1636.4100000000001</v>
      </c>
      <c r="G747" s="42"/>
      <c r="H747" s="48"/>
    </row>
    <row r="748" s="2" customFormat="1" ht="16.8" customHeight="1">
      <c r="A748" s="42"/>
      <c r="B748" s="48"/>
      <c r="C748" s="316" t="s">
        <v>3116</v>
      </c>
      <c r="D748" s="316" t="s">
        <v>8228</v>
      </c>
      <c r="E748" s="20" t="s">
        <v>299</v>
      </c>
      <c r="F748" s="317">
        <v>666.88999999999999</v>
      </c>
      <c r="G748" s="42"/>
      <c r="H748" s="48"/>
    </row>
    <row r="749" s="2" customFormat="1" ht="16.8" customHeight="1">
      <c r="A749" s="42"/>
      <c r="B749" s="48"/>
      <c r="C749" s="316" t="s">
        <v>3124</v>
      </c>
      <c r="D749" s="316" t="s">
        <v>8229</v>
      </c>
      <c r="E749" s="20" t="s">
        <v>299</v>
      </c>
      <c r="F749" s="317">
        <v>733.57899999999995</v>
      </c>
      <c r="G749" s="42"/>
      <c r="H749" s="48"/>
    </row>
    <row r="750" s="2" customFormat="1">
      <c r="A750" s="42"/>
      <c r="B750" s="48"/>
      <c r="C750" s="316" t="s">
        <v>3075</v>
      </c>
      <c r="D750" s="316" t="s">
        <v>8223</v>
      </c>
      <c r="E750" s="20" t="s">
        <v>233</v>
      </c>
      <c r="F750" s="317">
        <v>831.35900000000004</v>
      </c>
      <c r="G750" s="42"/>
      <c r="H750" s="48"/>
    </row>
    <row r="751" s="2" customFormat="1" ht="16.8" customHeight="1">
      <c r="A751" s="42"/>
      <c r="B751" s="48"/>
      <c r="C751" s="312" t="s">
        <v>2734</v>
      </c>
      <c r="D751" s="313" t="s">
        <v>44</v>
      </c>
      <c r="E751" s="314" t="s">
        <v>44</v>
      </c>
      <c r="F751" s="315">
        <v>63.939999999999998</v>
      </c>
      <c r="G751" s="42"/>
      <c r="H751" s="48"/>
    </row>
    <row r="752" s="2" customFormat="1" ht="16.8" customHeight="1">
      <c r="A752" s="42"/>
      <c r="B752" s="48"/>
      <c r="C752" s="316" t="s">
        <v>44</v>
      </c>
      <c r="D752" s="316" t="s">
        <v>3216</v>
      </c>
      <c r="E752" s="20" t="s">
        <v>44</v>
      </c>
      <c r="F752" s="317">
        <v>0</v>
      </c>
      <c r="G752" s="42"/>
      <c r="H752" s="48"/>
    </row>
    <row r="753" s="2" customFormat="1" ht="16.8" customHeight="1">
      <c r="A753" s="42"/>
      <c r="B753" s="48"/>
      <c r="C753" s="316" t="s">
        <v>44</v>
      </c>
      <c r="D753" s="316" t="s">
        <v>2735</v>
      </c>
      <c r="E753" s="20" t="s">
        <v>44</v>
      </c>
      <c r="F753" s="317">
        <v>63.939999999999998</v>
      </c>
      <c r="G753" s="42"/>
      <c r="H753" s="48"/>
    </row>
    <row r="754" s="2" customFormat="1" ht="16.8" customHeight="1">
      <c r="A754" s="42"/>
      <c r="B754" s="48"/>
      <c r="C754" s="316" t="s">
        <v>2734</v>
      </c>
      <c r="D754" s="316" t="s">
        <v>335</v>
      </c>
      <c r="E754" s="20" t="s">
        <v>44</v>
      </c>
      <c r="F754" s="317">
        <v>63.939999999999998</v>
      </c>
      <c r="G754" s="42"/>
      <c r="H754" s="48"/>
    </row>
    <row r="755" s="2" customFormat="1" ht="16.8" customHeight="1">
      <c r="A755" s="42"/>
      <c r="B755" s="48"/>
      <c r="C755" s="318" t="s">
        <v>8130</v>
      </c>
      <c r="D755" s="42"/>
      <c r="E755" s="42"/>
      <c r="F755" s="42"/>
      <c r="G755" s="42"/>
      <c r="H755" s="48"/>
    </row>
    <row r="756" s="2" customFormat="1" ht="16.8" customHeight="1">
      <c r="A756" s="42"/>
      <c r="B756" s="48"/>
      <c r="C756" s="316" t="s">
        <v>3238</v>
      </c>
      <c r="D756" s="316" t="s">
        <v>44</v>
      </c>
      <c r="E756" s="20" t="s">
        <v>233</v>
      </c>
      <c r="F756" s="317">
        <v>3398.21</v>
      </c>
      <c r="G756" s="42"/>
      <c r="H756" s="48"/>
    </row>
    <row r="757" s="2" customFormat="1" ht="16.8" customHeight="1">
      <c r="A757" s="42"/>
      <c r="B757" s="48"/>
      <c r="C757" s="316" t="s">
        <v>2854</v>
      </c>
      <c r="D757" s="316" t="s">
        <v>8214</v>
      </c>
      <c r="E757" s="20" t="s">
        <v>233</v>
      </c>
      <c r="F757" s="317">
        <v>2916.8899999999999</v>
      </c>
      <c r="G757" s="42"/>
      <c r="H757" s="48"/>
    </row>
    <row r="758" s="2" customFormat="1" ht="16.8" customHeight="1">
      <c r="A758" s="42"/>
      <c r="B758" s="48"/>
      <c r="C758" s="316" t="s">
        <v>2859</v>
      </c>
      <c r="D758" s="316" t="s">
        <v>8215</v>
      </c>
      <c r="E758" s="20" t="s">
        <v>233</v>
      </c>
      <c r="F758" s="317">
        <v>14573.030000000001</v>
      </c>
      <c r="G758" s="42"/>
      <c r="H758" s="48"/>
    </row>
    <row r="759" s="2" customFormat="1" ht="16.8" customHeight="1">
      <c r="A759" s="42"/>
      <c r="B759" s="48"/>
      <c r="C759" s="316" t="s">
        <v>2895</v>
      </c>
      <c r="D759" s="316" t="s">
        <v>8216</v>
      </c>
      <c r="E759" s="20" t="s">
        <v>233</v>
      </c>
      <c r="F759" s="317">
        <v>3036.3299999999999</v>
      </c>
      <c r="G759" s="42"/>
      <c r="H759" s="48"/>
    </row>
    <row r="760" s="2" customFormat="1" ht="16.8" customHeight="1">
      <c r="A760" s="42"/>
      <c r="B760" s="48"/>
      <c r="C760" s="316" t="s">
        <v>2900</v>
      </c>
      <c r="D760" s="316" t="s">
        <v>8217</v>
      </c>
      <c r="E760" s="20" t="s">
        <v>233</v>
      </c>
      <c r="F760" s="317">
        <v>3036.3299999999999</v>
      </c>
      <c r="G760" s="42"/>
      <c r="H760" s="48"/>
    </row>
    <row r="761" s="2" customFormat="1" ht="16.8" customHeight="1">
      <c r="A761" s="42"/>
      <c r="B761" s="48"/>
      <c r="C761" s="316" t="s">
        <v>2931</v>
      </c>
      <c r="D761" s="316" t="s">
        <v>8218</v>
      </c>
      <c r="E761" s="20" t="s">
        <v>233</v>
      </c>
      <c r="F761" s="317">
        <v>3919.5599999999999</v>
      </c>
      <c r="G761" s="42"/>
      <c r="H761" s="48"/>
    </row>
    <row r="762" s="2" customFormat="1" ht="16.8" customHeight="1">
      <c r="A762" s="42"/>
      <c r="B762" s="48"/>
      <c r="C762" s="316" t="s">
        <v>3041</v>
      </c>
      <c r="D762" s="316" t="s">
        <v>8219</v>
      </c>
      <c r="E762" s="20" t="s">
        <v>233</v>
      </c>
      <c r="F762" s="317">
        <v>2543.1199999999999</v>
      </c>
      <c r="G762" s="42"/>
      <c r="H762" s="48"/>
    </row>
    <row r="763" s="2" customFormat="1" ht="16.8" customHeight="1">
      <c r="A763" s="42"/>
      <c r="B763" s="48"/>
      <c r="C763" s="316" t="s">
        <v>3046</v>
      </c>
      <c r="D763" s="316" t="s">
        <v>8220</v>
      </c>
      <c r="E763" s="20" t="s">
        <v>233</v>
      </c>
      <c r="F763" s="317">
        <v>2543.1199999999999</v>
      </c>
      <c r="G763" s="42"/>
      <c r="H763" s="48"/>
    </row>
    <row r="764" s="2" customFormat="1" ht="16.8" customHeight="1">
      <c r="A764" s="42"/>
      <c r="B764" s="48"/>
      <c r="C764" s="316" t="s">
        <v>3056</v>
      </c>
      <c r="D764" s="316" t="s">
        <v>8221</v>
      </c>
      <c r="E764" s="20" t="s">
        <v>233</v>
      </c>
      <c r="F764" s="317">
        <v>2493.02</v>
      </c>
      <c r="G764" s="42"/>
      <c r="H764" s="48"/>
    </row>
    <row r="765" s="2" customFormat="1" ht="16.8" customHeight="1">
      <c r="A765" s="42"/>
      <c r="B765" s="48"/>
      <c r="C765" s="316" t="s">
        <v>3070</v>
      </c>
      <c r="D765" s="316" t="s">
        <v>8230</v>
      </c>
      <c r="E765" s="20" t="s">
        <v>233</v>
      </c>
      <c r="F765" s="317">
        <v>727.25999999999999</v>
      </c>
      <c r="G765" s="42"/>
      <c r="H765" s="48"/>
    </row>
    <row r="766" s="2" customFormat="1" ht="16.8" customHeight="1">
      <c r="A766" s="42"/>
      <c r="B766" s="48"/>
      <c r="C766" s="316" t="s">
        <v>3189</v>
      </c>
      <c r="D766" s="316" t="s">
        <v>8222</v>
      </c>
      <c r="E766" s="20" t="s">
        <v>233</v>
      </c>
      <c r="F766" s="317">
        <v>2619.4699999999998</v>
      </c>
      <c r="G766" s="42"/>
      <c r="H766" s="48"/>
    </row>
    <row r="767" s="2" customFormat="1" ht="16.8" customHeight="1">
      <c r="A767" s="42"/>
      <c r="B767" s="48"/>
      <c r="C767" s="316" t="s">
        <v>2942</v>
      </c>
      <c r="D767" s="316" t="s">
        <v>2943</v>
      </c>
      <c r="E767" s="20" t="s">
        <v>329</v>
      </c>
      <c r="F767" s="317">
        <v>354.58100000000002</v>
      </c>
      <c r="G767" s="42"/>
      <c r="H767" s="48"/>
    </row>
    <row r="768" s="2" customFormat="1">
      <c r="A768" s="42"/>
      <c r="B768" s="48"/>
      <c r="C768" s="316" t="s">
        <v>3075</v>
      </c>
      <c r="D768" s="316" t="s">
        <v>8223</v>
      </c>
      <c r="E768" s="20" t="s">
        <v>233</v>
      </c>
      <c r="F768" s="317">
        <v>831.35900000000004</v>
      </c>
      <c r="G768" s="42"/>
      <c r="H768" s="48"/>
    </row>
    <row r="769" s="2" customFormat="1" ht="16.8" customHeight="1">
      <c r="A769" s="42"/>
      <c r="B769" s="48"/>
      <c r="C769" s="312" t="s">
        <v>3236</v>
      </c>
      <c r="D769" s="313" t="s">
        <v>44</v>
      </c>
      <c r="E769" s="314" t="s">
        <v>44</v>
      </c>
      <c r="F769" s="315">
        <v>14.34</v>
      </c>
      <c r="G769" s="42"/>
      <c r="H769" s="48"/>
    </row>
    <row r="770" s="2" customFormat="1" ht="16.8" customHeight="1">
      <c r="A770" s="42"/>
      <c r="B770" s="48"/>
      <c r="C770" s="316" t="s">
        <v>44</v>
      </c>
      <c r="D770" s="316" t="s">
        <v>3234</v>
      </c>
      <c r="E770" s="20" t="s">
        <v>44</v>
      </c>
      <c r="F770" s="317">
        <v>0</v>
      </c>
      <c r="G770" s="42"/>
      <c r="H770" s="48"/>
    </row>
    <row r="771" s="2" customFormat="1" ht="16.8" customHeight="1">
      <c r="A771" s="42"/>
      <c r="B771" s="48"/>
      <c r="C771" s="316" t="s">
        <v>44</v>
      </c>
      <c r="D771" s="316" t="s">
        <v>3235</v>
      </c>
      <c r="E771" s="20" t="s">
        <v>44</v>
      </c>
      <c r="F771" s="317">
        <v>14.34</v>
      </c>
      <c r="G771" s="42"/>
      <c r="H771" s="48"/>
    </row>
    <row r="772" s="2" customFormat="1" ht="16.8" customHeight="1">
      <c r="A772" s="42"/>
      <c r="B772" s="48"/>
      <c r="C772" s="316" t="s">
        <v>3236</v>
      </c>
      <c r="D772" s="316" t="s">
        <v>335</v>
      </c>
      <c r="E772" s="20" t="s">
        <v>44</v>
      </c>
      <c r="F772" s="317">
        <v>14.34</v>
      </c>
      <c r="G772" s="42"/>
      <c r="H772" s="48"/>
    </row>
    <row r="773" s="2" customFormat="1" ht="16.8" customHeight="1">
      <c r="A773" s="42"/>
      <c r="B773" s="48"/>
      <c r="C773" s="312" t="s">
        <v>3243</v>
      </c>
      <c r="D773" s="313" t="s">
        <v>44</v>
      </c>
      <c r="E773" s="314" t="s">
        <v>44</v>
      </c>
      <c r="F773" s="315">
        <v>9.3900000000000006</v>
      </c>
      <c r="G773" s="42"/>
      <c r="H773" s="48"/>
    </row>
    <row r="774" s="2" customFormat="1" ht="16.8" customHeight="1">
      <c r="A774" s="42"/>
      <c r="B774" s="48"/>
      <c r="C774" s="316" t="s">
        <v>44</v>
      </c>
      <c r="D774" s="316" t="s">
        <v>3234</v>
      </c>
      <c r="E774" s="20" t="s">
        <v>44</v>
      </c>
      <c r="F774" s="317">
        <v>0</v>
      </c>
      <c r="G774" s="42"/>
      <c r="H774" s="48"/>
    </row>
    <row r="775" s="2" customFormat="1" ht="16.8" customHeight="1">
      <c r="A775" s="42"/>
      <c r="B775" s="48"/>
      <c r="C775" s="316" t="s">
        <v>44</v>
      </c>
      <c r="D775" s="316" t="s">
        <v>3242</v>
      </c>
      <c r="E775" s="20" t="s">
        <v>44</v>
      </c>
      <c r="F775" s="317">
        <v>9.3900000000000006</v>
      </c>
      <c r="G775" s="42"/>
      <c r="H775" s="48"/>
    </row>
    <row r="776" s="2" customFormat="1" ht="16.8" customHeight="1">
      <c r="A776" s="42"/>
      <c r="B776" s="48"/>
      <c r="C776" s="316" t="s">
        <v>3243</v>
      </c>
      <c r="D776" s="316" t="s">
        <v>335</v>
      </c>
      <c r="E776" s="20" t="s">
        <v>44</v>
      </c>
      <c r="F776" s="317">
        <v>9.3900000000000006</v>
      </c>
      <c r="G776" s="42"/>
      <c r="H776" s="48"/>
    </row>
    <row r="777" s="2" customFormat="1" ht="16.8" customHeight="1">
      <c r="A777" s="42"/>
      <c r="B777" s="48"/>
      <c r="C777" s="312" t="s">
        <v>2736</v>
      </c>
      <c r="D777" s="313" t="s">
        <v>44</v>
      </c>
      <c r="E777" s="314" t="s">
        <v>44</v>
      </c>
      <c r="F777" s="315">
        <v>165.28</v>
      </c>
      <c r="G777" s="42"/>
      <c r="H777" s="48"/>
    </row>
    <row r="778" s="2" customFormat="1" ht="16.8" customHeight="1">
      <c r="A778" s="42"/>
      <c r="B778" s="48"/>
      <c r="C778" s="316" t="s">
        <v>44</v>
      </c>
      <c r="D778" s="316" t="s">
        <v>3217</v>
      </c>
      <c r="E778" s="20" t="s">
        <v>44</v>
      </c>
      <c r="F778" s="317">
        <v>0</v>
      </c>
      <c r="G778" s="42"/>
      <c r="H778" s="48"/>
    </row>
    <row r="779" s="2" customFormat="1" ht="16.8" customHeight="1">
      <c r="A779" s="42"/>
      <c r="B779" s="48"/>
      <c r="C779" s="316" t="s">
        <v>44</v>
      </c>
      <c r="D779" s="316" t="s">
        <v>2737</v>
      </c>
      <c r="E779" s="20" t="s">
        <v>44</v>
      </c>
      <c r="F779" s="317">
        <v>165.28</v>
      </c>
      <c r="G779" s="42"/>
      <c r="H779" s="48"/>
    </row>
    <row r="780" s="2" customFormat="1" ht="16.8" customHeight="1">
      <c r="A780" s="42"/>
      <c r="B780" s="48"/>
      <c r="C780" s="316" t="s">
        <v>2736</v>
      </c>
      <c r="D780" s="316" t="s">
        <v>335</v>
      </c>
      <c r="E780" s="20" t="s">
        <v>44</v>
      </c>
      <c r="F780" s="317">
        <v>165.28</v>
      </c>
      <c r="G780" s="42"/>
      <c r="H780" s="48"/>
    </row>
    <row r="781" s="2" customFormat="1" ht="16.8" customHeight="1">
      <c r="A781" s="42"/>
      <c r="B781" s="48"/>
      <c r="C781" s="318" t="s">
        <v>8130</v>
      </c>
      <c r="D781" s="42"/>
      <c r="E781" s="42"/>
      <c r="F781" s="42"/>
      <c r="G781" s="42"/>
      <c r="H781" s="48"/>
    </row>
    <row r="782" s="2" customFormat="1" ht="16.8" customHeight="1">
      <c r="A782" s="42"/>
      <c r="B782" s="48"/>
      <c r="C782" s="316" t="s">
        <v>3208</v>
      </c>
      <c r="D782" s="316" t="s">
        <v>44</v>
      </c>
      <c r="E782" s="20" t="s">
        <v>299</v>
      </c>
      <c r="F782" s="317">
        <v>1824.4000000000001</v>
      </c>
      <c r="G782" s="42"/>
      <c r="H782" s="48"/>
    </row>
    <row r="783" s="2" customFormat="1" ht="16.8" customHeight="1">
      <c r="A783" s="42"/>
      <c r="B783" s="48"/>
      <c r="C783" s="316" t="s">
        <v>2904</v>
      </c>
      <c r="D783" s="316" t="s">
        <v>8212</v>
      </c>
      <c r="E783" s="20" t="s">
        <v>299</v>
      </c>
      <c r="F783" s="317">
        <v>1636.4100000000001</v>
      </c>
      <c r="G783" s="42"/>
      <c r="H783" s="48"/>
    </row>
    <row r="784" s="2" customFormat="1" ht="16.8" customHeight="1">
      <c r="A784" s="42"/>
      <c r="B784" s="48"/>
      <c r="C784" s="316" t="s">
        <v>3004</v>
      </c>
      <c r="D784" s="316" t="s">
        <v>8231</v>
      </c>
      <c r="E784" s="20" t="s">
        <v>233</v>
      </c>
      <c r="F784" s="317">
        <v>256.32999999999998</v>
      </c>
      <c r="G784" s="42"/>
      <c r="H784" s="48"/>
    </row>
    <row r="785" s="2" customFormat="1" ht="16.8" customHeight="1">
      <c r="A785" s="42"/>
      <c r="B785" s="48"/>
      <c r="C785" s="316" t="s">
        <v>3012</v>
      </c>
      <c r="D785" s="316" t="s">
        <v>8232</v>
      </c>
      <c r="E785" s="20" t="s">
        <v>299</v>
      </c>
      <c r="F785" s="317">
        <v>319.39999999999998</v>
      </c>
      <c r="G785" s="42"/>
      <c r="H785" s="48"/>
    </row>
    <row r="786" s="2" customFormat="1" ht="16.8" customHeight="1">
      <c r="A786" s="42"/>
      <c r="B786" s="48"/>
      <c r="C786" s="316" t="s">
        <v>3030</v>
      </c>
      <c r="D786" s="316" t="s">
        <v>8233</v>
      </c>
      <c r="E786" s="20" t="s">
        <v>299</v>
      </c>
      <c r="F786" s="317">
        <v>319.39999999999998</v>
      </c>
      <c r="G786" s="42"/>
      <c r="H786" s="48"/>
    </row>
    <row r="787" s="2" customFormat="1" ht="16.8" customHeight="1">
      <c r="A787" s="42"/>
      <c r="B787" s="48"/>
      <c r="C787" s="312" t="s">
        <v>2739</v>
      </c>
      <c r="D787" s="313" t="s">
        <v>44</v>
      </c>
      <c r="E787" s="314" t="s">
        <v>44</v>
      </c>
      <c r="F787" s="315">
        <v>72.549999999999997</v>
      </c>
      <c r="G787" s="42"/>
      <c r="H787" s="48"/>
    </row>
    <row r="788" s="2" customFormat="1" ht="16.8" customHeight="1">
      <c r="A788" s="42"/>
      <c r="B788" s="48"/>
      <c r="C788" s="316" t="s">
        <v>44</v>
      </c>
      <c r="D788" s="316" t="s">
        <v>3217</v>
      </c>
      <c r="E788" s="20" t="s">
        <v>44</v>
      </c>
      <c r="F788" s="317">
        <v>0</v>
      </c>
      <c r="G788" s="42"/>
      <c r="H788" s="48"/>
    </row>
    <row r="789" s="2" customFormat="1" ht="16.8" customHeight="1">
      <c r="A789" s="42"/>
      <c r="B789" s="48"/>
      <c r="C789" s="316" t="s">
        <v>44</v>
      </c>
      <c r="D789" s="316" t="s">
        <v>2740</v>
      </c>
      <c r="E789" s="20" t="s">
        <v>44</v>
      </c>
      <c r="F789" s="317">
        <v>72.549999999999997</v>
      </c>
      <c r="G789" s="42"/>
      <c r="H789" s="48"/>
    </row>
    <row r="790" s="2" customFormat="1" ht="16.8" customHeight="1">
      <c r="A790" s="42"/>
      <c r="B790" s="48"/>
      <c r="C790" s="316" t="s">
        <v>2739</v>
      </c>
      <c r="D790" s="316" t="s">
        <v>335</v>
      </c>
      <c r="E790" s="20" t="s">
        <v>44</v>
      </c>
      <c r="F790" s="317">
        <v>72.549999999999997</v>
      </c>
      <c r="G790" s="42"/>
      <c r="H790" s="48"/>
    </row>
    <row r="791" s="2" customFormat="1" ht="16.8" customHeight="1">
      <c r="A791" s="42"/>
      <c r="B791" s="48"/>
      <c r="C791" s="318" t="s">
        <v>8130</v>
      </c>
      <c r="D791" s="42"/>
      <c r="E791" s="42"/>
      <c r="F791" s="42"/>
      <c r="G791" s="42"/>
      <c r="H791" s="48"/>
    </row>
    <row r="792" s="2" customFormat="1" ht="16.8" customHeight="1">
      <c r="A792" s="42"/>
      <c r="B792" s="48"/>
      <c r="C792" s="316" t="s">
        <v>3238</v>
      </c>
      <c r="D792" s="316" t="s">
        <v>44</v>
      </c>
      <c r="E792" s="20" t="s">
        <v>233</v>
      </c>
      <c r="F792" s="317">
        <v>3398.21</v>
      </c>
      <c r="G792" s="42"/>
      <c r="H792" s="48"/>
    </row>
    <row r="793" s="2" customFormat="1" ht="16.8" customHeight="1">
      <c r="A793" s="42"/>
      <c r="B793" s="48"/>
      <c r="C793" s="316" t="s">
        <v>2854</v>
      </c>
      <c r="D793" s="316" t="s">
        <v>8214</v>
      </c>
      <c r="E793" s="20" t="s">
        <v>233</v>
      </c>
      <c r="F793" s="317">
        <v>2916.8899999999999</v>
      </c>
      <c r="G793" s="42"/>
      <c r="H793" s="48"/>
    </row>
    <row r="794" s="2" customFormat="1" ht="16.8" customHeight="1">
      <c r="A794" s="42"/>
      <c r="B794" s="48"/>
      <c r="C794" s="316" t="s">
        <v>2859</v>
      </c>
      <c r="D794" s="316" t="s">
        <v>8215</v>
      </c>
      <c r="E794" s="20" t="s">
        <v>233</v>
      </c>
      <c r="F794" s="317">
        <v>14573.030000000001</v>
      </c>
      <c r="G794" s="42"/>
      <c r="H794" s="48"/>
    </row>
    <row r="795" s="2" customFormat="1" ht="16.8" customHeight="1">
      <c r="A795" s="42"/>
      <c r="B795" s="48"/>
      <c r="C795" s="316" t="s">
        <v>2895</v>
      </c>
      <c r="D795" s="316" t="s">
        <v>8216</v>
      </c>
      <c r="E795" s="20" t="s">
        <v>233</v>
      </c>
      <c r="F795" s="317">
        <v>3036.3299999999999</v>
      </c>
      <c r="G795" s="42"/>
      <c r="H795" s="48"/>
    </row>
    <row r="796" s="2" customFormat="1" ht="16.8" customHeight="1">
      <c r="A796" s="42"/>
      <c r="B796" s="48"/>
      <c r="C796" s="316" t="s">
        <v>2900</v>
      </c>
      <c r="D796" s="316" t="s">
        <v>8217</v>
      </c>
      <c r="E796" s="20" t="s">
        <v>233</v>
      </c>
      <c r="F796" s="317">
        <v>3036.3299999999999</v>
      </c>
      <c r="G796" s="42"/>
      <c r="H796" s="48"/>
    </row>
    <row r="797" s="2" customFormat="1" ht="16.8" customHeight="1">
      <c r="A797" s="42"/>
      <c r="B797" s="48"/>
      <c r="C797" s="316" t="s">
        <v>2931</v>
      </c>
      <c r="D797" s="316" t="s">
        <v>8218</v>
      </c>
      <c r="E797" s="20" t="s">
        <v>233</v>
      </c>
      <c r="F797" s="317">
        <v>3919.5599999999999</v>
      </c>
      <c r="G797" s="42"/>
      <c r="H797" s="48"/>
    </row>
    <row r="798" s="2" customFormat="1" ht="16.8" customHeight="1">
      <c r="A798" s="42"/>
      <c r="B798" s="48"/>
      <c r="C798" s="316" t="s">
        <v>2973</v>
      </c>
      <c r="D798" s="316" t="s">
        <v>8234</v>
      </c>
      <c r="E798" s="20" t="s">
        <v>233</v>
      </c>
      <c r="F798" s="317">
        <v>160.50999999999999</v>
      </c>
      <c r="G798" s="42"/>
      <c r="H798" s="48"/>
    </row>
    <row r="799" s="2" customFormat="1" ht="16.8" customHeight="1">
      <c r="A799" s="42"/>
      <c r="B799" s="48"/>
      <c r="C799" s="316" t="s">
        <v>2978</v>
      </c>
      <c r="D799" s="316" t="s">
        <v>8235</v>
      </c>
      <c r="E799" s="20" t="s">
        <v>233</v>
      </c>
      <c r="F799" s="317">
        <v>160.50999999999999</v>
      </c>
      <c r="G799" s="42"/>
      <c r="H799" s="48"/>
    </row>
    <row r="800" s="2" customFormat="1" ht="16.8" customHeight="1">
      <c r="A800" s="42"/>
      <c r="B800" s="48"/>
      <c r="C800" s="316" t="s">
        <v>2983</v>
      </c>
      <c r="D800" s="316" t="s">
        <v>8236</v>
      </c>
      <c r="E800" s="20" t="s">
        <v>233</v>
      </c>
      <c r="F800" s="317">
        <v>160.50999999999999</v>
      </c>
      <c r="G800" s="42"/>
      <c r="H800" s="48"/>
    </row>
    <row r="801" s="2" customFormat="1" ht="16.8" customHeight="1">
      <c r="A801" s="42"/>
      <c r="B801" s="48"/>
      <c r="C801" s="316" t="s">
        <v>2988</v>
      </c>
      <c r="D801" s="316" t="s">
        <v>8237</v>
      </c>
      <c r="E801" s="20" t="s">
        <v>233</v>
      </c>
      <c r="F801" s="317">
        <v>160.50999999999999</v>
      </c>
      <c r="G801" s="42"/>
      <c r="H801" s="48"/>
    </row>
    <row r="802" s="2" customFormat="1" ht="16.8" customHeight="1">
      <c r="A802" s="42"/>
      <c r="B802" s="48"/>
      <c r="C802" s="316" t="s">
        <v>3004</v>
      </c>
      <c r="D802" s="316" t="s">
        <v>8231</v>
      </c>
      <c r="E802" s="20" t="s">
        <v>233</v>
      </c>
      <c r="F802" s="317">
        <v>256.32999999999998</v>
      </c>
      <c r="G802" s="42"/>
      <c r="H802" s="48"/>
    </row>
    <row r="803" s="2" customFormat="1" ht="16.8" customHeight="1">
      <c r="A803" s="42"/>
      <c r="B803" s="48"/>
      <c r="C803" s="316" t="s">
        <v>2942</v>
      </c>
      <c r="D803" s="316" t="s">
        <v>2943</v>
      </c>
      <c r="E803" s="20" t="s">
        <v>329</v>
      </c>
      <c r="F803" s="317">
        <v>354.58100000000002</v>
      </c>
      <c r="G803" s="42"/>
      <c r="H803" s="48"/>
    </row>
    <row r="804" s="2" customFormat="1" ht="16.8" customHeight="1">
      <c r="A804" s="42"/>
      <c r="B804" s="48"/>
      <c r="C804" s="312" t="s">
        <v>2741</v>
      </c>
      <c r="D804" s="313" t="s">
        <v>44</v>
      </c>
      <c r="E804" s="314" t="s">
        <v>44</v>
      </c>
      <c r="F804" s="315">
        <v>15.51</v>
      </c>
      <c r="G804" s="42"/>
      <c r="H804" s="48"/>
    </row>
    <row r="805" s="2" customFormat="1" ht="16.8" customHeight="1">
      <c r="A805" s="42"/>
      <c r="B805" s="48"/>
      <c r="C805" s="316" t="s">
        <v>44</v>
      </c>
      <c r="D805" s="316" t="s">
        <v>3218</v>
      </c>
      <c r="E805" s="20" t="s">
        <v>44</v>
      </c>
      <c r="F805" s="317">
        <v>0</v>
      </c>
      <c r="G805" s="42"/>
      <c r="H805" s="48"/>
    </row>
    <row r="806" s="2" customFormat="1" ht="16.8" customHeight="1">
      <c r="A806" s="42"/>
      <c r="B806" s="48"/>
      <c r="C806" s="316" t="s">
        <v>44</v>
      </c>
      <c r="D806" s="316" t="s">
        <v>2742</v>
      </c>
      <c r="E806" s="20" t="s">
        <v>44</v>
      </c>
      <c r="F806" s="317">
        <v>15.51</v>
      </c>
      <c r="G806" s="42"/>
      <c r="H806" s="48"/>
    </row>
    <row r="807" s="2" customFormat="1" ht="16.8" customHeight="1">
      <c r="A807" s="42"/>
      <c r="B807" s="48"/>
      <c r="C807" s="316" t="s">
        <v>2741</v>
      </c>
      <c r="D807" s="316" t="s">
        <v>335</v>
      </c>
      <c r="E807" s="20" t="s">
        <v>44</v>
      </c>
      <c r="F807" s="317">
        <v>15.51</v>
      </c>
      <c r="G807" s="42"/>
      <c r="H807" s="48"/>
    </row>
    <row r="808" s="2" customFormat="1" ht="16.8" customHeight="1">
      <c r="A808" s="42"/>
      <c r="B808" s="48"/>
      <c r="C808" s="318" t="s">
        <v>8130</v>
      </c>
      <c r="D808" s="42"/>
      <c r="E808" s="42"/>
      <c r="F808" s="42"/>
      <c r="G808" s="42"/>
      <c r="H808" s="48"/>
    </row>
    <row r="809" s="2" customFormat="1" ht="16.8" customHeight="1">
      <c r="A809" s="42"/>
      <c r="B809" s="48"/>
      <c r="C809" s="316" t="s">
        <v>3208</v>
      </c>
      <c r="D809" s="316" t="s">
        <v>44</v>
      </c>
      <c r="E809" s="20" t="s">
        <v>299</v>
      </c>
      <c r="F809" s="317">
        <v>1824.4000000000001</v>
      </c>
      <c r="G809" s="42"/>
      <c r="H809" s="48"/>
    </row>
    <row r="810" s="2" customFormat="1" ht="16.8" customHeight="1">
      <c r="A810" s="42"/>
      <c r="B810" s="48"/>
      <c r="C810" s="316" t="s">
        <v>2904</v>
      </c>
      <c r="D810" s="316" t="s">
        <v>8212</v>
      </c>
      <c r="E810" s="20" t="s">
        <v>299</v>
      </c>
      <c r="F810" s="317">
        <v>1636.4100000000001</v>
      </c>
      <c r="G810" s="42"/>
      <c r="H810" s="48"/>
    </row>
    <row r="811" s="2" customFormat="1" ht="16.8" customHeight="1">
      <c r="A811" s="42"/>
      <c r="B811" s="48"/>
      <c r="C811" s="316" t="s">
        <v>3004</v>
      </c>
      <c r="D811" s="316" t="s">
        <v>8231</v>
      </c>
      <c r="E811" s="20" t="s">
        <v>233</v>
      </c>
      <c r="F811" s="317">
        <v>256.32999999999998</v>
      </c>
      <c r="G811" s="42"/>
      <c r="H811" s="48"/>
    </row>
    <row r="812" s="2" customFormat="1" ht="16.8" customHeight="1">
      <c r="A812" s="42"/>
      <c r="B812" s="48"/>
      <c r="C812" s="316" t="s">
        <v>3012</v>
      </c>
      <c r="D812" s="316" t="s">
        <v>8232</v>
      </c>
      <c r="E812" s="20" t="s">
        <v>299</v>
      </c>
      <c r="F812" s="317">
        <v>319.39999999999998</v>
      </c>
      <c r="G812" s="42"/>
      <c r="H812" s="48"/>
    </row>
    <row r="813" s="2" customFormat="1" ht="16.8" customHeight="1">
      <c r="A813" s="42"/>
      <c r="B813" s="48"/>
      <c r="C813" s="316" t="s">
        <v>3030</v>
      </c>
      <c r="D813" s="316" t="s">
        <v>8233</v>
      </c>
      <c r="E813" s="20" t="s">
        <v>299</v>
      </c>
      <c r="F813" s="317">
        <v>319.39999999999998</v>
      </c>
      <c r="G813" s="42"/>
      <c r="H813" s="48"/>
    </row>
    <row r="814" s="2" customFormat="1" ht="16.8" customHeight="1">
      <c r="A814" s="42"/>
      <c r="B814" s="48"/>
      <c r="C814" s="312" t="s">
        <v>2743</v>
      </c>
      <c r="D814" s="313" t="s">
        <v>44</v>
      </c>
      <c r="E814" s="314" t="s">
        <v>44</v>
      </c>
      <c r="F814" s="315">
        <v>11.609999999999999</v>
      </c>
      <c r="G814" s="42"/>
      <c r="H814" s="48"/>
    </row>
    <row r="815" s="2" customFormat="1" ht="16.8" customHeight="1">
      <c r="A815" s="42"/>
      <c r="B815" s="48"/>
      <c r="C815" s="316" t="s">
        <v>44</v>
      </c>
      <c r="D815" s="316" t="s">
        <v>3218</v>
      </c>
      <c r="E815" s="20" t="s">
        <v>44</v>
      </c>
      <c r="F815" s="317">
        <v>0</v>
      </c>
      <c r="G815" s="42"/>
      <c r="H815" s="48"/>
    </row>
    <row r="816" s="2" customFormat="1" ht="16.8" customHeight="1">
      <c r="A816" s="42"/>
      <c r="B816" s="48"/>
      <c r="C816" s="316" t="s">
        <v>44</v>
      </c>
      <c r="D816" s="316" t="s">
        <v>2744</v>
      </c>
      <c r="E816" s="20" t="s">
        <v>44</v>
      </c>
      <c r="F816" s="317">
        <v>11.609999999999999</v>
      </c>
      <c r="G816" s="42"/>
      <c r="H816" s="48"/>
    </row>
    <row r="817" s="2" customFormat="1" ht="16.8" customHeight="1">
      <c r="A817" s="42"/>
      <c r="B817" s="48"/>
      <c r="C817" s="316" t="s">
        <v>2743</v>
      </c>
      <c r="D817" s="316" t="s">
        <v>335</v>
      </c>
      <c r="E817" s="20" t="s">
        <v>44</v>
      </c>
      <c r="F817" s="317">
        <v>11.609999999999999</v>
      </c>
      <c r="G817" s="42"/>
      <c r="H817" s="48"/>
    </row>
    <row r="818" s="2" customFormat="1" ht="16.8" customHeight="1">
      <c r="A818" s="42"/>
      <c r="B818" s="48"/>
      <c r="C818" s="318" t="s">
        <v>8130</v>
      </c>
      <c r="D818" s="42"/>
      <c r="E818" s="42"/>
      <c r="F818" s="42"/>
      <c r="G818" s="42"/>
      <c r="H818" s="48"/>
    </row>
    <row r="819" s="2" customFormat="1" ht="16.8" customHeight="1">
      <c r="A819" s="42"/>
      <c r="B819" s="48"/>
      <c r="C819" s="316" t="s">
        <v>3238</v>
      </c>
      <c r="D819" s="316" t="s">
        <v>44</v>
      </c>
      <c r="E819" s="20" t="s">
        <v>233</v>
      </c>
      <c r="F819" s="317">
        <v>3398.21</v>
      </c>
      <c r="G819" s="42"/>
      <c r="H819" s="48"/>
    </row>
    <row r="820" s="2" customFormat="1" ht="16.8" customHeight="1">
      <c r="A820" s="42"/>
      <c r="B820" s="48"/>
      <c r="C820" s="316" t="s">
        <v>2854</v>
      </c>
      <c r="D820" s="316" t="s">
        <v>8214</v>
      </c>
      <c r="E820" s="20" t="s">
        <v>233</v>
      </c>
      <c r="F820" s="317">
        <v>2916.8899999999999</v>
      </c>
      <c r="G820" s="42"/>
      <c r="H820" s="48"/>
    </row>
    <row r="821" s="2" customFormat="1" ht="16.8" customHeight="1">
      <c r="A821" s="42"/>
      <c r="B821" s="48"/>
      <c r="C821" s="316" t="s">
        <v>2859</v>
      </c>
      <c r="D821" s="316" t="s">
        <v>8215</v>
      </c>
      <c r="E821" s="20" t="s">
        <v>233</v>
      </c>
      <c r="F821" s="317">
        <v>14573.030000000001</v>
      </c>
      <c r="G821" s="42"/>
      <c r="H821" s="48"/>
    </row>
    <row r="822" s="2" customFormat="1" ht="16.8" customHeight="1">
      <c r="A822" s="42"/>
      <c r="B822" s="48"/>
      <c r="C822" s="316" t="s">
        <v>2895</v>
      </c>
      <c r="D822" s="316" t="s">
        <v>8216</v>
      </c>
      <c r="E822" s="20" t="s">
        <v>233</v>
      </c>
      <c r="F822" s="317">
        <v>3036.3299999999999</v>
      </c>
      <c r="G822" s="42"/>
      <c r="H822" s="48"/>
    </row>
    <row r="823" s="2" customFormat="1" ht="16.8" customHeight="1">
      <c r="A823" s="42"/>
      <c r="B823" s="48"/>
      <c r="C823" s="316" t="s">
        <v>2900</v>
      </c>
      <c r="D823" s="316" t="s">
        <v>8217</v>
      </c>
      <c r="E823" s="20" t="s">
        <v>233</v>
      </c>
      <c r="F823" s="317">
        <v>3036.3299999999999</v>
      </c>
      <c r="G823" s="42"/>
      <c r="H823" s="48"/>
    </row>
    <row r="824" s="2" customFormat="1" ht="16.8" customHeight="1">
      <c r="A824" s="42"/>
      <c r="B824" s="48"/>
      <c r="C824" s="316" t="s">
        <v>2931</v>
      </c>
      <c r="D824" s="316" t="s">
        <v>8218</v>
      </c>
      <c r="E824" s="20" t="s">
        <v>233</v>
      </c>
      <c r="F824" s="317">
        <v>3919.5599999999999</v>
      </c>
      <c r="G824" s="42"/>
      <c r="H824" s="48"/>
    </row>
    <row r="825" s="2" customFormat="1" ht="16.8" customHeight="1">
      <c r="A825" s="42"/>
      <c r="B825" s="48"/>
      <c r="C825" s="316" t="s">
        <v>2973</v>
      </c>
      <c r="D825" s="316" t="s">
        <v>8234</v>
      </c>
      <c r="E825" s="20" t="s">
        <v>233</v>
      </c>
      <c r="F825" s="317">
        <v>160.50999999999999</v>
      </c>
      <c r="G825" s="42"/>
      <c r="H825" s="48"/>
    </row>
    <row r="826" s="2" customFormat="1" ht="16.8" customHeight="1">
      <c r="A826" s="42"/>
      <c r="B826" s="48"/>
      <c r="C826" s="316" t="s">
        <v>2978</v>
      </c>
      <c r="D826" s="316" t="s">
        <v>8235</v>
      </c>
      <c r="E826" s="20" t="s">
        <v>233</v>
      </c>
      <c r="F826" s="317">
        <v>160.50999999999999</v>
      </c>
      <c r="G826" s="42"/>
      <c r="H826" s="48"/>
    </row>
    <row r="827" s="2" customFormat="1" ht="16.8" customHeight="1">
      <c r="A827" s="42"/>
      <c r="B827" s="48"/>
      <c r="C827" s="316" t="s">
        <v>2983</v>
      </c>
      <c r="D827" s="316" t="s">
        <v>8236</v>
      </c>
      <c r="E827" s="20" t="s">
        <v>233</v>
      </c>
      <c r="F827" s="317">
        <v>160.50999999999999</v>
      </c>
      <c r="G827" s="42"/>
      <c r="H827" s="48"/>
    </row>
    <row r="828" s="2" customFormat="1" ht="16.8" customHeight="1">
      <c r="A828" s="42"/>
      <c r="B828" s="48"/>
      <c r="C828" s="316" t="s">
        <v>2988</v>
      </c>
      <c r="D828" s="316" t="s">
        <v>8237</v>
      </c>
      <c r="E828" s="20" t="s">
        <v>233</v>
      </c>
      <c r="F828" s="317">
        <v>160.50999999999999</v>
      </c>
      <c r="G828" s="42"/>
      <c r="H828" s="48"/>
    </row>
    <row r="829" s="2" customFormat="1" ht="16.8" customHeight="1">
      <c r="A829" s="42"/>
      <c r="B829" s="48"/>
      <c r="C829" s="316" t="s">
        <v>3004</v>
      </c>
      <c r="D829" s="316" t="s">
        <v>8231</v>
      </c>
      <c r="E829" s="20" t="s">
        <v>233</v>
      </c>
      <c r="F829" s="317">
        <v>256.32999999999998</v>
      </c>
      <c r="G829" s="42"/>
      <c r="H829" s="48"/>
    </row>
    <row r="830" s="2" customFormat="1" ht="16.8" customHeight="1">
      <c r="A830" s="42"/>
      <c r="B830" s="48"/>
      <c r="C830" s="316" t="s">
        <v>2942</v>
      </c>
      <c r="D830" s="316" t="s">
        <v>2943</v>
      </c>
      <c r="E830" s="20" t="s">
        <v>329</v>
      </c>
      <c r="F830" s="317">
        <v>354.58100000000002</v>
      </c>
      <c r="G830" s="42"/>
      <c r="H830" s="48"/>
    </row>
    <row r="831" s="2" customFormat="1" ht="16.8" customHeight="1">
      <c r="A831" s="42"/>
      <c r="B831" s="48"/>
      <c r="C831" s="312" t="s">
        <v>2745</v>
      </c>
      <c r="D831" s="313" t="s">
        <v>44</v>
      </c>
      <c r="E831" s="314" t="s">
        <v>44</v>
      </c>
      <c r="F831" s="315">
        <v>33.399999999999999</v>
      </c>
      <c r="G831" s="42"/>
      <c r="H831" s="48"/>
    </row>
    <row r="832" s="2" customFormat="1" ht="16.8" customHeight="1">
      <c r="A832" s="42"/>
      <c r="B832" s="48"/>
      <c r="C832" s="316" t="s">
        <v>44</v>
      </c>
      <c r="D832" s="316" t="s">
        <v>3219</v>
      </c>
      <c r="E832" s="20" t="s">
        <v>44</v>
      </c>
      <c r="F832" s="317">
        <v>0</v>
      </c>
      <c r="G832" s="42"/>
      <c r="H832" s="48"/>
    </row>
    <row r="833" s="2" customFormat="1" ht="16.8" customHeight="1">
      <c r="A833" s="42"/>
      <c r="B833" s="48"/>
      <c r="C833" s="316" t="s">
        <v>44</v>
      </c>
      <c r="D833" s="316" t="s">
        <v>2746</v>
      </c>
      <c r="E833" s="20" t="s">
        <v>44</v>
      </c>
      <c r="F833" s="317">
        <v>33.399999999999999</v>
      </c>
      <c r="G833" s="42"/>
      <c r="H833" s="48"/>
    </row>
    <row r="834" s="2" customFormat="1" ht="16.8" customHeight="1">
      <c r="A834" s="42"/>
      <c r="B834" s="48"/>
      <c r="C834" s="316" t="s">
        <v>2745</v>
      </c>
      <c r="D834" s="316" t="s">
        <v>335</v>
      </c>
      <c r="E834" s="20" t="s">
        <v>44</v>
      </c>
      <c r="F834" s="317">
        <v>33.399999999999999</v>
      </c>
      <c r="G834" s="42"/>
      <c r="H834" s="48"/>
    </row>
    <row r="835" s="2" customFormat="1" ht="16.8" customHeight="1">
      <c r="A835" s="42"/>
      <c r="B835" s="48"/>
      <c r="C835" s="318" t="s">
        <v>8130</v>
      </c>
      <c r="D835" s="42"/>
      <c r="E835" s="42"/>
      <c r="F835" s="42"/>
      <c r="G835" s="42"/>
      <c r="H835" s="48"/>
    </row>
    <row r="836" s="2" customFormat="1" ht="16.8" customHeight="1">
      <c r="A836" s="42"/>
      <c r="B836" s="48"/>
      <c r="C836" s="316" t="s">
        <v>3208</v>
      </c>
      <c r="D836" s="316" t="s">
        <v>44</v>
      </c>
      <c r="E836" s="20" t="s">
        <v>299</v>
      </c>
      <c r="F836" s="317">
        <v>1824.4000000000001</v>
      </c>
      <c r="G836" s="42"/>
      <c r="H836" s="48"/>
    </row>
    <row r="837" s="2" customFormat="1" ht="16.8" customHeight="1">
      <c r="A837" s="42"/>
      <c r="B837" s="48"/>
      <c r="C837" s="316" t="s">
        <v>2904</v>
      </c>
      <c r="D837" s="316" t="s">
        <v>8212</v>
      </c>
      <c r="E837" s="20" t="s">
        <v>299</v>
      </c>
      <c r="F837" s="317">
        <v>1636.4100000000001</v>
      </c>
      <c r="G837" s="42"/>
      <c r="H837" s="48"/>
    </row>
    <row r="838" s="2" customFormat="1" ht="16.8" customHeight="1">
      <c r="A838" s="42"/>
      <c r="B838" s="48"/>
      <c r="C838" s="316" t="s">
        <v>3166</v>
      </c>
      <c r="D838" s="316" t="s">
        <v>8238</v>
      </c>
      <c r="E838" s="20" t="s">
        <v>233</v>
      </c>
      <c r="F838" s="317">
        <v>47.402000000000001</v>
      </c>
      <c r="G838" s="42"/>
      <c r="H838" s="48"/>
    </row>
    <row r="839" s="2" customFormat="1" ht="16.8" customHeight="1">
      <c r="A839" s="42"/>
      <c r="B839" s="48"/>
      <c r="C839" s="316" t="s">
        <v>3180</v>
      </c>
      <c r="D839" s="316" t="s">
        <v>8239</v>
      </c>
      <c r="E839" s="20" t="s">
        <v>299</v>
      </c>
      <c r="F839" s="317">
        <v>211.71000000000001</v>
      </c>
      <c r="G839" s="42"/>
      <c r="H839" s="48"/>
    </row>
    <row r="840" s="2" customFormat="1" ht="16.8" customHeight="1">
      <c r="A840" s="42"/>
      <c r="B840" s="48"/>
      <c r="C840" s="312" t="s">
        <v>2747</v>
      </c>
      <c r="D840" s="313" t="s">
        <v>44</v>
      </c>
      <c r="E840" s="314" t="s">
        <v>44</v>
      </c>
      <c r="F840" s="315">
        <v>18.239999999999998</v>
      </c>
      <c r="G840" s="42"/>
      <c r="H840" s="48"/>
    </row>
    <row r="841" s="2" customFormat="1" ht="16.8" customHeight="1">
      <c r="A841" s="42"/>
      <c r="B841" s="48"/>
      <c r="C841" s="316" t="s">
        <v>44</v>
      </c>
      <c r="D841" s="316" t="s">
        <v>3219</v>
      </c>
      <c r="E841" s="20" t="s">
        <v>44</v>
      </c>
      <c r="F841" s="317">
        <v>0</v>
      </c>
      <c r="G841" s="42"/>
      <c r="H841" s="48"/>
    </row>
    <row r="842" s="2" customFormat="1" ht="16.8" customHeight="1">
      <c r="A842" s="42"/>
      <c r="B842" s="48"/>
      <c r="C842" s="316" t="s">
        <v>44</v>
      </c>
      <c r="D842" s="316" t="s">
        <v>2748</v>
      </c>
      <c r="E842" s="20" t="s">
        <v>44</v>
      </c>
      <c r="F842" s="317">
        <v>18.239999999999998</v>
      </c>
      <c r="G842" s="42"/>
      <c r="H842" s="48"/>
    </row>
    <row r="843" s="2" customFormat="1" ht="16.8" customHeight="1">
      <c r="A843" s="42"/>
      <c r="B843" s="48"/>
      <c r="C843" s="316" t="s">
        <v>2747</v>
      </c>
      <c r="D843" s="316" t="s">
        <v>335</v>
      </c>
      <c r="E843" s="20" t="s">
        <v>44</v>
      </c>
      <c r="F843" s="317">
        <v>18.239999999999998</v>
      </c>
      <c r="G843" s="42"/>
      <c r="H843" s="48"/>
    </row>
    <row r="844" s="2" customFormat="1" ht="16.8" customHeight="1">
      <c r="A844" s="42"/>
      <c r="B844" s="48"/>
      <c r="C844" s="318" t="s">
        <v>8130</v>
      </c>
      <c r="D844" s="42"/>
      <c r="E844" s="42"/>
      <c r="F844" s="42"/>
      <c r="G844" s="42"/>
      <c r="H844" s="48"/>
    </row>
    <row r="845" s="2" customFormat="1" ht="16.8" customHeight="1">
      <c r="A845" s="42"/>
      <c r="B845" s="48"/>
      <c r="C845" s="316" t="s">
        <v>3238</v>
      </c>
      <c r="D845" s="316" t="s">
        <v>44</v>
      </c>
      <c r="E845" s="20" t="s">
        <v>233</v>
      </c>
      <c r="F845" s="317">
        <v>3398.21</v>
      </c>
      <c r="G845" s="42"/>
      <c r="H845" s="48"/>
    </row>
    <row r="846" s="2" customFormat="1" ht="16.8" customHeight="1">
      <c r="A846" s="42"/>
      <c r="B846" s="48"/>
      <c r="C846" s="316" t="s">
        <v>2854</v>
      </c>
      <c r="D846" s="316" t="s">
        <v>8214</v>
      </c>
      <c r="E846" s="20" t="s">
        <v>233</v>
      </c>
      <c r="F846" s="317">
        <v>2916.8899999999999</v>
      </c>
      <c r="G846" s="42"/>
      <c r="H846" s="48"/>
    </row>
    <row r="847" s="2" customFormat="1" ht="16.8" customHeight="1">
      <c r="A847" s="42"/>
      <c r="B847" s="48"/>
      <c r="C847" s="316" t="s">
        <v>2859</v>
      </c>
      <c r="D847" s="316" t="s">
        <v>8215</v>
      </c>
      <c r="E847" s="20" t="s">
        <v>233</v>
      </c>
      <c r="F847" s="317">
        <v>14573.030000000001</v>
      </c>
      <c r="G847" s="42"/>
      <c r="H847" s="48"/>
    </row>
    <row r="848" s="2" customFormat="1" ht="16.8" customHeight="1">
      <c r="A848" s="42"/>
      <c r="B848" s="48"/>
      <c r="C848" s="316" t="s">
        <v>2895</v>
      </c>
      <c r="D848" s="316" t="s">
        <v>8216</v>
      </c>
      <c r="E848" s="20" t="s">
        <v>233</v>
      </c>
      <c r="F848" s="317">
        <v>3036.3299999999999</v>
      </c>
      <c r="G848" s="42"/>
      <c r="H848" s="48"/>
    </row>
    <row r="849" s="2" customFormat="1" ht="16.8" customHeight="1">
      <c r="A849" s="42"/>
      <c r="B849" s="48"/>
      <c r="C849" s="316" t="s">
        <v>2900</v>
      </c>
      <c r="D849" s="316" t="s">
        <v>8217</v>
      </c>
      <c r="E849" s="20" t="s">
        <v>233</v>
      </c>
      <c r="F849" s="317">
        <v>3036.3299999999999</v>
      </c>
      <c r="G849" s="42"/>
      <c r="H849" s="48"/>
    </row>
    <row r="850" s="2" customFormat="1" ht="16.8" customHeight="1">
      <c r="A850" s="42"/>
      <c r="B850" s="48"/>
      <c r="C850" s="316" t="s">
        <v>2931</v>
      </c>
      <c r="D850" s="316" t="s">
        <v>8218</v>
      </c>
      <c r="E850" s="20" t="s">
        <v>233</v>
      </c>
      <c r="F850" s="317">
        <v>3919.5599999999999</v>
      </c>
      <c r="G850" s="42"/>
      <c r="H850" s="48"/>
    </row>
    <row r="851" s="2" customFormat="1" ht="16.8" customHeight="1">
      <c r="A851" s="42"/>
      <c r="B851" s="48"/>
      <c r="C851" s="316" t="s">
        <v>3166</v>
      </c>
      <c r="D851" s="316" t="s">
        <v>8238</v>
      </c>
      <c r="E851" s="20" t="s">
        <v>233</v>
      </c>
      <c r="F851" s="317">
        <v>47.402000000000001</v>
      </c>
      <c r="G851" s="42"/>
      <c r="H851" s="48"/>
    </row>
    <row r="852" s="2" customFormat="1" ht="16.8" customHeight="1">
      <c r="A852" s="42"/>
      <c r="B852" s="48"/>
      <c r="C852" s="316" t="s">
        <v>2942</v>
      </c>
      <c r="D852" s="316" t="s">
        <v>2943</v>
      </c>
      <c r="E852" s="20" t="s">
        <v>329</v>
      </c>
      <c r="F852" s="317">
        <v>354.58100000000002</v>
      </c>
      <c r="G852" s="42"/>
      <c r="H852" s="48"/>
    </row>
    <row r="853" s="2" customFormat="1" ht="16.8" customHeight="1">
      <c r="A853" s="42"/>
      <c r="B853" s="48"/>
      <c r="C853" s="312" t="s">
        <v>2749</v>
      </c>
      <c r="D853" s="313" t="s">
        <v>44</v>
      </c>
      <c r="E853" s="314" t="s">
        <v>44</v>
      </c>
      <c r="F853" s="315">
        <v>13.199999999999999</v>
      </c>
      <c r="G853" s="42"/>
      <c r="H853" s="48"/>
    </row>
    <row r="854" s="2" customFormat="1" ht="16.8" customHeight="1">
      <c r="A854" s="42"/>
      <c r="B854" s="48"/>
      <c r="C854" s="316" t="s">
        <v>44</v>
      </c>
      <c r="D854" s="316" t="s">
        <v>3220</v>
      </c>
      <c r="E854" s="20" t="s">
        <v>44</v>
      </c>
      <c r="F854" s="317">
        <v>0</v>
      </c>
      <c r="G854" s="42"/>
      <c r="H854" s="48"/>
    </row>
    <row r="855" s="2" customFormat="1" ht="16.8" customHeight="1">
      <c r="A855" s="42"/>
      <c r="B855" s="48"/>
      <c r="C855" s="316" t="s">
        <v>44</v>
      </c>
      <c r="D855" s="316" t="s">
        <v>2750</v>
      </c>
      <c r="E855" s="20" t="s">
        <v>44</v>
      </c>
      <c r="F855" s="317">
        <v>13.199999999999999</v>
      </c>
      <c r="G855" s="42"/>
      <c r="H855" s="48"/>
    </row>
    <row r="856" s="2" customFormat="1" ht="16.8" customHeight="1">
      <c r="A856" s="42"/>
      <c r="B856" s="48"/>
      <c r="C856" s="316" t="s">
        <v>2749</v>
      </c>
      <c r="D856" s="316" t="s">
        <v>335</v>
      </c>
      <c r="E856" s="20" t="s">
        <v>44</v>
      </c>
      <c r="F856" s="317">
        <v>13.199999999999999</v>
      </c>
      <c r="G856" s="42"/>
      <c r="H856" s="48"/>
    </row>
    <row r="857" s="2" customFormat="1" ht="16.8" customHeight="1">
      <c r="A857" s="42"/>
      <c r="B857" s="48"/>
      <c r="C857" s="318" t="s">
        <v>8130</v>
      </c>
      <c r="D857" s="42"/>
      <c r="E857" s="42"/>
      <c r="F857" s="42"/>
      <c r="G857" s="42"/>
      <c r="H857" s="48"/>
    </row>
    <row r="858" s="2" customFormat="1" ht="16.8" customHeight="1">
      <c r="A858" s="42"/>
      <c r="B858" s="48"/>
      <c r="C858" s="316" t="s">
        <v>3208</v>
      </c>
      <c r="D858" s="316" t="s">
        <v>44</v>
      </c>
      <c r="E858" s="20" t="s">
        <v>299</v>
      </c>
      <c r="F858" s="317">
        <v>1824.4000000000001</v>
      </c>
      <c r="G858" s="42"/>
      <c r="H858" s="48"/>
    </row>
    <row r="859" s="2" customFormat="1" ht="16.8" customHeight="1">
      <c r="A859" s="42"/>
      <c r="B859" s="48"/>
      <c r="C859" s="316" t="s">
        <v>2913</v>
      </c>
      <c r="D859" s="316" t="s">
        <v>8240</v>
      </c>
      <c r="E859" s="20" t="s">
        <v>299</v>
      </c>
      <c r="F859" s="317">
        <v>13.199999999999999</v>
      </c>
      <c r="G859" s="42"/>
      <c r="H859" s="48"/>
    </row>
    <row r="860" s="2" customFormat="1" ht="16.8" customHeight="1">
      <c r="A860" s="42"/>
      <c r="B860" s="48"/>
      <c r="C860" s="316" t="s">
        <v>3166</v>
      </c>
      <c r="D860" s="316" t="s">
        <v>8238</v>
      </c>
      <c r="E860" s="20" t="s">
        <v>233</v>
      </c>
      <c r="F860" s="317">
        <v>47.402000000000001</v>
      </c>
      <c r="G860" s="42"/>
      <c r="H860" s="48"/>
    </row>
    <row r="861" s="2" customFormat="1" ht="16.8" customHeight="1">
      <c r="A861" s="42"/>
      <c r="B861" s="48"/>
      <c r="C861" s="316" t="s">
        <v>3180</v>
      </c>
      <c r="D861" s="316" t="s">
        <v>8239</v>
      </c>
      <c r="E861" s="20" t="s">
        <v>299</v>
      </c>
      <c r="F861" s="317">
        <v>211.71000000000001</v>
      </c>
      <c r="G861" s="42"/>
      <c r="H861" s="48"/>
    </row>
    <row r="862" s="2" customFormat="1" ht="16.8" customHeight="1">
      <c r="A862" s="42"/>
      <c r="B862" s="48"/>
      <c r="C862" s="312" t="s">
        <v>2751</v>
      </c>
      <c r="D862" s="313" t="s">
        <v>44</v>
      </c>
      <c r="E862" s="314" t="s">
        <v>44</v>
      </c>
      <c r="F862" s="315">
        <v>8.6899999999999995</v>
      </c>
      <c r="G862" s="42"/>
      <c r="H862" s="48"/>
    </row>
    <row r="863" s="2" customFormat="1" ht="16.8" customHeight="1">
      <c r="A863" s="42"/>
      <c r="B863" s="48"/>
      <c r="C863" s="316" t="s">
        <v>44</v>
      </c>
      <c r="D863" s="316" t="s">
        <v>3220</v>
      </c>
      <c r="E863" s="20" t="s">
        <v>44</v>
      </c>
      <c r="F863" s="317">
        <v>0</v>
      </c>
      <c r="G863" s="42"/>
      <c r="H863" s="48"/>
    </row>
    <row r="864" s="2" customFormat="1" ht="16.8" customHeight="1">
      <c r="A864" s="42"/>
      <c r="B864" s="48"/>
      <c r="C864" s="316" t="s">
        <v>44</v>
      </c>
      <c r="D864" s="316" t="s">
        <v>2752</v>
      </c>
      <c r="E864" s="20" t="s">
        <v>44</v>
      </c>
      <c r="F864" s="317">
        <v>8.6899999999999995</v>
      </c>
      <c r="G864" s="42"/>
      <c r="H864" s="48"/>
    </row>
    <row r="865" s="2" customFormat="1" ht="16.8" customHeight="1">
      <c r="A865" s="42"/>
      <c r="B865" s="48"/>
      <c r="C865" s="316" t="s">
        <v>2751</v>
      </c>
      <c r="D865" s="316" t="s">
        <v>335</v>
      </c>
      <c r="E865" s="20" t="s">
        <v>44</v>
      </c>
      <c r="F865" s="317">
        <v>8.6899999999999995</v>
      </c>
      <c r="G865" s="42"/>
      <c r="H865" s="48"/>
    </row>
    <row r="866" s="2" customFormat="1" ht="16.8" customHeight="1">
      <c r="A866" s="42"/>
      <c r="B866" s="48"/>
      <c r="C866" s="318" t="s">
        <v>8130</v>
      </c>
      <c r="D866" s="42"/>
      <c r="E866" s="42"/>
      <c r="F866" s="42"/>
      <c r="G866" s="42"/>
      <c r="H866" s="48"/>
    </row>
    <row r="867" s="2" customFormat="1" ht="16.8" customHeight="1">
      <c r="A867" s="42"/>
      <c r="B867" s="48"/>
      <c r="C867" s="316" t="s">
        <v>3238</v>
      </c>
      <c r="D867" s="316" t="s">
        <v>44</v>
      </c>
      <c r="E867" s="20" t="s">
        <v>233</v>
      </c>
      <c r="F867" s="317">
        <v>3398.21</v>
      </c>
      <c r="G867" s="42"/>
      <c r="H867" s="48"/>
    </row>
    <row r="868" s="2" customFormat="1" ht="16.8" customHeight="1">
      <c r="A868" s="42"/>
      <c r="B868" s="48"/>
      <c r="C868" s="316" t="s">
        <v>2804</v>
      </c>
      <c r="D868" s="316" t="s">
        <v>8241</v>
      </c>
      <c r="E868" s="20" t="s">
        <v>329</v>
      </c>
      <c r="F868" s="317">
        <v>1.0860000000000001</v>
      </c>
      <c r="G868" s="42"/>
      <c r="H868" s="48"/>
    </row>
    <row r="869" s="2" customFormat="1" ht="16.8" customHeight="1">
      <c r="A869" s="42"/>
      <c r="B869" s="48"/>
      <c r="C869" s="316" t="s">
        <v>2845</v>
      </c>
      <c r="D869" s="316" t="s">
        <v>8226</v>
      </c>
      <c r="E869" s="20" t="s">
        <v>280</v>
      </c>
      <c r="F869" s="317">
        <v>1.4810000000000001</v>
      </c>
      <c r="G869" s="42"/>
      <c r="H869" s="48"/>
    </row>
    <row r="870" s="2" customFormat="1" ht="16.8" customHeight="1">
      <c r="A870" s="42"/>
      <c r="B870" s="48"/>
      <c r="C870" s="316" t="s">
        <v>2895</v>
      </c>
      <c r="D870" s="316" t="s">
        <v>8216</v>
      </c>
      <c r="E870" s="20" t="s">
        <v>233</v>
      </c>
      <c r="F870" s="317">
        <v>3036.3299999999999</v>
      </c>
      <c r="G870" s="42"/>
      <c r="H870" s="48"/>
    </row>
    <row r="871" s="2" customFormat="1" ht="16.8" customHeight="1">
      <c r="A871" s="42"/>
      <c r="B871" s="48"/>
      <c r="C871" s="316" t="s">
        <v>2900</v>
      </c>
      <c r="D871" s="316" t="s">
        <v>8217</v>
      </c>
      <c r="E871" s="20" t="s">
        <v>233</v>
      </c>
      <c r="F871" s="317">
        <v>3036.3299999999999</v>
      </c>
      <c r="G871" s="42"/>
      <c r="H871" s="48"/>
    </row>
    <row r="872" s="2" customFormat="1" ht="16.8" customHeight="1">
      <c r="A872" s="42"/>
      <c r="B872" s="48"/>
      <c r="C872" s="316" t="s">
        <v>2931</v>
      </c>
      <c r="D872" s="316" t="s">
        <v>8218</v>
      </c>
      <c r="E872" s="20" t="s">
        <v>233</v>
      </c>
      <c r="F872" s="317">
        <v>3919.5599999999999</v>
      </c>
      <c r="G872" s="42"/>
      <c r="H872" s="48"/>
    </row>
    <row r="873" s="2" customFormat="1" ht="16.8" customHeight="1">
      <c r="A873" s="42"/>
      <c r="B873" s="48"/>
      <c r="C873" s="316" t="s">
        <v>3166</v>
      </c>
      <c r="D873" s="316" t="s">
        <v>8238</v>
      </c>
      <c r="E873" s="20" t="s">
        <v>233</v>
      </c>
      <c r="F873" s="317">
        <v>47.402000000000001</v>
      </c>
      <c r="G873" s="42"/>
      <c r="H873" s="48"/>
    </row>
    <row r="874" s="2" customFormat="1" ht="16.8" customHeight="1">
      <c r="A874" s="42"/>
      <c r="B874" s="48"/>
      <c r="C874" s="316" t="s">
        <v>2962</v>
      </c>
      <c r="D874" s="316" t="s">
        <v>2963</v>
      </c>
      <c r="E874" s="20" t="s">
        <v>233</v>
      </c>
      <c r="F874" s="317">
        <v>19.117999999999999</v>
      </c>
      <c r="G874" s="42"/>
      <c r="H874" s="48"/>
    </row>
    <row r="875" s="2" customFormat="1" ht="16.8" customHeight="1">
      <c r="A875" s="42"/>
      <c r="B875" s="48"/>
      <c r="C875" s="312" t="s">
        <v>2753</v>
      </c>
      <c r="D875" s="313" t="s">
        <v>44</v>
      </c>
      <c r="E875" s="314" t="s">
        <v>44</v>
      </c>
      <c r="F875" s="315">
        <v>54.100000000000001</v>
      </c>
      <c r="G875" s="42"/>
      <c r="H875" s="48"/>
    </row>
    <row r="876" s="2" customFormat="1" ht="16.8" customHeight="1">
      <c r="A876" s="42"/>
      <c r="B876" s="48"/>
      <c r="C876" s="316" t="s">
        <v>44</v>
      </c>
      <c r="D876" s="316" t="s">
        <v>3221</v>
      </c>
      <c r="E876" s="20" t="s">
        <v>44</v>
      </c>
      <c r="F876" s="317">
        <v>0</v>
      </c>
      <c r="G876" s="42"/>
      <c r="H876" s="48"/>
    </row>
    <row r="877" s="2" customFormat="1" ht="16.8" customHeight="1">
      <c r="A877" s="42"/>
      <c r="B877" s="48"/>
      <c r="C877" s="316" t="s">
        <v>44</v>
      </c>
      <c r="D877" s="316" t="s">
        <v>2754</v>
      </c>
      <c r="E877" s="20" t="s">
        <v>44</v>
      </c>
      <c r="F877" s="317">
        <v>54.100000000000001</v>
      </c>
      <c r="G877" s="42"/>
      <c r="H877" s="48"/>
    </row>
    <row r="878" s="2" customFormat="1" ht="16.8" customHeight="1">
      <c r="A878" s="42"/>
      <c r="B878" s="48"/>
      <c r="C878" s="316" t="s">
        <v>2753</v>
      </c>
      <c r="D878" s="316" t="s">
        <v>335</v>
      </c>
      <c r="E878" s="20" t="s">
        <v>44</v>
      </c>
      <c r="F878" s="317">
        <v>54.100000000000001</v>
      </c>
      <c r="G878" s="42"/>
      <c r="H878" s="48"/>
    </row>
    <row r="879" s="2" customFormat="1" ht="16.8" customHeight="1">
      <c r="A879" s="42"/>
      <c r="B879" s="48"/>
      <c r="C879" s="318" t="s">
        <v>8130</v>
      </c>
      <c r="D879" s="42"/>
      <c r="E879" s="42"/>
      <c r="F879" s="42"/>
      <c r="G879" s="42"/>
      <c r="H879" s="48"/>
    </row>
    <row r="880" s="2" customFormat="1" ht="16.8" customHeight="1">
      <c r="A880" s="42"/>
      <c r="B880" s="48"/>
      <c r="C880" s="316" t="s">
        <v>3208</v>
      </c>
      <c r="D880" s="316" t="s">
        <v>44</v>
      </c>
      <c r="E880" s="20" t="s">
        <v>299</v>
      </c>
      <c r="F880" s="317">
        <v>1824.4000000000001</v>
      </c>
      <c r="G880" s="42"/>
      <c r="H880" s="48"/>
    </row>
    <row r="881" s="2" customFormat="1" ht="16.8" customHeight="1">
      <c r="A881" s="42"/>
      <c r="B881" s="48"/>
      <c r="C881" s="316" t="s">
        <v>2904</v>
      </c>
      <c r="D881" s="316" t="s">
        <v>8212</v>
      </c>
      <c r="E881" s="20" t="s">
        <v>299</v>
      </c>
      <c r="F881" s="317">
        <v>1636.4100000000001</v>
      </c>
      <c r="G881" s="42"/>
      <c r="H881" s="48"/>
    </row>
    <row r="882" s="2" customFormat="1" ht="16.8" customHeight="1">
      <c r="A882" s="42"/>
      <c r="B882" s="48"/>
      <c r="C882" s="312" t="s">
        <v>2755</v>
      </c>
      <c r="D882" s="313" t="s">
        <v>44</v>
      </c>
      <c r="E882" s="314" t="s">
        <v>44</v>
      </c>
      <c r="F882" s="315">
        <v>50.100000000000001</v>
      </c>
      <c r="G882" s="42"/>
      <c r="H882" s="48"/>
    </row>
    <row r="883" s="2" customFormat="1" ht="16.8" customHeight="1">
      <c r="A883" s="42"/>
      <c r="B883" s="48"/>
      <c r="C883" s="316" t="s">
        <v>44</v>
      </c>
      <c r="D883" s="316" t="s">
        <v>3221</v>
      </c>
      <c r="E883" s="20" t="s">
        <v>44</v>
      </c>
      <c r="F883" s="317">
        <v>0</v>
      </c>
      <c r="G883" s="42"/>
      <c r="H883" s="48"/>
    </row>
    <row r="884" s="2" customFormat="1" ht="16.8" customHeight="1">
      <c r="A884" s="42"/>
      <c r="B884" s="48"/>
      <c r="C884" s="316" t="s">
        <v>44</v>
      </c>
      <c r="D884" s="316" t="s">
        <v>2756</v>
      </c>
      <c r="E884" s="20" t="s">
        <v>44</v>
      </c>
      <c r="F884" s="317">
        <v>50.100000000000001</v>
      </c>
      <c r="G884" s="42"/>
      <c r="H884" s="48"/>
    </row>
    <row r="885" s="2" customFormat="1" ht="16.8" customHeight="1">
      <c r="A885" s="42"/>
      <c r="B885" s="48"/>
      <c r="C885" s="316" t="s">
        <v>2755</v>
      </c>
      <c r="D885" s="316" t="s">
        <v>335</v>
      </c>
      <c r="E885" s="20" t="s">
        <v>44</v>
      </c>
      <c r="F885" s="317">
        <v>50.100000000000001</v>
      </c>
      <c r="G885" s="42"/>
      <c r="H885" s="48"/>
    </row>
    <row r="886" s="2" customFormat="1" ht="16.8" customHeight="1">
      <c r="A886" s="42"/>
      <c r="B886" s="48"/>
      <c r="C886" s="318" t="s">
        <v>8130</v>
      </c>
      <c r="D886" s="42"/>
      <c r="E886" s="42"/>
      <c r="F886" s="42"/>
      <c r="G886" s="42"/>
      <c r="H886" s="48"/>
    </row>
    <row r="887" s="2" customFormat="1" ht="16.8" customHeight="1">
      <c r="A887" s="42"/>
      <c r="B887" s="48"/>
      <c r="C887" s="316" t="s">
        <v>3238</v>
      </c>
      <c r="D887" s="316" t="s">
        <v>44</v>
      </c>
      <c r="E887" s="20" t="s">
        <v>233</v>
      </c>
      <c r="F887" s="317">
        <v>3398.21</v>
      </c>
      <c r="G887" s="42"/>
      <c r="H887" s="48"/>
    </row>
    <row r="888" s="2" customFormat="1" ht="16.8" customHeight="1">
      <c r="A888" s="42"/>
      <c r="B888" s="48"/>
      <c r="C888" s="316" t="s">
        <v>2854</v>
      </c>
      <c r="D888" s="316" t="s">
        <v>8214</v>
      </c>
      <c r="E888" s="20" t="s">
        <v>233</v>
      </c>
      <c r="F888" s="317">
        <v>2916.8899999999999</v>
      </c>
      <c r="G888" s="42"/>
      <c r="H888" s="48"/>
    </row>
    <row r="889" s="2" customFormat="1" ht="16.8" customHeight="1">
      <c r="A889" s="42"/>
      <c r="B889" s="48"/>
      <c r="C889" s="316" t="s">
        <v>2859</v>
      </c>
      <c r="D889" s="316" t="s">
        <v>8215</v>
      </c>
      <c r="E889" s="20" t="s">
        <v>233</v>
      </c>
      <c r="F889" s="317">
        <v>14573.030000000001</v>
      </c>
      <c r="G889" s="42"/>
      <c r="H889" s="48"/>
    </row>
    <row r="890" s="2" customFormat="1" ht="16.8" customHeight="1">
      <c r="A890" s="42"/>
      <c r="B890" s="48"/>
      <c r="C890" s="316" t="s">
        <v>2895</v>
      </c>
      <c r="D890" s="316" t="s">
        <v>8216</v>
      </c>
      <c r="E890" s="20" t="s">
        <v>233</v>
      </c>
      <c r="F890" s="317">
        <v>3036.3299999999999</v>
      </c>
      <c r="G890" s="42"/>
      <c r="H890" s="48"/>
    </row>
    <row r="891" s="2" customFormat="1" ht="16.8" customHeight="1">
      <c r="A891" s="42"/>
      <c r="B891" s="48"/>
      <c r="C891" s="316" t="s">
        <v>2900</v>
      </c>
      <c r="D891" s="316" t="s">
        <v>8217</v>
      </c>
      <c r="E891" s="20" t="s">
        <v>233</v>
      </c>
      <c r="F891" s="317">
        <v>3036.3299999999999</v>
      </c>
      <c r="G891" s="42"/>
      <c r="H891" s="48"/>
    </row>
    <row r="892" s="2" customFormat="1" ht="16.8" customHeight="1">
      <c r="A892" s="42"/>
      <c r="B892" s="48"/>
      <c r="C892" s="316" t="s">
        <v>2931</v>
      </c>
      <c r="D892" s="316" t="s">
        <v>8218</v>
      </c>
      <c r="E892" s="20" t="s">
        <v>233</v>
      </c>
      <c r="F892" s="317">
        <v>3919.5599999999999</v>
      </c>
      <c r="G892" s="42"/>
      <c r="H892" s="48"/>
    </row>
    <row r="893" s="2" customFormat="1" ht="16.8" customHeight="1">
      <c r="A893" s="42"/>
      <c r="B893" s="48"/>
      <c r="C893" s="316" t="s">
        <v>3041</v>
      </c>
      <c r="D893" s="316" t="s">
        <v>8219</v>
      </c>
      <c r="E893" s="20" t="s">
        <v>233</v>
      </c>
      <c r="F893" s="317">
        <v>2543.1199999999999</v>
      </c>
      <c r="G893" s="42"/>
      <c r="H893" s="48"/>
    </row>
    <row r="894" s="2" customFormat="1" ht="16.8" customHeight="1">
      <c r="A894" s="42"/>
      <c r="B894" s="48"/>
      <c r="C894" s="316" t="s">
        <v>3046</v>
      </c>
      <c r="D894" s="316" t="s">
        <v>8220</v>
      </c>
      <c r="E894" s="20" t="s">
        <v>233</v>
      </c>
      <c r="F894" s="317">
        <v>2543.1199999999999</v>
      </c>
      <c r="G894" s="42"/>
      <c r="H894" s="48"/>
    </row>
    <row r="895" s="2" customFormat="1" ht="16.8" customHeight="1">
      <c r="A895" s="42"/>
      <c r="B895" s="48"/>
      <c r="C895" s="316" t="s">
        <v>3051</v>
      </c>
      <c r="D895" s="316" t="s">
        <v>8242</v>
      </c>
      <c r="E895" s="20" t="s">
        <v>233</v>
      </c>
      <c r="F895" s="317">
        <v>50.100000000000001</v>
      </c>
      <c r="G895" s="42"/>
      <c r="H895" s="48"/>
    </row>
    <row r="896" s="2" customFormat="1" ht="16.8" customHeight="1">
      <c r="A896" s="42"/>
      <c r="B896" s="48"/>
      <c r="C896" s="316" t="s">
        <v>3061</v>
      </c>
      <c r="D896" s="316" t="s">
        <v>8243</v>
      </c>
      <c r="E896" s="20" t="s">
        <v>233</v>
      </c>
      <c r="F896" s="317">
        <v>50.100000000000001</v>
      </c>
      <c r="G896" s="42"/>
      <c r="H896" s="48"/>
    </row>
    <row r="897" s="2" customFormat="1" ht="16.8" customHeight="1">
      <c r="A897" s="42"/>
      <c r="B897" s="48"/>
      <c r="C897" s="316" t="s">
        <v>3189</v>
      </c>
      <c r="D897" s="316" t="s">
        <v>8222</v>
      </c>
      <c r="E897" s="20" t="s">
        <v>233</v>
      </c>
      <c r="F897" s="317">
        <v>2619.4699999999998</v>
      </c>
      <c r="G897" s="42"/>
      <c r="H897" s="48"/>
    </row>
    <row r="898" s="2" customFormat="1" ht="16.8" customHeight="1">
      <c r="A898" s="42"/>
      <c r="B898" s="48"/>
      <c r="C898" s="316" t="s">
        <v>2942</v>
      </c>
      <c r="D898" s="316" t="s">
        <v>2943</v>
      </c>
      <c r="E898" s="20" t="s">
        <v>329</v>
      </c>
      <c r="F898" s="317">
        <v>354.58100000000002</v>
      </c>
      <c r="G898" s="42"/>
      <c r="H898" s="48"/>
    </row>
    <row r="899" s="2" customFormat="1" ht="16.8" customHeight="1">
      <c r="A899" s="42"/>
      <c r="B899" s="48"/>
      <c r="C899" s="312" t="s">
        <v>2757</v>
      </c>
      <c r="D899" s="313" t="s">
        <v>44</v>
      </c>
      <c r="E899" s="314" t="s">
        <v>44</v>
      </c>
      <c r="F899" s="315">
        <v>91.280000000000001</v>
      </c>
      <c r="G899" s="42"/>
      <c r="H899" s="48"/>
    </row>
    <row r="900" s="2" customFormat="1" ht="16.8" customHeight="1">
      <c r="A900" s="42"/>
      <c r="B900" s="48"/>
      <c r="C900" s="316" t="s">
        <v>44</v>
      </c>
      <c r="D900" s="316" t="s">
        <v>3222</v>
      </c>
      <c r="E900" s="20" t="s">
        <v>44</v>
      </c>
      <c r="F900" s="317">
        <v>0</v>
      </c>
      <c r="G900" s="42"/>
      <c r="H900" s="48"/>
    </row>
    <row r="901" s="2" customFormat="1" ht="16.8" customHeight="1">
      <c r="A901" s="42"/>
      <c r="B901" s="48"/>
      <c r="C901" s="316" t="s">
        <v>44</v>
      </c>
      <c r="D901" s="316" t="s">
        <v>2758</v>
      </c>
      <c r="E901" s="20" t="s">
        <v>44</v>
      </c>
      <c r="F901" s="317">
        <v>91.280000000000001</v>
      </c>
      <c r="G901" s="42"/>
      <c r="H901" s="48"/>
    </row>
    <row r="902" s="2" customFormat="1" ht="16.8" customHeight="1">
      <c r="A902" s="42"/>
      <c r="B902" s="48"/>
      <c r="C902" s="316" t="s">
        <v>2757</v>
      </c>
      <c r="D902" s="316" t="s">
        <v>335</v>
      </c>
      <c r="E902" s="20" t="s">
        <v>44</v>
      </c>
      <c r="F902" s="317">
        <v>91.280000000000001</v>
      </c>
      <c r="G902" s="42"/>
      <c r="H902" s="48"/>
    </row>
    <row r="903" s="2" customFormat="1" ht="16.8" customHeight="1">
      <c r="A903" s="42"/>
      <c r="B903" s="48"/>
      <c r="C903" s="318" t="s">
        <v>8130</v>
      </c>
      <c r="D903" s="42"/>
      <c r="E903" s="42"/>
      <c r="F903" s="42"/>
      <c r="G903" s="42"/>
      <c r="H903" s="48"/>
    </row>
    <row r="904" s="2" customFormat="1" ht="16.8" customHeight="1">
      <c r="A904" s="42"/>
      <c r="B904" s="48"/>
      <c r="C904" s="316" t="s">
        <v>3208</v>
      </c>
      <c r="D904" s="316" t="s">
        <v>44</v>
      </c>
      <c r="E904" s="20" t="s">
        <v>299</v>
      </c>
      <c r="F904" s="317">
        <v>1824.4000000000001</v>
      </c>
      <c r="G904" s="42"/>
      <c r="H904" s="48"/>
    </row>
    <row r="905" s="2" customFormat="1" ht="16.8" customHeight="1">
      <c r="A905" s="42"/>
      <c r="B905" s="48"/>
      <c r="C905" s="316" t="s">
        <v>2904</v>
      </c>
      <c r="D905" s="316" t="s">
        <v>8212</v>
      </c>
      <c r="E905" s="20" t="s">
        <v>299</v>
      </c>
      <c r="F905" s="317">
        <v>1636.4100000000001</v>
      </c>
      <c r="G905" s="42"/>
      <c r="H905" s="48"/>
    </row>
    <row r="906" s="2" customFormat="1" ht="16.8" customHeight="1">
      <c r="A906" s="42"/>
      <c r="B906" s="48"/>
      <c r="C906" s="316" t="s">
        <v>3112</v>
      </c>
      <c r="D906" s="316" t="s">
        <v>8213</v>
      </c>
      <c r="E906" s="20" t="s">
        <v>299</v>
      </c>
      <c r="F906" s="317">
        <v>219.58199999999999</v>
      </c>
      <c r="G906" s="42"/>
      <c r="H906" s="48"/>
    </row>
    <row r="907" s="2" customFormat="1" ht="16.8" customHeight="1">
      <c r="A907" s="42"/>
      <c r="B907" s="48"/>
      <c r="C907" s="312" t="s">
        <v>2759</v>
      </c>
      <c r="D907" s="313" t="s">
        <v>44</v>
      </c>
      <c r="E907" s="314" t="s">
        <v>44</v>
      </c>
      <c r="F907" s="315">
        <v>259.31999999999999</v>
      </c>
      <c r="G907" s="42"/>
      <c r="H907" s="48"/>
    </row>
    <row r="908" s="2" customFormat="1" ht="16.8" customHeight="1">
      <c r="A908" s="42"/>
      <c r="B908" s="48"/>
      <c r="C908" s="316" t="s">
        <v>44</v>
      </c>
      <c r="D908" s="316" t="s">
        <v>3222</v>
      </c>
      <c r="E908" s="20" t="s">
        <v>44</v>
      </c>
      <c r="F908" s="317">
        <v>0</v>
      </c>
      <c r="G908" s="42"/>
      <c r="H908" s="48"/>
    </row>
    <row r="909" s="2" customFormat="1" ht="16.8" customHeight="1">
      <c r="A909" s="42"/>
      <c r="B909" s="48"/>
      <c r="C909" s="316" t="s">
        <v>44</v>
      </c>
      <c r="D909" s="316" t="s">
        <v>2760</v>
      </c>
      <c r="E909" s="20" t="s">
        <v>44</v>
      </c>
      <c r="F909" s="317">
        <v>259.31999999999999</v>
      </c>
      <c r="G909" s="42"/>
      <c r="H909" s="48"/>
    </row>
    <row r="910" s="2" customFormat="1" ht="16.8" customHeight="1">
      <c r="A910" s="42"/>
      <c r="B910" s="48"/>
      <c r="C910" s="316" t="s">
        <v>2759</v>
      </c>
      <c r="D910" s="316" t="s">
        <v>335</v>
      </c>
      <c r="E910" s="20" t="s">
        <v>44</v>
      </c>
      <c r="F910" s="317">
        <v>259.31999999999999</v>
      </c>
      <c r="G910" s="42"/>
      <c r="H910" s="48"/>
    </row>
    <row r="911" s="2" customFormat="1" ht="16.8" customHeight="1">
      <c r="A911" s="42"/>
      <c r="B911" s="48"/>
      <c r="C911" s="318" t="s">
        <v>8130</v>
      </c>
      <c r="D911" s="42"/>
      <c r="E911" s="42"/>
      <c r="F911" s="42"/>
      <c r="G911" s="42"/>
      <c r="H911" s="48"/>
    </row>
    <row r="912" s="2" customFormat="1" ht="16.8" customHeight="1">
      <c r="A912" s="42"/>
      <c r="B912" s="48"/>
      <c r="C912" s="316" t="s">
        <v>3238</v>
      </c>
      <c r="D912" s="316" t="s">
        <v>44</v>
      </c>
      <c r="E912" s="20" t="s">
        <v>233</v>
      </c>
      <c r="F912" s="317">
        <v>3398.21</v>
      </c>
      <c r="G912" s="42"/>
      <c r="H912" s="48"/>
    </row>
    <row r="913" s="2" customFormat="1" ht="16.8" customHeight="1">
      <c r="A913" s="42"/>
      <c r="B913" s="48"/>
      <c r="C913" s="316" t="s">
        <v>2854</v>
      </c>
      <c r="D913" s="316" t="s">
        <v>8214</v>
      </c>
      <c r="E913" s="20" t="s">
        <v>233</v>
      </c>
      <c r="F913" s="317">
        <v>2916.8899999999999</v>
      </c>
      <c r="G913" s="42"/>
      <c r="H913" s="48"/>
    </row>
    <row r="914" s="2" customFormat="1" ht="16.8" customHeight="1">
      <c r="A914" s="42"/>
      <c r="B914" s="48"/>
      <c r="C914" s="316" t="s">
        <v>2859</v>
      </c>
      <c r="D914" s="316" t="s">
        <v>8215</v>
      </c>
      <c r="E914" s="20" t="s">
        <v>233</v>
      </c>
      <c r="F914" s="317">
        <v>14573.030000000001</v>
      </c>
      <c r="G914" s="42"/>
      <c r="H914" s="48"/>
    </row>
    <row r="915" s="2" customFormat="1" ht="16.8" customHeight="1">
      <c r="A915" s="42"/>
      <c r="B915" s="48"/>
      <c r="C915" s="316" t="s">
        <v>2895</v>
      </c>
      <c r="D915" s="316" t="s">
        <v>8216</v>
      </c>
      <c r="E915" s="20" t="s">
        <v>233</v>
      </c>
      <c r="F915" s="317">
        <v>3036.3299999999999</v>
      </c>
      <c r="G915" s="42"/>
      <c r="H915" s="48"/>
    </row>
    <row r="916" s="2" customFormat="1" ht="16.8" customHeight="1">
      <c r="A916" s="42"/>
      <c r="B916" s="48"/>
      <c r="C916" s="316" t="s">
        <v>2900</v>
      </c>
      <c r="D916" s="316" t="s">
        <v>8217</v>
      </c>
      <c r="E916" s="20" t="s">
        <v>233</v>
      </c>
      <c r="F916" s="317">
        <v>3036.3299999999999</v>
      </c>
      <c r="G916" s="42"/>
      <c r="H916" s="48"/>
    </row>
    <row r="917" s="2" customFormat="1" ht="16.8" customHeight="1">
      <c r="A917" s="42"/>
      <c r="B917" s="48"/>
      <c r="C917" s="316" t="s">
        <v>2931</v>
      </c>
      <c r="D917" s="316" t="s">
        <v>8218</v>
      </c>
      <c r="E917" s="20" t="s">
        <v>233</v>
      </c>
      <c r="F917" s="317">
        <v>3919.5599999999999</v>
      </c>
      <c r="G917" s="42"/>
      <c r="H917" s="48"/>
    </row>
    <row r="918" s="2" customFormat="1" ht="16.8" customHeight="1">
      <c r="A918" s="42"/>
      <c r="B918" s="48"/>
      <c r="C918" s="316" t="s">
        <v>3041</v>
      </c>
      <c r="D918" s="316" t="s">
        <v>8219</v>
      </c>
      <c r="E918" s="20" t="s">
        <v>233</v>
      </c>
      <c r="F918" s="317">
        <v>2543.1199999999999</v>
      </c>
      <c r="G918" s="42"/>
      <c r="H918" s="48"/>
    </row>
    <row r="919" s="2" customFormat="1" ht="16.8" customHeight="1">
      <c r="A919" s="42"/>
      <c r="B919" s="48"/>
      <c r="C919" s="316" t="s">
        <v>3046</v>
      </c>
      <c r="D919" s="316" t="s">
        <v>8220</v>
      </c>
      <c r="E919" s="20" t="s">
        <v>233</v>
      </c>
      <c r="F919" s="317">
        <v>2543.1199999999999</v>
      </c>
      <c r="G919" s="42"/>
      <c r="H919" s="48"/>
    </row>
    <row r="920" s="2" customFormat="1" ht="16.8" customHeight="1">
      <c r="A920" s="42"/>
      <c r="B920" s="48"/>
      <c r="C920" s="316" t="s">
        <v>3056</v>
      </c>
      <c r="D920" s="316" t="s">
        <v>8221</v>
      </c>
      <c r="E920" s="20" t="s">
        <v>233</v>
      </c>
      <c r="F920" s="317">
        <v>2493.02</v>
      </c>
      <c r="G920" s="42"/>
      <c r="H920" s="48"/>
    </row>
    <row r="921" s="2" customFormat="1" ht="16.8" customHeight="1">
      <c r="A921" s="42"/>
      <c r="B921" s="48"/>
      <c r="C921" s="316" t="s">
        <v>3189</v>
      </c>
      <c r="D921" s="316" t="s">
        <v>8222</v>
      </c>
      <c r="E921" s="20" t="s">
        <v>233</v>
      </c>
      <c r="F921" s="317">
        <v>2619.4699999999998</v>
      </c>
      <c r="G921" s="42"/>
      <c r="H921" s="48"/>
    </row>
    <row r="922" s="2" customFormat="1" ht="16.8" customHeight="1">
      <c r="A922" s="42"/>
      <c r="B922" s="48"/>
      <c r="C922" s="316" t="s">
        <v>2942</v>
      </c>
      <c r="D922" s="316" t="s">
        <v>2943</v>
      </c>
      <c r="E922" s="20" t="s">
        <v>329</v>
      </c>
      <c r="F922" s="317">
        <v>354.58100000000002</v>
      </c>
      <c r="G922" s="42"/>
      <c r="H922" s="48"/>
    </row>
    <row r="923" s="2" customFormat="1" ht="16.8" customHeight="1">
      <c r="A923" s="42"/>
      <c r="B923" s="48"/>
      <c r="C923" s="316" t="s">
        <v>2966</v>
      </c>
      <c r="D923" s="316" t="s">
        <v>2967</v>
      </c>
      <c r="E923" s="20" t="s">
        <v>233</v>
      </c>
      <c r="F923" s="317">
        <v>1231.1420000000001</v>
      </c>
      <c r="G923" s="42"/>
      <c r="H923" s="48"/>
    </row>
    <row r="924" s="2" customFormat="1">
      <c r="A924" s="42"/>
      <c r="B924" s="48"/>
      <c r="C924" s="316" t="s">
        <v>3091</v>
      </c>
      <c r="D924" s="316" t="s">
        <v>8223</v>
      </c>
      <c r="E924" s="20" t="s">
        <v>233</v>
      </c>
      <c r="F924" s="317">
        <v>559.83399999999995</v>
      </c>
      <c r="G924" s="42"/>
      <c r="H924" s="48"/>
    </row>
    <row r="925" s="2" customFormat="1" ht="16.8" customHeight="1">
      <c r="A925" s="42"/>
      <c r="B925" s="48"/>
      <c r="C925" s="312" t="s">
        <v>2761</v>
      </c>
      <c r="D925" s="313" t="s">
        <v>44</v>
      </c>
      <c r="E925" s="314" t="s">
        <v>44</v>
      </c>
      <c r="F925" s="315">
        <v>330.75</v>
      </c>
      <c r="G925" s="42"/>
      <c r="H925" s="48"/>
    </row>
    <row r="926" s="2" customFormat="1" ht="16.8" customHeight="1">
      <c r="A926" s="42"/>
      <c r="B926" s="48"/>
      <c r="C926" s="316" t="s">
        <v>44</v>
      </c>
      <c r="D926" s="316" t="s">
        <v>3223</v>
      </c>
      <c r="E926" s="20" t="s">
        <v>44</v>
      </c>
      <c r="F926" s="317">
        <v>0</v>
      </c>
      <c r="G926" s="42"/>
      <c r="H926" s="48"/>
    </row>
    <row r="927" s="2" customFormat="1" ht="16.8" customHeight="1">
      <c r="A927" s="42"/>
      <c r="B927" s="48"/>
      <c r="C927" s="316" t="s">
        <v>44</v>
      </c>
      <c r="D927" s="316" t="s">
        <v>2762</v>
      </c>
      <c r="E927" s="20" t="s">
        <v>44</v>
      </c>
      <c r="F927" s="317">
        <v>330.75</v>
      </c>
      <c r="G927" s="42"/>
      <c r="H927" s="48"/>
    </row>
    <row r="928" s="2" customFormat="1" ht="16.8" customHeight="1">
      <c r="A928" s="42"/>
      <c r="B928" s="48"/>
      <c r="C928" s="316" t="s">
        <v>2761</v>
      </c>
      <c r="D928" s="316" t="s">
        <v>335</v>
      </c>
      <c r="E928" s="20" t="s">
        <v>44</v>
      </c>
      <c r="F928" s="317">
        <v>330.75</v>
      </c>
      <c r="G928" s="42"/>
      <c r="H928" s="48"/>
    </row>
    <row r="929" s="2" customFormat="1" ht="16.8" customHeight="1">
      <c r="A929" s="42"/>
      <c r="B929" s="48"/>
      <c r="C929" s="318" t="s">
        <v>8130</v>
      </c>
      <c r="D929" s="42"/>
      <c r="E929" s="42"/>
      <c r="F929" s="42"/>
      <c r="G929" s="42"/>
      <c r="H929" s="48"/>
    </row>
    <row r="930" s="2" customFormat="1" ht="16.8" customHeight="1">
      <c r="A930" s="42"/>
      <c r="B930" s="48"/>
      <c r="C930" s="316" t="s">
        <v>3208</v>
      </c>
      <c r="D930" s="316" t="s">
        <v>44</v>
      </c>
      <c r="E930" s="20" t="s">
        <v>299</v>
      </c>
      <c r="F930" s="317">
        <v>1824.4000000000001</v>
      </c>
      <c r="G930" s="42"/>
      <c r="H930" s="48"/>
    </row>
    <row r="931" s="2" customFormat="1" ht="16.8" customHeight="1">
      <c r="A931" s="42"/>
      <c r="B931" s="48"/>
      <c r="C931" s="316" t="s">
        <v>2904</v>
      </c>
      <c r="D931" s="316" t="s">
        <v>8212</v>
      </c>
      <c r="E931" s="20" t="s">
        <v>299</v>
      </c>
      <c r="F931" s="317">
        <v>1636.4100000000001</v>
      </c>
      <c r="G931" s="42"/>
      <c r="H931" s="48"/>
    </row>
    <row r="932" s="2" customFormat="1" ht="16.8" customHeight="1">
      <c r="A932" s="42"/>
      <c r="B932" s="48"/>
      <c r="C932" s="316" t="s">
        <v>3116</v>
      </c>
      <c r="D932" s="316" t="s">
        <v>8228</v>
      </c>
      <c r="E932" s="20" t="s">
        <v>299</v>
      </c>
      <c r="F932" s="317">
        <v>666.88999999999999</v>
      </c>
      <c r="G932" s="42"/>
      <c r="H932" s="48"/>
    </row>
    <row r="933" s="2" customFormat="1" ht="16.8" customHeight="1">
      <c r="A933" s="42"/>
      <c r="B933" s="48"/>
      <c r="C933" s="316" t="s">
        <v>3124</v>
      </c>
      <c r="D933" s="316" t="s">
        <v>8229</v>
      </c>
      <c r="E933" s="20" t="s">
        <v>299</v>
      </c>
      <c r="F933" s="317">
        <v>733.57899999999995</v>
      </c>
      <c r="G933" s="42"/>
      <c r="H933" s="48"/>
    </row>
    <row r="934" s="2" customFormat="1">
      <c r="A934" s="42"/>
      <c r="B934" s="48"/>
      <c r="C934" s="316" t="s">
        <v>3075</v>
      </c>
      <c r="D934" s="316" t="s">
        <v>8223</v>
      </c>
      <c r="E934" s="20" t="s">
        <v>233</v>
      </c>
      <c r="F934" s="317">
        <v>831.35900000000004</v>
      </c>
      <c r="G934" s="42"/>
      <c r="H934" s="48"/>
    </row>
    <row r="935" s="2" customFormat="1" ht="16.8" customHeight="1">
      <c r="A935" s="42"/>
      <c r="B935" s="48"/>
      <c r="C935" s="312" t="s">
        <v>2763</v>
      </c>
      <c r="D935" s="313" t="s">
        <v>44</v>
      </c>
      <c r="E935" s="314" t="s">
        <v>44</v>
      </c>
      <c r="F935" s="315">
        <v>392.75</v>
      </c>
      <c r="G935" s="42"/>
      <c r="H935" s="48"/>
    </row>
    <row r="936" s="2" customFormat="1" ht="16.8" customHeight="1">
      <c r="A936" s="42"/>
      <c r="B936" s="48"/>
      <c r="C936" s="316" t="s">
        <v>44</v>
      </c>
      <c r="D936" s="316" t="s">
        <v>3223</v>
      </c>
      <c r="E936" s="20" t="s">
        <v>44</v>
      </c>
      <c r="F936" s="317">
        <v>0</v>
      </c>
      <c r="G936" s="42"/>
      <c r="H936" s="48"/>
    </row>
    <row r="937" s="2" customFormat="1" ht="16.8" customHeight="1">
      <c r="A937" s="42"/>
      <c r="B937" s="48"/>
      <c r="C937" s="316" t="s">
        <v>44</v>
      </c>
      <c r="D937" s="316" t="s">
        <v>2764</v>
      </c>
      <c r="E937" s="20" t="s">
        <v>44</v>
      </c>
      <c r="F937" s="317">
        <v>392.75</v>
      </c>
      <c r="G937" s="42"/>
      <c r="H937" s="48"/>
    </row>
    <row r="938" s="2" customFormat="1" ht="16.8" customHeight="1">
      <c r="A938" s="42"/>
      <c r="B938" s="48"/>
      <c r="C938" s="316" t="s">
        <v>2763</v>
      </c>
      <c r="D938" s="316" t="s">
        <v>335</v>
      </c>
      <c r="E938" s="20" t="s">
        <v>44</v>
      </c>
      <c r="F938" s="317">
        <v>392.75</v>
      </c>
      <c r="G938" s="42"/>
      <c r="H938" s="48"/>
    </row>
    <row r="939" s="2" customFormat="1" ht="16.8" customHeight="1">
      <c r="A939" s="42"/>
      <c r="B939" s="48"/>
      <c r="C939" s="318" t="s">
        <v>8130</v>
      </c>
      <c r="D939" s="42"/>
      <c r="E939" s="42"/>
      <c r="F939" s="42"/>
      <c r="G939" s="42"/>
      <c r="H939" s="48"/>
    </row>
    <row r="940" s="2" customFormat="1" ht="16.8" customHeight="1">
      <c r="A940" s="42"/>
      <c r="B940" s="48"/>
      <c r="C940" s="316" t="s">
        <v>3238</v>
      </c>
      <c r="D940" s="316" t="s">
        <v>44</v>
      </c>
      <c r="E940" s="20" t="s">
        <v>233</v>
      </c>
      <c r="F940" s="317">
        <v>3398.21</v>
      </c>
      <c r="G940" s="42"/>
      <c r="H940" s="48"/>
    </row>
    <row r="941" s="2" customFormat="1" ht="16.8" customHeight="1">
      <c r="A941" s="42"/>
      <c r="B941" s="48"/>
      <c r="C941" s="316" t="s">
        <v>2854</v>
      </c>
      <c r="D941" s="316" t="s">
        <v>8214</v>
      </c>
      <c r="E941" s="20" t="s">
        <v>233</v>
      </c>
      <c r="F941" s="317">
        <v>2916.8899999999999</v>
      </c>
      <c r="G941" s="42"/>
      <c r="H941" s="48"/>
    </row>
    <row r="942" s="2" customFormat="1" ht="16.8" customHeight="1">
      <c r="A942" s="42"/>
      <c r="B942" s="48"/>
      <c r="C942" s="316" t="s">
        <v>2859</v>
      </c>
      <c r="D942" s="316" t="s">
        <v>8215</v>
      </c>
      <c r="E942" s="20" t="s">
        <v>233</v>
      </c>
      <c r="F942" s="317">
        <v>14573.030000000001</v>
      </c>
      <c r="G942" s="42"/>
      <c r="H942" s="48"/>
    </row>
    <row r="943" s="2" customFormat="1" ht="16.8" customHeight="1">
      <c r="A943" s="42"/>
      <c r="B943" s="48"/>
      <c r="C943" s="316" t="s">
        <v>2895</v>
      </c>
      <c r="D943" s="316" t="s">
        <v>8216</v>
      </c>
      <c r="E943" s="20" t="s">
        <v>233</v>
      </c>
      <c r="F943" s="317">
        <v>3036.3299999999999</v>
      </c>
      <c r="G943" s="42"/>
      <c r="H943" s="48"/>
    </row>
    <row r="944" s="2" customFormat="1" ht="16.8" customHeight="1">
      <c r="A944" s="42"/>
      <c r="B944" s="48"/>
      <c r="C944" s="316" t="s">
        <v>2900</v>
      </c>
      <c r="D944" s="316" t="s">
        <v>8217</v>
      </c>
      <c r="E944" s="20" t="s">
        <v>233</v>
      </c>
      <c r="F944" s="317">
        <v>3036.3299999999999</v>
      </c>
      <c r="G944" s="42"/>
      <c r="H944" s="48"/>
    </row>
    <row r="945" s="2" customFormat="1" ht="16.8" customHeight="1">
      <c r="A945" s="42"/>
      <c r="B945" s="48"/>
      <c r="C945" s="316" t="s">
        <v>2931</v>
      </c>
      <c r="D945" s="316" t="s">
        <v>8218</v>
      </c>
      <c r="E945" s="20" t="s">
        <v>233</v>
      </c>
      <c r="F945" s="317">
        <v>3919.5599999999999</v>
      </c>
      <c r="G945" s="42"/>
      <c r="H945" s="48"/>
    </row>
    <row r="946" s="2" customFormat="1" ht="16.8" customHeight="1">
      <c r="A946" s="42"/>
      <c r="B946" s="48"/>
      <c r="C946" s="316" t="s">
        <v>3041</v>
      </c>
      <c r="D946" s="316" t="s">
        <v>8219</v>
      </c>
      <c r="E946" s="20" t="s">
        <v>233</v>
      </c>
      <c r="F946" s="317">
        <v>2543.1199999999999</v>
      </c>
      <c r="G946" s="42"/>
      <c r="H946" s="48"/>
    </row>
    <row r="947" s="2" customFormat="1" ht="16.8" customHeight="1">
      <c r="A947" s="42"/>
      <c r="B947" s="48"/>
      <c r="C947" s="316" t="s">
        <v>3046</v>
      </c>
      <c r="D947" s="316" t="s">
        <v>8220</v>
      </c>
      <c r="E947" s="20" t="s">
        <v>233</v>
      </c>
      <c r="F947" s="317">
        <v>2543.1199999999999</v>
      </c>
      <c r="G947" s="42"/>
      <c r="H947" s="48"/>
    </row>
    <row r="948" s="2" customFormat="1" ht="16.8" customHeight="1">
      <c r="A948" s="42"/>
      <c r="B948" s="48"/>
      <c r="C948" s="316" t="s">
        <v>3056</v>
      </c>
      <c r="D948" s="316" t="s">
        <v>8221</v>
      </c>
      <c r="E948" s="20" t="s">
        <v>233</v>
      </c>
      <c r="F948" s="317">
        <v>2493.02</v>
      </c>
      <c r="G948" s="42"/>
      <c r="H948" s="48"/>
    </row>
    <row r="949" s="2" customFormat="1" ht="16.8" customHeight="1">
      <c r="A949" s="42"/>
      <c r="B949" s="48"/>
      <c r="C949" s="316" t="s">
        <v>3070</v>
      </c>
      <c r="D949" s="316" t="s">
        <v>8230</v>
      </c>
      <c r="E949" s="20" t="s">
        <v>233</v>
      </c>
      <c r="F949" s="317">
        <v>727.25999999999999</v>
      </c>
      <c r="G949" s="42"/>
      <c r="H949" s="48"/>
    </row>
    <row r="950" s="2" customFormat="1" ht="16.8" customHeight="1">
      <c r="A950" s="42"/>
      <c r="B950" s="48"/>
      <c r="C950" s="316" t="s">
        <v>3189</v>
      </c>
      <c r="D950" s="316" t="s">
        <v>8222</v>
      </c>
      <c r="E950" s="20" t="s">
        <v>233</v>
      </c>
      <c r="F950" s="317">
        <v>2619.4699999999998</v>
      </c>
      <c r="G950" s="42"/>
      <c r="H950" s="48"/>
    </row>
    <row r="951" s="2" customFormat="1" ht="16.8" customHeight="1">
      <c r="A951" s="42"/>
      <c r="B951" s="48"/>
      <c r="C951" s="316" t="s">
        <v>2942</v>
      </c>
      <c r="D951" s="316" t="s">
        <v>2943</v>
      </c>
      <c r="E951" s="20" t="s">
        <v>329</v>
      </c>
      <c r="F951" s="317">
        <v>354.58100000000002</v>
      </c>
      <c r="G951" s="42"/>
      <c r="H951" s="48"/>
    </row>
    <row r="952" s="2" customFormat="1" ht="16.8" customHeight="1">
      <c r="A952" s="42"/>
      <c r="B952" s="48"/>
      <c r="C952" s="316" t="s">
        <v>2966</v>
      </c>
      <c r="D952" s="316" t="s">
        <v>2967</v>
      </c>
      <c r="E952" s="20" t="s">
        <v>233</v>
      </c>
      <c r="F952" s="317">
        <v>1231.1420000000001</v>
      </c>
      <c r="G952" s="42"/>
      <c r="H952" s="48"/>
    </row>
    <row r="953" s="2" customFormat="1">
      <c r="A953" s="42"/>
      <c r="B953" s="48"/>
      <c r="C953" s="316" t="s">
        <v>3075</v>
      </c>
      <c r="D953" s="316" t="s">
        <v>8223</v>
      </c>
      <c r="E953" s="20" t="s">
        <v>233</v>
      </c>
      <c r="F953" s="317">
        <v>831.35900000000004</v>
      </c>
      <c r="G953" s="42"/>
      <c r="H953" s="48"/>
    </row>
    <row r="954" s="2" customFormat="1" ht="16.8" customHeight="1">
      <c r="A954" s="42"/>
      <c r="B954" s="48"/>
      <c r="C954" s="312" t="s">
        <v>2765</v>
      </c>
      <c r="D954" s="313" t="s">
        <v>44</v>
      </c>
      <c r="E954" s="314" t="s">
        <v>44</v>
      </c>
      <c r="F954" s="315">
        <v>90.099999999999994</v>
      </c>
      <c r="G954" s="42"/>
      <c r="H954" s="48"/>
    </row>
    <row r="955" s="2" customFormat="1" ht="16.8" customHeight="1">
      <c r="A955" s="42"/>
      <c r="B955" s="48"/>
      <c r="C955" s="316" t="s">
        <v>44</v>
      </c>
      <c r="D955" s="316" t="s">
        <v>3224</v>
      </c>
      <c r="E955" s="20" t="s">
        <v>44</v>
      </c>
      <c r="F955" s="317">
        <v>0</v>
      </c>
      <c r="G955" s="42"/>
      <c r="H955" s="48"/>
    </row>
    <row r="956" s="2" customFormat="1" ht="16.8" customHeight="1">
      <c r="A956" s="42"/>
      <c r="B956" s="48"/>
      <c r="C956" s="316" t="s">
        <v>44</v>
      </c>
      <c r="D956" s="316" t="s">
        <v>2766</v>
      </c>
      <c r="E956" s="20" t="s">
        <v>44</v>
      </c>
      <c r="F956" s="317">
        <v>90.099999999999994</v>
      </c>
      <c r="G956" s="42"/>
      <c r="H956" s="48"/>
    </row>
    <row r="957" s="2" customFormat="1" ht="16.8" customHeight="1">
      <c r="A957" s="42"/>
      <c r="B957" s="48"/>
      <c r="C957" s="316" t="s">
        <v>2765</v>
      </c>
      <c r="D957" s="316" t="s">
        <v>335</v>
      </c>
      <c r="E957" s="20" t="s">
        <v>44</v>
      </c>
      <c r="F957" s="317">
        <v>90.099999999999994</v>
      </c>
      <c r="G957" s="42"/>
      <c r="H957" s="48"/>
    </row>
    <row r="958" s="2" customFormat="1" ht="16.8" customHeight="1">
      <c r="A958" s="42"/>
      <c r="B958" s="48"/>
      <c r="C958" s="318" t="s">
        <v>8130</v>
      </c>
      <c r="D958" s="42"/>
      <c r="E958" s="42"/>
      <c r="F958" s="42"/>
      <c r="G958" s="42"/>
      <c r="H958" s="48"/>
    </row>
    <row r="959" s="2" customFormat="1" ht="16.8" customHeight="1">
      <c r="A959" s="42"/>
      <c r="B959" s="48"/>
      <c r="C959" s="316" t="s">
        <v>3208</v>
      </c>
      <c r="D959" s="316" t="s">
        <v>44</v>
      </c>
      <c r="E959" s="20" t="s">
        <v>299</v>
      </c>
      <c r="F959" s="317">
        <v>1824.4000000000001</v>
      </c>
      <c r="G959" s="42"/>
      <c r="H959" s="48"/>
    </row>
    <row r="960" s="2" customFormat="1" ht="16.8" customHeight="1">
      <c r="A960" s="42"/>
      <c r="B960" s="48"/>
      <c r="C960" s="316" t="s">
        <v>2904</v>
      </c>
      <c r="D960" s="316" t="s">
        <v>8212</v>
      </c>
      <c r="E960" s="20" t="s">
        <v>299</v>
      </c>
      <c r="F960" s="317">
        <v>1636.4100000000001</v>
      </c>
      <c r="G960" s="42"/>
      <c r="H960" s="48"/>
    </row>
    <row r="961" s="2" customFormat="1" ht="16.8" customHeight="1">
      <c r="A961" s="42"/>
      <c r="B961" s="48"/>
      <c r="C961" s="316" t="s">
        <v>3116</v>
      </c>
      <c r="D961" s="316" t="s">
        <v>8228</v>
      </c>
      <c r="E961" s="20" t="s">
        <v>299</v>
      </c>
      <c r="F961" s="317">
        <v>666.88999999999999</v>
      </c>
      <c r="G961" s="42"/>
      <c r="H961" s="48"/>
    </row>
    <row r="962" s="2" customFormat="1" ht="16.8" customHeight="1">
      <c r="A962" s="42"/>
      <c r="B962" s="48"/>
      <c r="C962" s="316" t="s">
        <v>3124</v>
      </c>
      <c r="D962" s="316" t="s">
        <v>8229</v>
      </c>
      <c r="E962" s="20" t="s">
        <v>299</v>
      </c>
      <c r="F962" s="317">
        <v>733.57899999999995</v>
      </c>
      <c r="G962" s="42"/>
      <c r="H962" s="48"/>
    </row>
    <row r="963" s="2" customFormat="1">
      <c r="A963" s="42"/>
      <c r="B963" s="48"/>
      <c r="C963" s="316" t="s">
        <v>3075</v>
      </c>
      <c r="D963" s="316" t="s">
        <v>8223</v>
      </c>
      <c r="E963" s="20" t="s">
        <v>233</v>
      </c>
      <c r="F963" s="317">
        <v>831.35900000000004</v>
      </c>
      <c r="G963" s="42"/>
      <c r="H963" s="48"/>
    </row>
    <row r="964" s="2" customFormat="1" ht="16.8" customHeight="1">
      <c r="A964" s="42"/>
      <c r="B964" s="48"/>
      <c r="C964" s="312" t="s">
        <v>2767</v>
      </c>
      <c r="D964" s="313" t="s">
        <v>44</v>
      </c>
      <c r="E964" s="314" t="s">
        <v>44</v>
      </c>
      <c r="F964" s="315">
        <v>85.030000000000001</v>
      </c>
      <c r="G964" s="42"/>
      <c r="H964" s="48"/>
    </row>
    <row r="965" s="2" customFormat="1" ht="16.8" customHeight="1">
      <c r="A965" s="42"/>
      <c r="B965" s="48"/>
      <c r="C965" s="316" t="s">
        <v>44</v>
      </c>
      <c r="D965" s="316" t="s">
        <v>3224</v>
      </c>
      <c r="E965" s="20" t="s">
        <v>44</v>
      </c>
      <c r="F965" s="317">
        <v>0</v>
      </c>
      <c r="G965" s="42"/>
      <c r="H965" s="48"/>
    </row>
    <row r="966" s="2" customFormat="1" ht="16.8" customHeight="1">
      <c r="A966" s="42"/>
      <c r="B966" s="48"/>
      <c r="C966" s="316" t="s">
        <v>44</v>
      </c>
      <c r="D966" s="316" t="s">
        <v>2768</v>
      </c>
      <c r="E966" s="20" t="s">
        <v>44</v>
      </c>
      <c r="F966" s="317">
        <v>85.030000000000001</v>
      </c>
      <c r="G966" s="42"/>
      <c r="H966" s="48"/>
    </row>
    <row r="967" s="2" customFormat="1" ht="16.8" customHeight="1">
      <c r="A967" s="42"/>
      <c r="B967" s="48"/>
      <c r="C967" s="316" t="s">
        <v>2767</v>
      </c>
      <c r="D967" s="316" t="s">
        <v>335</v>
      </c>
      <c r="E967" s="20" t="s">
        <v>44</v>
      </c>
      <c r="F967" s="317">
        <v>85.030000000000001</v>
      </c>
      <c r="G967" s="42"/>
      <c r="H967" s="48"/>
    </row>
    <row r="968" s="2" customFormat="1" ht="16.8" customHeight="1">
      <c r="A968" s="42"/>
      <c r="B968" s="48"/>
      <c r="C968" s="318" t="s">
        <v>8130</v>
      </c>
      <c r="D968" s="42"/>
      <c r="E968" s="42"/>
      <c r="F968" s="42"/>
      <c r="G968" s="42"/>
      <c r="H968" s="48"/>
    </row>
    <row r="969" s="2" customFormat="1" ht="16.8" customHeight="1">
      <c r="A969" s="42"/>
      <c r="B969" s="48"/>
      <c r="C969" s="316" t="s">
        <v>3238</v>
      </c>
      <c r="D969" s="316" t="s">
        <v>44</v>
      </c>
      <c r="E969" s="20" t="s">
        <v>233</v>
      </c>
      <c r="F969" s="317">
        <v>3398.21</v>
      </c>
      <c r="G969" s="42"/>
      <c r="H969" s="48"/>
    </row>
    <row r="970" s="2" customFormat="1" ht="16.8" customHeight="1">
      <c r="A970" s="42"/>
      <c r="B970" s="48"/>
      <c r="C970" s="316" t="s">
        <v>2854</v>
      </c>
      <c r="D970" s="316" t="s">
        <v>8214</v>
      </c>
      <c r="E970" s="20" t="s">
        <v>233</v>
      </c>
      <c r="F970" s="317">
        <v>2916.8899999999999</v>
      </c>
      <c r="G970" s="42"/>
      <c r="H970" s="48"/>
    </row>
    <row r="971" s="2" customFormat="1" ht="16.8" customHeight="1">
      <c r="A971" s="42"/>
      <c r="B971" s="48"/>
      <c r="C971" s="316" t="s">
        <v>2859</v>
      </c>
      <c r="D971" s="316" t="s">
        <v>8215</v>
      </c>
      <c r="E971" s="20" t="s">
        <v>233</v>
      </c>
      <c r="F971" s="317">
        <v>14573.030000000001</v>
      </c>
      <c r="G971" s="42"/>
      <c r="H971" s="48"/>
    </row>
    <row r="972" s="2" customFormat="1" ht="16.8" customHeight="1">
      <c r="A972" s="42"/>
      <c r="B972" s="48"/>
      <c r="C972" s="316" t="s">
        <v>2895</v>
      </c>
      <c r="D972" s="316" t="s">
        <v>8216</v>
      </c>
      <c r="E972" s="20" t="s">
        <v>233</v>
      </c>
      <c r="F972" s="317">
        <v>3036.3299999999999</v>
      </c>
      <c r="G972" s="42"/>
      <c r="H972" s="48"/>
    </row>
    <row r="973" s="2" customFormat="1" ht="16.8" customHeight="1">
      <c r="A973" s="42"/>
      <c r="B973" s="48"/>
      <c r="C973" s="316" t="s">
        <v>2900</v>
      </c>
      <c r="D973" s="316" t="s">
        <v>8217</v>
      </c>
      <c r="E973" s="20" t="s">
        <v>233</v>
      </c>
      <c r="F973" s="317">
        <v>3036.3299999999999</v>
      </c>
      <c r="G973" s="42"/>
      <c r="H973" s="48"/>
    </row>
    <row r="974" s="2" customFormat="1" ht="16.8" customHeight="1">
      <c r="A974" s="42"/>
      <c r="B974" s="48"/>
      <c r="C974" s="316" t="s">
        <v>2931</v>
      </c>
      <c r="D974" s="316" t="s">
        <v>8218</v>
      </c>
      <c r="E974" s="20" t="s">
        <v>233</v>
      </c>
      <c r="F974" s="317">
        <v>3919.5599999999999</v>
      </c>
      <c r="G974" s="42"/>
      <c r="H974" s="48"/>
    </row>
    <row r="975" s="2" customFormat="1" ht="16.8" customHeight="1">
      <c r="A975" s="42"/>
      <c r="B975" s="48"/>
      <c r="C975" s="316" t="s">
        <v>3041</v>
      </c>
      <c r="D975" s="316" t="s">
        <v>8219</v>
      </c>
      <c r="E975" s="20" t="s">
        <v>233</v>
      </c>
      <c r="F975" s="317">
        <v>2543.1199999999999</v>
      </c>
      <c r="G975" s="42"/>
      <c r="H975" s="48"/>
    </row>
    <row r="976" s="2" customFormat="1" ht="16.8" customHeight="1">
      <c r="A976" s="42"/>
      <c r="B976" s="48"/>
      <c r="C976" s="316" t="s">
        <v>3046</v>
      </c>
      <c r="D976" s="316" t="s">
        <v>8220</v>
      </c>
      <c r="E976" s="20" t="s">
        <v>233</v>
      </c>
      <c r="F976" s="317">
        <v>2543.1199999999999</v>
      </c>
      <c r="G976" s="42"/>
      <c r="H976" s="48"/>
    </row>
    <row r="977" s="2" customFormat="1" ht="16.8" customHeight="1">
      <c r="A977" s="42"/>
      <c r="B977" s="48"/>
      <c r="C977" s="316" t="s">
        <v>3056</v>
      </c>
      <c r="D977" s="316" t="s">
        <v>8221</v>
      </c>
      <c r="E977" s="20" t="s">
        <v>233</v>
      </c>
      <c r="F977" s="317">
        <v>2493.02</v>
      </c>
      <c r="G977" s="42"/>
      <c r="H977" s="48"/>
    </row>
    <row r="978" s="2" customFormat="1" ht="16.8" customHeight="1">
      <c r="A978" s="42"/>
      <c r="B978" s="48"/>
      <c r="C978" s="316" t="s">
        <v>3070</v>
      </c>
      <c r="D978" s="316" t="s">
        <v>8230</v>
      </c>
      <c r="E978" s="20" t="s">
        <v>233</v>
      </c>
      <c r="F978" s="317">
        <v>727.25999999999999</v>
      </c>
      <c r="G978" s="42"/>
      <c r="H978" s="48"/>
    </row>
    <row r="979" s="2" customFormat="1" ht="16.8" customHeight="1">
      <c r="A979" s="42"/>
      <c r="B979" s="48"/>
      <c r="C979" s="316" t="s">
        <v>3189</v>
      </c>
      <c r="D979" s="316" t="s">
        <v>8222</v>
      </c>
      <c r="E979" s="20" t="s">
        <v>233</v>
      </c>
      <c r="F979" s="317">
        <v>2619.4699999999998</v>
      </c>
      <c r="G979" s="42"/>
      <c r="H979" s="48"/>
    </row>
    <row r="980" s="2" customFormat="1" ht="16.8" customHeight="1">
      <c r="A980" s="42"/>
      <c r="B980" s="48"/>
      <c r="C980" s="316" t="s">
        <v>2942</v>
      </c>
      <c r="D980" s="316" t="s">
        <v>2943</v>
      </c>
      <c r="E980" s="20" t="s">
        <v>329</v>
      </c>
      <c r="F980" s="317">
        <v>354.58100000000002</v>
      </c>
      <c r="G980" s="42"/>
      <c r="H980" s="48"/>
    </row>
    <row r="981" s="2" customFormat="1" ht="16.8" customHeight="1">
      <c r="A981" s="42"/>
      <c r="B981" s="48"/>
      <c r="C981" s="316" t="s">
        <v>2966</v>
      </c>
      <c r="D981" s="316" t="s">
        <v>2967</v>
      </c>
      <c r="E981" s="20" t="s">
        <v>233</v>
      </c>
      <c r="F981" s="317">
        <v>1231.1420000000001</v>
      </c>
      <c r="G981" s="42"/>
      <c r="H981" s="48"/>
    </row>
    <row r="982" s="2" customFormat="1">
      <c r="A982" s="42"/>
      <c r="B982" s="48"/>
      <c r="C982" s="316" t="s">
        <v>3075</v>
      </c>
      <c r="D982" s="316" t="s">
        <v>8223</v>
      </c>
      <c r="E982" s="20" t="s">
        <v>233</v>
      </c>
      <c r="F982" s="317">
        <v>831.35900000000004</v>
      </c>
      <c r="G982" s="42"/>
      <c r="H982" s="48"/>
    </row>
    <row r="983" s="2" customFormat="1" ht="16.8" customHeight="1">
      <c r="A983" s="42"/>
      <c r="B983" s="48"/>
      <c r="C983" s="312" t="s">
        <v>2769</v>
      </c>
      <c r="D983" s="313" t="s">
        <v>105</v>
      </c>
      <c r="E983" s="314" t="s">
        <v>44</v>
      </c>
      <c r="F983" s="315">
        <v>138.61000000000001</v>
      </c>
      <c r="G983" s="42"/>
      <c r="H983" s="48"/>
    </row>
    <row r="984" s="2" customFormat="1" ht="16.8" customHeight="1">
      <c r="A984" s="42"/>
      <c r="B984" s="48"/>
      <c r="C984" s="316" t="s">
        <v>44</v>
      </c>
      <c r="D984" s="316" t="s">
        <v>3225</v>
      </c>
      <c r="E984" s="20" t="s">
        <v>44</v>
      </c>
      <c r="F984" s="317">
        <v>0</v>
      </c>
      <c r="G984" s="42"/>
      <c r="H984" s="48"/>
    </row>
    <row r="985" s="2" customFormat="1" ht="16.8" customHeight="1">
      <c r="A985" s="42"/>
      <c r="B985" s="48"/>
      <c r="C985" s="316" t="s">
        <v>44</v>
      </c>
      <c r="D985" s="316" t="s">
        <v>2770</v>
      </c>
      <c r="E985" s="20" t="s">
        <v>44</v>
      </c>
      <c r="F985" s="317">
        <v>138.61000000000001</v>
      </c>
      <c r="G985" s="42"/>
      <c r="H985" s="48"/>
    </row>
    <row r="986" s="2" customFormat="1" ht="16.8" customHeight="1">
      <c r="A986" s="42"/>
      <c r="B986" s="48"/>
      <c r="C986" s="316" t="s">
        <v>2769</v>
      </c>
      <c r="D986" s="316" t="s">
        <v>335</v>
      </c>
      <c r="E986" s="20" t="s">
        <v>44</v>
      </c>
      <c r="F986" s="317">
        <v>138.61000000000001</v>
      </c>
      <c r="G986" s="42"/>
      <c r="H986" s="48"/>
    </row>
    <row r="987" s="2" customFormat="1" ht="16.8" customHeight="1">
      <c r="A987" s="42"/>
      <c r="B987" s="48"/>
      <c r="C987" s="318" t="s">
        <v>8130</v>
      </c>
      <c r="D987" s="42"/>
      <c r="E987" s="42"/>
      <c r="F987" s="42"/>
      <c r="G987" s="42"/>
      <c r="H987" s="48"/>
    </row>
    <row r="988" s="2" customFormat="1" ht="16.8" customHeight="1">
      <c r="A988" s="42"/>
      <c r="B988" s="48"/>
      <c r="C988" s="316" t="s">
        <v>3208</v>
      </c>
      <c r="D988" s="316" t="s">
        <v>44</v>
      </c>
      <c r="E988" s="20" t="s">
        <v>299</v>
      </c>
      <c r="F988" s="317">
        <v>1824.4000000000001</v>
      </c>
      <c r="G988" s="42"/>
      <c r="H988" s="48"/>
    </row>
    <row r="989" s="2" customFormat="1" ht="16.8" customHeight="1">
      <c r="A989" s="42"/>
      <c r="B989" s="48"/>
      <c r="C989" s="316" t="s">
        <v>2904</v>
      </c>
      <c r="D989" s="316" t="s">
        <v>8212</v>
      </c>
      <c r="E989" s="20" t="s">
        <v>299</v>
      </c>
      <c r="F989" s="317">
        <v>1636.4100000000001</v>
      </c>
      <c r="G989" s="42"/>
      <c r="H989" s="48"/>
    </row>
    <row r="990" s="2" customFormat="1" ht="16.8" customHeight="1">
      <c r="A990" s="42"/>
      <c r="B990" s="48"/>
      <c r="C990" s="316" t="s">
        <v>3004</v>
      </c>
      <c r="D990" s="316" t="s">
        <v>8231</v>
      </c>
      <c r="E990" s="20" t="s">
        <v>233</v>
      </c>
      <c r="F990" s="317">
        <v>256.32999999999998</v>
      </c>
      <c r="G990" s="42"/>
      <c r="H990" s="48"/>
    </row>
    <row r="991" s="2" customFormat="1" ht="16.8" customHeight="1">
      <c r="A991" s="42"/>
      <c r="B991" s="48"/>
      <c r="C991" s="316" t="s">
        <v>3012</v>
      </c>
      <c r="D991" s="316" t="s">
        <v>8232</v>
      </c>
      <c r="E991" s="20" t="s">
        <v>299</v>
      </c>
      <c r="F991" s="317">
        <v>319.39999999999998</v>
      </c>
      <c r="G991" s="42"/>
      <c r="H991" s="48"/>
    </row>
    <row r="992" s="2" customFormat="1" ht="16.8" customHeight="1">
      <c r="A992" s="42"/>
      <c r="B992" s="48"/>
      <c r="C992" s="316" t="s">
        <v>3030</v>
      </c>
      <c r="D992" s="316" t="s">
        <v>8233</v>
      </c>
      <c r="E992" s="20" t="s">
        <v>299</v>
      </c>
      <c r="F992" s="317">
        <v>319.39999999999998</v>
      </c>
      <c r="G992" s="42"/>
      <c r="H992" s="48"/>
    </row>
    <row r="993" s="2" customFormat="1" ht="16.8" customHeight="1">
      <c r="A993" s="42"/>
      <c r="B993" s="48"/>
      <c r="C993" s="312" t="s">
        <v>2771</v>
      </c>
      <c r="D993" s="313" t="s">
        <v>44</v>
      </c>
      <c r="E993" s="314" t="s">
        <v>44</v>
      </c>
      <c r="F993" s="315">
        <v>76.349999999999994</v>
      </c>
      <c r="G993" s="42"/>
      <c r="H993" s="48"/>
    </row>
    <row r="994" s="2" customFormat="1" ht="16.8" customHeight="1">
      <c r="A994" s="42"/>
      <c r="B994" s="48"/>
      <c r="C994" s="316" t="s">
        <v>44</v>
      </c>
      <c r="D994" s="316" t="s">
        <v>3225</v>
      </c>
      <c r="E994" s="20" t="s">
        <v>44</v>
      </c>
      <c r="F994" s="317">
        <v>0</v>
      </c>
      <c r="G994" s="42"/>
      <c r="H994" s="48"/>
    </row>
    <row r="995" s="2" customFormat="1" ht="16.8" customHeight="1">
      <c r="A995" s="42"/>
      <c r="B995" s="48"/>
      <c r="C995" s="316" t="s">
        <v>44</v>
      </c>
      <c r="D995" s="316" t="s">
        <v>2772</v>
      </c>
      <c r="E995" s="20" t="s">
        <v>44</v>
      </c>
      <c r="F995" s="317">
        <v>76.349999999999994</v>
      </c>
      <c r="G995" s="42"/>
      <c r="H995" s="48"/>
    </row>
    <row r="996" s="2" customFormat="1" ht="16.8" customHeight="1">
      <c r="A996" s="42"/>
      <c r="B996" s="48"/>
      <c r="C996" s="316" t="s">
        <v>2771</v>
      </c>
      <c r="D996" s="316" t="s">
        <v>335</v>
      </c>
      <c r="E996" s="20" t="s">
        <v>44</v>
      </c>
      <c r="F996" s="317">
        <v>76.349999999999994</v>
      </c>
      <c r="G996" s="42"/>
      <c r="H996" s="48"/>
    </row>
    <row r="997" s="2" customFormat="1" ht="16.8" customHeight="1">
      <c r="A997" s="42"/>
      <c r="B997" s="48"/>
      <c r="C997" s="318" t="s">
        <v>8130</v>
      </c>
      <c r="D997" s="42"/>
      <c r="E997" s="42"/>
      <c r="F997" s="42"/>
      <c r="G997" s="42"/>
      <c r="H997" s="48"/>
    </row>
    <row r="998" s="2" customFormat="1" ht="16.8" customHeight="1">
      <c r="A998" s="42"/>
      <c r="B998" s="48"/>
      <c r="C998" s="316" t="s">
        <v>3238</v>
      </c>
      <c r="D998" s="316" t="s">
        <v>44</v>
      </c>
      <c r="E998" s="20" t="s">
        <v>233</v>
      </c>
      <c r="F998" s="317">
        <v>3398.21</v>
      </c>
      <c r="G998" s="42"/>
      <c r="H998" s="48"/>
    </row>
    <row r="999" s="2" customFormat="1" ht="16.8" customHeight="1">
      <c r="A999" s="42"/>
      <c r="B999" s="48"/>
      <c r="C999" s="316" t="s">
        <v>2854</v>
      </c>
      <c r="D999" s="316" t="s">
        <v>8214</v>
      </c>
      <c r="E999" s="20" t="s">
        <v>233</v>
      </c>
      <c r="F999" s="317">
        <v>2916.8899999999999</v>
      </c>
      <c r="G999" s="42"/>
      <c r="H999" s="48"/>
    </row>
    <row r="1000" s="2" customFormat="1" ht="16.8" customHeight="1">
      <c r="A1000" s="42"/>
      <c r="B1000" s="48"/>
      <c r="C1000" s="316" t="s">
        <v>2859</v>
      </c>
      <c r="D1000" s="316" t="s">
        <v>8215</v>
      </c>
      <c r="E1000" s="20" t="s">
        <v>233</v>
      </c>
      <c r="F1000" s="317">
        <v>14573.030000000001</v>
      </c>
      <c r="G1000" s="42"/>
      <c r="H1000" s="48"/>
    </row>
    <row r="1001" s="2" customFormat="1" ht="16.8" customHeight="1">
      <c r="A1001" s="42"/>
      <c r="B1001" s="48"/>
      <c r="C1001" s="316" t="s">
        <v>2895</v>
      </c>
      <c r="D1001" s="316" t="s">
        <v>8216</v>
      </c>
      <c r="E1001" s="20" t="s">
        <v>233</v>
      </c>
      <c r="F1001" s="317">
        <v>3036.3299999999999</v>
      </c>
      <c r="G1001" s="42"/>
      <c r="H1001" s="48"/>
    </row>
    <row r="1002" s="2" customFormat="1" ht="16.8" customHeight="1">
      <c r="A1002" s="42"/>
      <c r="B1002" s="48"/>
      <c r="C1002" s="316" t="s">
        <v>2900</v>
      </c>
      <c r="D1002" s="316" t="s">
        <v>8217</v>
      </c>
      <c r="E1002" s="20" t="s">
        <v>233</v>
      </c>
      <c r="F1002" s="317">
        <v>3036.3299999999999</v>
      </c>
      <c r="G1002" s="42"/>
      <c r="H1002" s="48"/>
    </row>
    <row r="1003" s="2" customFormat="1" ht="16.8" customHeight="1">
      <c r="A1003" s="42"/>
      <c r="B1003" s="48"/>
      <c r="C1003" s="316" t="s">
        <v>2931</v>
      </c>
      <c r="D1003" s="316" t="s">
        <v>8218</v>
      </c>
      <c r="E1003" s="20" t="s">
        <v>233</v>
      </c>
      <c r="F1003" s="317">
        <v>3919.5599999999999</v>
      </c>
      <c r="G1003" s="42"/>
      <c r="H1003" s="48"/>
    </row>
    <row r="1004" s="2" customFormat="1" ht="16.8" customHeight="1">
      <c r="A1004" s="42"/>
      <c r="B1004" s="48"/>
      <c r="C1004" s="316" t="s">
        <v>2973</v>
      </c>
      <c r="D1004" s="316" t="s">
        <v>8234</v>
      </c>
      <c r="E1004" s="20" t="s">
        <v>233</v>
      </c>
      <c r="F1004" s="317">
        <v>160.50999999999999</v>
      </c>
      <c r="G1004" s="42"/>
      <c r="H1004" s="48"/>
    </row>
    <row r="1005" s="2" customFormat="1" ht="16.8" customHeight="1">
      <c r="A1005" s="42"/>
      <c r="B1005" s="48"/>
      <c r="C1005" s="316" t="s">
        <v>2978</v>
      </c>
      <c r="D1005" s="316" t="s">
        <v>8235</v>
      </c>
      <c r="E1005" s="20" t="s">
        <v>233</v>
      </c>
      <c r="F1005" s="317">
        <v>160.50999999999999</v>
      </c>
      <c r="G1005" s="42"/>
      <c r="H1005" s="48"/>
    </row>
    <row r="1006" s="2" customFormat="1" ht="16.8" customHeight="1">
      <c r="A1006" s="42"/>
      <c r="B1006" s="48"/>
      <c r="C1006" s="316" t="s">
        <v>2983</v>
      </c>
      <c r="D1006" s="316" t="s">
        <v>8236</v>
      </c>
      <c r="E1006" s="20" t="s">
        <v>233</v>
      </c>
      <c r="F1006" s="317">
        <v>160.50999999999999</v>
      </c>
      <c r="G1006" s="42"/>
      <c r="H1006" s="48"/>
    </row>
    <row r="1007" s="2" customFormat="1" ht="16.8" customHeight="1">
      <c r="A1007" s="42"/>
      <c r="B1007" s="48"/>
      <c r="C1007" s="316" t="s">
        <v>2988</v>
      </c>
      <c r="D1007" s="316" t="s">
        <v>8237</v>
      </c>
      <c r="E1007" s="20" t="s">
        <v>233</v>
      </c>
      <c r="F1007" s="317">
        <v>160.50999999999999</v>
      </c>
      <c r="G1007" s="42"/>
      <c r="H1007" s="48"/>
    </row>
    <row r="1008" s="2" customFormat="1" ht="16.8" customHeight="1">
      <c r="A1008" s="42"/>
      <c r="B1008" s="48"/>
      <c r="C1008" s="316" t="s">
        <v>3004</v>
      </c>
      <c r="D1008" s="316" t="s">
        <v>8231</v>
      </c>
      <c r="E1008" s="20" t="s">
        <v>233</v>
      </c>
      <c r="F1008" s="317">
        <v>256.32999999999998</v>
      </c>
      <c r="G1008" s="42"/>
      <c r="H1008" s="48"/>
    </row>
    <row r="1009" s="2" customFormat="1" ht="16.8" customHeight="1">
      <c r="A1009" s="42"/>
      <c r="B1009" s="48"/>
      <c r="C1009" s="316" t="s">
        <v>3189</v>
      </c>
      <c r="D1009" s="316" t="s">
        <v>8222</v>
      </c>
      <c r="E1009" s="20" t="s">
        <v>233</v>
      </c>
      <c r="F1009" s="317">
        <v>2619.4699999999998</v>
      </c>
      <c r="G1009" s="42"/>
      <c r="H1009" s="48"/>
    </row>
    <row r="1010" s="2" customFormat="1" ht="16.8" customHeight="1">
      <c r="A1010" s="42"/>
      <c r="B1010" s="48"/>
      <c r="C1010" s="316" t="s">
        <v>2966</v>
      </c>
      <c r="D1010" s="316" t="s">
        <v>2967</v>
      </c>
      <c r="E1010" s="20" t="s">
        <v>233</v>
      </c>
      <c r="F1010" s="317">
        <v>1231.1420000000001</v>
      </c>
      <c r="G1010" s="42"/>
      <c r="H1010" s="48"/>
    </row>
    <row r="1011" s="2" customFormat="1" ht="16.8" customHeight="1">
      <c r="A1011" s="42"/>
      <c r="B1011" s="48"/>
      <c r="C1011" s="312" t="s">
        <v>3228</v>
      </c>
      <c r="D1011" s="313" t="s">
        <v>44</v>
      </c>
      <c r="E1011" s="314" t="s">
        <v>44</v>
      </c>
      <c r="F1011" s="315">
        <v>106.56</v>
      </c>
      <c r="G1011" s="42"/>
      <c r="H1011" s="48"/>
    </row>
    <row r="1012" s="2" customFormat="1" ht="16.8" customHeight="1">
      <c r="A1012" s="42"/>
      <c r="B1012" s="48"/>
      <c r="C1012" s="316" t="s">
        <v>44</v>
      </c>
      <c r="D1012" s="316" t="s">
        <v>3226</v>
      </c>
      <c r="E1012" s="20" t="s">
        <v>44</v>
      </c>
      <c r="F1012" s="317">
        <v>0</v>
      </c>
      <c r="G1012" s="42"/>
      <c r="H1012" s="48"/>
    </row>
    <row r="1013" s="2" customFormat="1" ht="16.8" customHeight="1">
      <c r="A1013" s="42"/>
      <c r="B1013" s="48"/>
      <c r="C1013" s="316" t="s">
        <v>44</v>
      </c>
      <c r="D1013" s="316" t="s">
        <v>3227</v>
      </c>
      <c r="E1013" s="20" t="s">
        <v>44</v>
      </c>
      <c r="F1013" s="317">
        <v>106.56</v>
      </c>
      <c r="G1013" s="42"/>
      <c r="H1013" s="48"/>
    </row>
    <row r="1014" s="2" customFormat="1" ht="16.8" customHeight="1">
      <c r="A1014" s="42"/>
      <c r="B1014" s="48"/>
      <c r="C1014" s="316" t="s">
        <v>3228</v>
      </c>
      <c r="D1014" s="316" t="s">
        <v>335</v>
      </c>
      <c r="E1014" s="20" t="s">
        <v>44</v>
      </c>
      <c r="F1014" s="317">
        <v>106.56</v>
      </c>
      <c r="G1014" s="42"/>
      <c r="H1014" s="48"/>
    </row>
    <row r="1015" s="2" customFormat="1" ht="16.8" customHeight="1">
      <c r="A1015" s="42"/>
      <c r="B1015" s="48"/>
      <c r="C1015" s="312" t="s">
        <v>2773</v>
      </c>
      <c r="D1015" s="313" t="s">
        <v>44</v>
      </c>
      <c r="E1015" s="314" t="s">
        <v>44</v>
      </c>
      <c r="F1015" s="315">
        <v>24.829999999999998</v>
      </c>
      <c r="G1015" s="42"/>
      <c r="H1015" s="48"/>
    </row>
    <row r="1016" s="2" customFormat="1" ht="16.8" customHeight="1">
      <c r="A1016" s="42"/>
      <c r="B1016" s="48"/>
      <c r="C1016" s="316" t="s">
        <v>44</v>
      </c>
      <c r="D1016" s="316" t="s">
        <v>3226</v>
      </c>
      <c r="E1016" s="20" t="s">
        <v>44</v>
      </c>
      <c r="F1016" s="317">
        <v>0</v>
      </c>
      <c r="G1016" s="42"/>
      <c r="H1016" s="48"/>
    </row>
    <row r="1017" s="2" customFormat="1" ht="16.8" customHeight="1">
      <c r="A1017" s="42"/>
      <c r="B1017" s="48"/>
      <c r="C1017" s="316" t="s">
        <v>44</v>
      </c>
      <c r="D1017" s="316" t="s">
        <v>2774</v>
      </c>
      <c r="E1017" s="20" t="s">
        <v>44</v>
      </c>
      <c r="F1017" s="317">
        <v>24.829999999999998</v>
      </c>
      <c r="G1017" s="42"/>
      <c r="H1017" s="48"/>
    </row>
    <row r="1018" s="2" customFormat="1" ht="16.8" customHeight="1">
      <c r="A1018" s="42"/>
      <c r="B1018" s="48"/>
      <c r="C1018" s="316" t="s">
        <v>2773</v>
      </c>
      <c r="D1018" s="316" t="s">
        <v>335</v>
      </c>
      <c r="E1018" s="20" t="s">
        <v>44</v>
      </c>
      <c r="F1018" s="317">
        <v>24.829999999999998</v>
      </c>
      <c r="G1018" s="42"/>
      <c r="H1018" s="48"/>
    </row>
    <row r="1019" s="2" customFormat="1" ht="16.8" customHeight="1">
      <c r="A1019" s="42"/>
      <c r="B1019" s="48"/>
      <c r="C1019" s="318" t="s">
        <v>8130</v>
      </c>
      <c r="D1019" s="42"/>
      <c r="E1019" s="42"/>
      <c r="F1019" s="42"/>
      <c r="G1019" s="42"/>
      <c r="H1019" s="48"/>
    </row>
    <row r="1020" s="2" customFormat="1" ht="16.8" customHeight="1">
      <c r="A1020" s="42"/>
      <c r="B1020" s="48"/>
      <c r="C1020" s="316" t="s">
        <v>3238</v>
      </c>
      <c r="D1020" s="316" t="s">
        <v>44</v>
      </c>
      <c r="E1020" s="20" t="s">
        <v>233</v>
      </c>
      <c r="F1020" s="317">
        <v>3398.21</v>
      </c>
      <c r="G1020" s="42"/>
      <c r="H1020" s="48"/>
    </row>
    <row r="1021" s="2" customFormat="1" ht="16.8" customHeight="1">
      <c r="A1021" s="42"/>
      <c r="B1021" s="48"/>
      <c r="C1021" s="316" t="s">
        <v>2895</v>
      </c>
      <c r="D1021" s="316" t="s">
        <v>8216</v>
      </c>
      <c r="E1021" s="20" t="s">
        <v>233</v>
      </c>
      <c r="F1021" s="317">
        <v>3036.3299999999999</v>
      </c>
      <c r="G1021" s="42"/>
      <c r="H1021" s="48"/>
    </row>
    <row r="1022" s="2" customFormat="1" ht="16.8" customHeight="1">
      <c r="A1022" s="42"/>
      <c r="B1022" s="48"/>
      <c r="C1022" s="316" t="s">
        <v>2900</v>
      </c>
      <c r="D1022" s="316" t="s">
        <v>8217</v>
      </c>
      <c r="E1022" s="20" t="s">
        <v>233</v>
      </c>
      <c r="F1022" s="317">
        <v>3036.3299999999999</v>
      </c>
      <c r="G1022" s="42"/>
      <c r="H1022" s="48"/>
    </row>
    <row r="1023" s="2" customFormat="1" ht="16.8" customHeight="1">
      <c r="A1023" s="42"/>
      <c r="B1023" s="48"/>
      <c r="C1023" s="316" t="s">
        <v>3041</v>
      </c>
      <c r="D1023" s="316" t="s">
        <v>8219</v>
      </c>
      <c r="E1023" s="20" t="s">
        <v>233</v>
      </c>
      <c r="F1023" s="317">
        <v>2543.1199999999999</v>
      </c>
      <c r="G1023" s="42"/>
      <c r="H1023" s="48"/>
    </row>
    <row r="1024" s="2" customFormat="1" ht="16.8" customHeight="1">
      <c r="A1024" s="42"/>
      <c r="B1024" s="48"/>
      <c r="C1024" s="316" t="s">
        <v>3046</v>
      </c>
      <c r="D1024" s="316" t="s">
        <v>8220</v>
      </c>
      <c r="E1024" s="20" t="s">
        <v>233</v>
      </c>
      <c r="F1024" s="317">
        <v>2543.1199999999999</v>
      </c>
      <c r="G1024" s="42"/>
      <c r="H1024" s="48"/>
    </row>
    <row r="1025" s="2" customFormat="1" ht="16.8" customHeight="1">
      <c r="A1025" s="42"/>
      <c r="B1025" s="48"/>
      <c r="C1025" s="316" t="s">
        <v>3056</v>
      </c>
      <c r="D1025" s="316" t="s">
        <v>8221</v>
      </c>
      <c r="E1025" s="20" t="s">
        <v>233</v>
      </c>
      <c r="F1025" s="317">
        <v>2493.02</v>
      </c>
      <c r="G1025" s="42"/>
      <c r="H1025" s="48"/>
    </row>
    <row r="1026" s="2" customFormat="1" ht="16.8" customHeight="1">
      <c r="A1026" s="42"/>
      <c r="B1026" s="48"/>
      <c r="C1026" s="316" t="s">
        <v>3070</v>
      </c>
      <c r="D1026" s="316" t="s">
        <v>8230</v>
      </c>
      <c r="E1026" s="20" t="s">
        <v>233</v>
      </c>
      <c r="F1026" s="317">
        <v>727.25999999999999</v>
      </c>
      <c r="G1026" s="42"/>
      <c r="H1026" s="48"/>
    </row>
    <row r="1027" s="2" customFormat="1" ht="16.8" customHeight="1">
      <c r="A1027" s="42"/>
      <c r="B1027" s="48"/>
      <c r="C1027" s="316" t="s">
        <v>3189</v>
      </c>
      <c r="D1027" s="316" t="s">
        <v>8222</v>
      </c>
      <c r="E1027" s="20" t="s">
        <v>233</v>
      </c>
      <c r="F1027" s="317">
        <v>2619.4699999999998</v>
      </c>
      <c r="G1027" s="42"/>
      <c r="H1027" s="48"/>
    </row>
    <row r="1028" s="2" customFormat="1" ht="16.8" customHeight="1">
      <c r="A1028" s="42"/>
      <c r="B1028" s="48"/>
      <c r="C1028" s="312" t="s">
        <v>2775</v>
      </c>
      <c r="D1028" s="313" t="s">
        <v>44</v>
      </c>
      <c r="E1028" s="314" t="s">
        <v>44</v>
      </c>
      <c r="F1028" s="315">
        <v>143.78999999999999</v>
      </c>
      <c r="G1028" s="42"/>
      <c r="H1028" s="48"/>
    </row>
    <row r="1029" s="2" customFormat="1" ht="16.8" customHeight="1">
      <c r="A1029" s="42"/>
      <c r="B1029" s="48"/>
      <c r="C1029" s="316" t="s">
        <v>44</v>
      </c>
      <c r="D1029" s="316" t="s">
        <v>3229</v>
      </c>
      <c r="E1029" s="20" t="s">
        <v>44</v>
      </c>
      <c r="F1029" s="317">
        <v>0</v>
      </c>
      <c r="G1029" s="42"/>
      <c r="H1029" s="48"/>
    </row>
    <row r="1030" s="2" customFormat="1" ht="16.8" customHeight="1">
      <c r="A1030" s="42"/>
      <c r="B1030" s="48"/>
      <c r="C1030" s="316" t="s">
        <v>44</v>
      </c>
      <c r="D1030" s="316" t="s">
        <v>2776</v>
      </c>
      <c r="E1030" s="20" t="s">
        <v>44</v>
      </c>
      <c r="F1030" s="317">
        <v>143.78999999999999</v>
      </c>
      <c r="G1030" s="42"/>
      <c r="H1030" s="48"/>
    </row>
    <row r="1031" s="2" customFormat="1" ht="16.8" customHeight="1">
      <c r="A1031" s="42"/>
      <c r="B1031" s="48"/>
      <c r="C1031" s="316" t="s">
        <v>2775</v>
      </c>
      <c r="D1031" s="316" t="s">
        <v>335</v>
      </c>
      <c r="E1031" s="20" t="s">
        <v>44</v>
      </c>
      <c r="F1031" s="317">
        <v>143.78999999999999</v>
      </c>
      <c r="G1031" s="42"/>
      <c r="H1031" s="48"/>
    </row>
    <row r="1032" s="2" customFormat="1" ht="16.8" customHeight="1">
      <c r="A1032" s="42"/>
      <c r="B1032" s="48"/>
      <c r="C1032" s="318" t="s">
        <v>8130</v>
      </c>
      <c r="D1032" s="42"/>
      <c r="E1032" s="42"/>
      <c r="F1032" s="42"/>
      <c r="G1032" s="42"/>
      <c r="H1032" s="48"/>
    </row>
    <row r="1033" s="2" customFormat="1" ht="16.8" customHeight="1">
      <c r="A1033" s="42"/>
      <c r="B1033" s="48"/>
      <c r="C1033" s="316" t="s">
        <v>3208</v>
      </c>
      <c r="D1033" s="316" t="s">
        <v>44</v>
      </c>
      <c r="E1033" s="20" t="s">
        <v>299</v>
      </c>
      <c r="F1033" s="317">
        <v>1824.4000000000001</v>
      </c>
      <c r="G1033" s="42"/>
      <c r="H1033" s="48"/>
    </row>
    <row r="1034" s="2" customFormat="1" ht="16.8" customHeight="1">
      <c r="A1034" s="42"/>
      <c r="B1034" s="48"/>
      <c r="C1034" s="316" t="s">
        <v>2904</v>
      </c>
      <c r="D1034" s="316" t="s">
        <v>8212</v>
      </c>
      <c r="E1034" s="20" t="s">
        <v>299</v>
      </c>
      <c r="F1034" s="317">
        <v>1636.4100000000001</v>
      </c>
      <c r="G1034" s="42"/>
      <c r="H1034" s="48"/>
    </row>
    <row r="1035" s="2" customFormat="1" ht="16.8" customHeight="1">
      <c r="A1035" s="42"/>
      <c r="B1035" s="48"/>
      <c r="C1035" s="316" t="s">
        <v>3174</v>
      </c>
      <c r="D1035" s="316" t="s">
        <v>8238</v>
      </c>
      <c r="E1035" s="20" t="s">
        <v>233</v>
      </c>
      <c r="F1035" s="317">
        <v>306.46899999999999</v>
      </c>
      <c r="G1035" s="42"/>
      <c r="H1035" s="48"/>
    </row>
    <row r="1036" s="2" customFormat="1" ht="16.8" customHeight="1">
      <c r="A1036" s="42"/>
      <c r="B1036" s="48"/>
      <c r="C1036" s="316" t="s">
        <v>3180</v>
      </c>
      <c r="D1036" s="316" t="s">
        <v>8239</v>
      </c>
      <c r="E1036" s="20" t="s">
        <v>299</v>
      </c>
      <c r="F1036" s="317">
        <v>211.71000000000001</v>
      </c>
      <c r="G1036" s="42"/>
      <c r="H1036" s="48"/>
    </row>
    <row r="1037" s="2" customFormat="1" ht="16.8" customHeight="1">
      <c r="A1037" s="42"/>
      <c r="B1037" s="48"/>
      <c r="C1037" s="312" t="s">
        <v>2777</v>
      </c>
      <c r="D1037" s="313" t="s">
        <v>44</v>
      </c>
      <c r="E1037" s="314" t="s">
        <v>44</v>
      </c>
      <c r="F1037" s="315">
        <v>292.08999999999997</v>
      </c>
      <c r="G1037" s="42"/>
      <c r="H1037" s="48"/>
    </row>
    <row r="1038" s="2" customFormat="1" ht="16.8" customHeight="1">
      <c r="A1038" s="42"/>
      <c r="B1038" s="48"/>
      <c r="C1038" s="316" t="s">
        <v>44</v>
      </c>
      <c r="D1038" s="316" t="s">
        <v>3229</v>
      </c>
      <c r="E1038" s="20" t="s">
        <v>44</v>
      </c>
      <c r="F1038" s="317">
        <v>0</v>
      </c>
      <c r="G1038" s="42"/>
      <c r="H1038" s="48"/>
    </row>
    <row r="1039" s="2" customFormat="1" ht="16.8" customHeight="1">
      <c r="A1039" s="42"/>
      <c r="B1039" s="48"/>
      <c r="C1039" s="316" t="s">
        <v>44</v>
      </c>
      <c r="D1039" s="316" t="s">
        <v>2778</v>
      </c>
      <c r="E1039" s="20" t="s">
        <v>44</v>
      </c>
      <c r="F1039" s="317">
        <v>292.08999999999997</v>
      </c>
      <c r="G1039" s="42"/>
      <c r="H1039" s="48"/>
    </row>
    <row r="1040" s="2" customFormat="1" ht="16.8" customHeight="1">
      <c r="A1040" s="42"/>
      <c r="B1040" s="48"/>
      <c r="C1040" s="316" t="s">
        <v>2777</v>
      </c>
      <c r="D1040" s="316" t="s">
        <v>335</v>
      </c>
      <c r="E1040" s="20" t="s">
        <v>44</v>
      </c>
      <c r="F1040" s="317">
        <v>292.08999999999997</v>
      </c>
      <c r="G1040" s="42"/>
      <c r="H1040" s="48"/>
    </row>
    <row r="1041" s="2" customFormat="1" ht="16.8" customHeight="1">
      <c r="A1041" s="42"/>
      <c r="B1041" s="48"/>
      <c r="C1041" s="318" t="s">
        <v>8130</v>
      </c>
      <c r="D1041" s="42"/>
      <c r="E1041" s="42"/>
      <c r="F1041" s="42"/>
      <c r="G1041" s="42"/>
      <c r="H1041" s="48"/>
    </row>
    <row r="1042" s="2" customFormat="1" ht="16.8" customHeight="1">
      <c r="A1042" s="42"/>
      <c r="B1042" s="48"/>
      <c r="C1042" s="316" t="s">
        <v>3238</v>
      </c>
      <c r="D1042" s="316" t="s">
        <v>44</v>
      </c>
      <c r="E1042" s="20" t="s">
        <v>233</v>
      </c>
      <c r="F1042" s="317">
        <v>3398.21</v>
      </c>
      <c r="G1042" s="42"/>
      <c r="H1042" s="48"/>
    </row>
    <row r="1043" s="2" customFormat="1" ht="16.8" customHeight="1">
      <c r="A1043" s="42"/>
      <c r="B1043" s="48"/>
      <c r="C1043" s="316" t="s">
        <v>2854</v>
      </c>
      <c r="D1043" s="316" t="s">
        <v>8214</v>
      </c>
      <c r="E1043" s="20" t="s">
        <v>233</v>
      </c>
      <c r="F1043" s="317">
        <v>2916.8899999999999</v>
      </c>
      <c r="G1043" s="42"/>
      <c r="H1043" s="48"/>
    </row>
    <row r="1044" s="2" customFormat="1" ht="16.8" customHeight="1">
      <c r="A1044" s="42"/>
      <c r="B1044" s="48"/>
      <c r="C1044" s="316" t="s">
        <v>2859</v>
      </c>
      <c r="D1044" s="316" t="s">
        <v>8215</v>
      </c>
      <c r="E1044" s="20" t="s">
        <v>233</v>
      </c>
      <c r="F1044" s="317">
        <v>14573.030000000001</v>
      </c>
      <c r="G1044" s="42"/>
      <c r="H1044" s="48"/>
    </row>
    <row r="1045" s="2" customFormat="1" ht="16.8" customHeight="1">
      <c r="A1045" s="42"/>
      <c r="B1045" s="48"/>
      <c r="C1045" s="316" t="s">
        <v>2895</v>
      </c>
      <c r="D1045" s="316" t="s">
        <v>8216</v>
      </c>
      <c r="E1045" s="20" t="s">
        <v>233</v>
      </c>
      <c r="F1045" s="317">
        <v>3036.3299999999999</v>
      </c>
      <c r="G1045" s="42"/>
      <c r="H1045" s="48"/>
    </row>
    <row r="1046" s="2" customFormat="1" ht="16.8" customHeight="1">
      <c r="A1046" s="42"/>
      <c r="B1046" s="48"/>
      <c r="C1046" s="316" t="s">
        <v>2900</v>
      </c>
      <c r="D1046" s="316" t="s">
        <v>8217</v>
      </c>
      <c r="E1046" s="20" t="s">
        <v>233</v>
      </c>
      <c r="F1046" s="317">
        <v>3036.3299999999999</v>
      </c>
      <c r="G1046" s="42"/>
      <c r="H1046" s="48"/>
    </row>
    <row r="1047" s="2" customFormat="1" ht="16.8" customHeight="1">
      <c r="A1047" s="42"/>
      <c r="B1047" s="48"/>
      <c r="C1047" s="316" t="s">
        <v>2931</v>
      </c>
      <c r="D1047" s="316" t="s">
        <v>8218</v>
      </c>
      <c r="E1047" s="20" t="s">
        <v>233</v>
      </c>
      <c r="F1047" s="317">
        <v>3919.5599999999999</v>
      </c>
      <c r="G1047" s="42"/>
      <c r="H1047" s="48"/>
    </row>
    <row r="1048" s="2" customFormat="1" ht="16.8" customHeight="1">
      <c r="A1048" s="42"/>
      <c r="B1048" s="48"/>
      <c r="C1048" s="316" t="s">
        <v>3174</v>
      </c>
      <c r="D1048" s="316" t="s">
        <v>8238</v>
      </c>
      <c r="E1048" s="20" t="s">
        <v>233</v>
      </c>
      <c r="F1048" s="317">
        <v>306.46899999999999</v>
      </c>
      <c r="G1048" s="42"/>
      <c r="H1048" s="48"/>
    </row>
    <row r="1049" s="2" customFormat="1" ht="16.8" customHeight="1">
      <c r="A1049" s="42"/>
      <c r="B1049" s="48"/>
      <c r="C1049" s="316" t="s">
        <v>2966</v>
      </c>
      <c r="D1049" s="316" t="s">
        <v>2967</v>
      </c>
      <c r="E1049" s="20" t="s">
        <v>233</v>
      </c>
      <c r="F1049" s="317">
        <v>1231.1420000000001</v>
      </c>
      <c r="G1049" s="42"/>
      <c r="H1049" s="48"/>
    </row>
    <row r="1050" s="2" customFormat="1" ht="16.8" customHeight="1">
      <c r="A1050" s="42"/>
      <c r="B1050" s="48"/>
      <c r="C1050" s="312" t="s">
        <v>2779</v>
      </c>
      <c r="D1050" s="313" t="s">
        <v>44</v>
      </c>
      <c r="E1050" s="314" t="s">
        <v>44</v>
      </c>
      <c r="F1050" s="315">
        <v>21.32</v>
      </c>
      <c r="G1050" s="42"/>
      <c r="H1050" s="48"/>
    </row>
    <row r="1051" s="2" customFormat="1" ht="16.8" customHeight="1">
      <c r="A1051" s="42"/>
      <c r="B1051" s="48"/>
      <c r="C1051" s="316" t="s">
        <v>44</v>
      </c>
      <c r="D1051" s="316" t="s">
        <v>3230</v>
      </c>
      <c r="E1051" s="20" t="s">
        <v>44</v>
      </c>
      <c r="F1051" s="317">
        <v>0</v>
      </c>
      <c r="G1051" s="42"/>
      <c r="H1051" s="48"/>
    </row>
    <row r="1052" s="2" customFormat="1" ht="16.8" customHeight="1">
      <c r="A1052" s="42"/>
      <c r="B1052" s="48"/>
      <c r="C1052" s="316" t="s">
        <v>44</v>
      </c>
      <c r="D1052" s="316" t="s">
        <v>2780</v>
      </c>
      <c r="E1052" s="20" t="s">
        <v>44</v>
      </c>
      <c r="F1052" s="317">
        <v>21.32</v>
      </c>
      <c r="G1052" s="42"/>
      <c r="H1052" s="48"/>
    </row>
    <row r="1053" s="2" customFormat="1" ht="16.8" customHeight="1">
      <c r="A1053" s="42"/>
      <c r="B1053" s="48"/>
      <c r="C1053" s="316" t="s">
        <v>2779</v>
      </c>
      <c r="D1053" s="316" t="s">
        <v>335</v>
      </c>
      <c r="E1053" s="20" t="s">
        <v>44</v>
      </c>
      <c r="F1053" s="317">
        <v>21.32</v>
      </c>
      <c r="G1053" s="42"/>
      <c r="H1053" s="48"/>
    </row>
    <row r="1054" s="2" customFormat="1" ht="16.8" customHeight="1">
      <c r="A1054" s="42"/>
      <c r="B1054" s="48"/>
      <c r="C1054" s="318" t="s">
        <v>8130</v>
      </c>
      <c r="D1054" s="42"/>
      <c r="E1054" s="42"/>
      <c r="F1054" s="42"/>
      <c r="G1054" s="42"/>
      <c r="H1054" s="48"/>
    </row>
    <row r="1055" s="2" customFormat="1" ht="16.8" customHeight="1">
      <c r="A1055" s="42"/>
      <c r="B1055" s="48"/>
      <c r="C1055" s="316" t="s">
        <v>3208</v>
      </c>
      <c r="D1055" s="316" t="s">
        <v>44</v>
      </c>
      <c r="E1055" s="20" t="s">
        <v>299</v>
      </c>
      <c r="F1055" s="317">
        <v>1824.4000000000001</v>
      </c>
      <c r="G1055" s="42"/>
      <c r="H1055" s="48"/>
    </row>
    <row r="1056" s="2" customFormat="1" ht="16.8" customHeight="1">
      <c r="A1056" s="42"/>
      <c r="B1056" s="48"/>
      <c r="C1056" s="316" t="s">
        <v>2904</v>
      </c>
      <c r="D1056" s="316" t="s">
        <v>8212</v>
      </c>
      <c r="E1056" s="20" t="s">
        <v>299</v>
      </c>
      <c r="F1056" s="317">
        <v>1636.4100000000001</v>
      </c>
      <c r="G1056" s="42"/>
      <c r="H1056" s="48"/>
    </row>
    <row r="1057" s="2" customFormat="1" ht="16.8" customHeight="1">
      <c r="A1057" s="42"/>
      <c r="B1057" s="48"/>
      <c r="C1057" s="316" t="s">
        <v>3166</v>
      </c>
      <c r="D1057" s="316" t="s">
        <v>8238</v>
      </c>
      <c r="E1057" s="20" t="s">
        <v>233</v>
      </c>
      <c r="F1057" s="317">
        <v>47.402000000000001</v>
      </c>
      <c r="G1057" s="42"/>
      <c r="H1057" s="48"/>
    </row>
    <row r="1058" s="2" customFormat="1" ht="16.8" customHeight="1">
      <c r="A1058" s="42"/>
      <c r="B1058" s="48"/>
      <c r="C1058" s="316" t="s">
        <v>3180</v>
      </c>
      <c r="D1058" s="316" t="s">
        <v>8239</v>
      </c>
      <c r="E1058" s="20" t="s">
        <v>299</v>
      </c>
      <c r="F1058" s="317">
        <v>211.71000000000001</v>
      </c>
      <c r="G1058" s="42"/>
      <c r="H1058" s="48"/>
    </row>
    <row r="1059" s="2" customFormat="1" ht="16.8" customHeight="1">
      <c r="A1059" s="42"/>
      <c r="B1059" s="48"/>
      <c r="C1059" s="312" t="s">
        <v>2781</v>
      </c>
      <c r="D1059" s="313" t="s">
        <v>44</v>
      </c>
      <c r="E1059" s="314" t="s">
        <v>44</v>
      </c>
      <c r="F1059" s="315">
        <v>13.68</v>
      </c>
      <c r="G1059" s="42"/>
      <c r="H1059" s="48"/>
    </row>
    <row r="1060" s="2" customFormat="1" ht="16.8" customHeight="1">
      <c r="A1060" s="42"/>
      <c r="B1060" s="48"/>
      <c r="C1060" s="316" t="s">
        <v>44</v>
      </c>
      <c r="D1060" s="316" t="s">
        <v>3230</v>
      </c>
      <c r="E1060" s="20" t="s">
        <v>44</v>
      </c>
      <c r="F1060" s="317">
        <v>0</v>
      </c>
      <c r="G1060" s="42"/>
      <c r="H1060" s="48"/>
    </row>
    <row r="1061" s="2" customFormat="1" ht="16.8" customHeight="1">
      <c r="A1061" s="42"/>
      <c r="B1061" s="48"/>
      <c r="C1061" s="316" t="s">
        <v>44</v>
      </c>
      <c r="D1061" s="316" t="s">
        <v>2782</v>
      </c>
      <c r="E1061" s="20" t="s">
        <v>44</v>
      </c>
      <c r="F1061" s="317">
        <v>13.68</v>
      </c>
      <c r="G1061" s="42"/>
      <c r="H1061" s="48"/>
    </row>
    <row r="1062" s="2" customFormat="1" ht="16.8" customHeight="1">
      <c r="A1062" s="42"/>
      <c r="B1062" s="48"/>
      <c r="C1062" s="316" t="s">
        <v>2781</v>
      </c>
      <c r="D1062" s="316" t="s">
        <v>335</v>
      </c>
      <c r="E1062" s="20" t="s">
        <v>44</v>
      </c>
      <c r="F1062" s="317">
        <v>13.68</v>
      </c>
      <c r="G1062" s="42"/>
      <c r="H1062" s="48"/>
    </row>
    <row r="1063" s="2" customFormat="1" ht="16.8" customHeight="1">
      <c r="A1063" s="42"/>
      <c r="B1063" s="48"/>
      <c r="C1063" s="318" t="s">
        <v>8130</v>
      </c>
      <c r="D1063" s="42"/>
      <c r="E1063" s="42"/>
      <c r="F1063" s="42"/>
      <c r="G1063" s="42"/>
      <c r="H1063" s="48"/>
    </row>
    <row r="1064" s="2" customFormat="1" ht="16.8" customHeight="1">
      <c r="A1064" s="42"/>
      <c r="B1064" s="48"/>
      <c r="C1064" s="316" t="s">
        <v>3238</v>
      </c>
      <c r="D1064" s="316" t="s">
        <v>44</v>
      </c>
      <c r="E1064" s="20" t="s">
        <v>233</v>
      </c>
      <c r="F1064" s="317">
        <v>3398.21</v>
      </c>
      <c r="G1064" s="42"/>
      <c r="H1064" s="48"/>
    </row>
    <row r="1065" s="2" customFormat="1" ht="16.8" customHeight="1">
      <c r="A1065" s="42"/>
      <c r="B1065" s="48"/>
      <c r="C1065" s="316" t="s">
        <v>2854</v>
      </c>
      <c r="D1065" s="316" t="s">
        <v>8214</v>
      </c>
      <c r="E1065" s="20" t="s">
        <v>233</v>
      </c>
      <c r="F1065" s="317">
        <v>2916.8899999999999</v>
      </c>
      <c r="G1065" s="42"/>
      <c r="H1065" s="48"/>
    </row>
    <row r="1066" s="2" customFormat="1" ht="16.8" customHeight="1">
      <c r="A1066" s="42"/>
      <c r="B1066" s="48"/>
      <c r="C1066" s="316" t="s">
        <v>2859</v>
      </c>
      <c r="D1066" s="316" t="s">
        <v>8215</v>
      </c>
      <c r="E1066" s="20" t="s">
        <v>233</v>
      </c>
      <c r="F1066" s="317">
        <v>14573.030000000001</v>
      </c>
      <c r="G1066" s="42"/>
      <c r="H1066" s="48"/>
    </row>
    <row r="1067" s="2" customFormat="1" ht="16.8" customHeight="1">
      <c r="A1067" s="42"/>
      <c r="B1067" s="48"/>
      <c r="C1067" s="316" t="s">
        <v>2895</v>
      </c>
      <c r="D1067" s="316" t="s">
        <v>8216</v>
      </c>
      <c r="E1067" s="20" t="s">
        <v>233</v>
      </c>
      <c r="F1067" s="317">
        <v>3036.3299999999999</v>
      </c>
      <c r="G1067" s="42"/>
      <c r="H1067" s="48"/>
    </row>
    <row r="1068" s="2" customFormat="1" ht="16.8" customHeight="1">
      <c r="A1068" s="42"/>
      <c r="B1068" s="48"/>
      <c r="C1068" s="316" t="s">
        <v>2900</v>
      </c>
      <c r="D1068" s="316" t="s">
        <v>8217</v>
      </c>
      <c r="E1068" s="20" t="s">
        <v>233</v>
      </c>
      <c r="F1068" s="317">
        <v>3036.3299999999999</v>
      </c>
      <c r="G1068" s="42"/>
      <c r="H1068" s="48"/>
    </row>
    <row r="1069" s="2" customFormat="1" ht="16.8" customHeight="1">
      <c r="A1069" s="42"/>
      <c r="B1069" s="48"/>
      <c r="C1069" s="316" t="s">
        <v>2931</v>
      </c>
      <c r="D1069" s="316" t="s">
        <v>8218</v>
      </c>
      <c r="E1069" s="20" t="s">
        <v>233</v>
      </c>
      <c r="F1069" s="317">
        <v>3919.5599999999999</v>
      </c>
      <c r="G1069" s="42"/>
      <c r="H1069" s="48"/>
    </row>
    <row r="1070" s="2" customFormat="1" ht="16.8" customHeight="1">
      <c r="A1070" s="42"/>
      <c r="B1070" s="48"/>
      <c r="C1070" s="316" t="s">
        <v>3166</v>
      </c>
      <c r="D1070" s="316" t="s">
        <v>8238</v>
      </c>
      <c r="E1070" s="20" t="s">
        <v>233</v>
      </c>
      <c r="F1070" s="317">
        <v>47.402000000000001</v>
      </c>
      <c r="G1070" s="42"/>
      <c r="H1070" s="48"/>
    </row>
    <row r="1071" s="2" customFormat="1" ht="16.8" customHeight="1">
      <c r="A1071" s="42"/>
      <c r="B1071" s="48"/>
      <c r="C1071" s="316" t="s">
        <v>2966</v>
      </c>
      <c r="D1071" s="316" t="s">
        <v>2967</v>
      </c>
      <c r="E1071" s="20" t="s">
        <v>233</v>
      </c>
      <c r="F1071" s="317">
        <v>1231.1420000000001</v>
      </c>
      <c r="G1071" s="42"/>
      <c r="H1071" s="48"/>
    </row>
    <row r="1072" s="2" customFormat="1" ht="16.8" customHeight="1">
      <c r="A1072" s="42"/>
      <c r="B1072" s="48"/>
      <c r="C1072" s="312" t="s">
        <v>3233</v>
      </c>
      <c r="D1072" s="313" t="s">
        <v>44</v>
      </c>
      <c r="E1072" s="314" t="s">
        <v>44</v>
      </c>
      <c r="F1072" s="315">
        <v>15.720000000000001</v>
      </c>
      <c r="G1072" s="42"/>
      <c r="H1072" s="48"/>
    </row>
    <row r="1073" s="2" customFormat="1" ht="16.8" customHeight="1">
      <c r="A1073" s="42"/>
      <c r="B1073" s="48"/>
      <c r="C1073" s="316" t="s">
        <v>44</v>
      </c>
      <c r="D1073" s="316" t="s">
        <v>3231</v>
      </c>
      <c r="E1073" s="20" t="s">
        <v>44</v>
      </c>
      <c r="F1073" s="317">
        <v>0</v>
      </c>
      <c r="G1073" s="42"/>
      <c r="H1073" s="48"/>
    </row>
    <row r="1074" s="2" customFormat="1" ht="16.8" customHeight="1">
      <c r="A1074" s="42"/>
      <c r="B1074" s="48"/>
      <c r="C1074" s="316" t="s">
        <v>44</v>
      </c>
      <c r="D1074" s="316" t="s">
        <v>3232</v>
      </c>
      <c r="E1074" s="20" t="s">
        <v>44</v>
      </c>
      <c r="F1074" s="317">
        <v>15.720000000000001</v>
      </c>
      <c r="G1074" s="42"/>
      <c r="H1074" s="48"/>
    </row>
    <row r="1075" s="2" customFormat="1" ht="16.8" customHeight="1">
      <c r="A1075" s="42"/>
      <c r="B1075" s="48"/>
      <c r="C1075" s="316" t="s">
        <v>3233</v>
      </c>
      <c r="D1075" s="316" t="s">
        <v>335</v>
      </c>
      <c r="E1075" s="20" t="s">
        <v>44</v>
      </c>
      <c r="F1075" s="317">
        <v>15.720000000000001</v>
      </c>
      <c r="G1075" s="42"/>
      <c r="H1075" s="48"/>
    </row>
    <row r="1076" s="2" customFormat="1" ht="16.8" customHeight="1">
      <c r="A1076" s="42"/>
      <c r="B1076" s="48"/>
      <c r="C1076" s="312" t="s">
        <v>2783</v>
      </c>
      <c r="D1076" s="313" t="s">
        <v>44</v>
      </c>
      <c r="E1076" s="314" t="s">
        <v>44</v>
      </c>
      <c r="F1076" s="315">
        <v>352.49000000000001</v>
      </c>
      <c r="G1076" s="42"/>
      <c r="H1076" s="48"/>
    </row>
    <row r="1077" s="2" customFormat="1" ht="16.8" customHeight="1">
      <c r="A1077" s="42"/>
      <c r="B1077" s="48"/>
      <c r="C1077" s="316" t="s">
        <v>44</v>
      </c>
      <c r="D1077" s="316" t="s">
        <v>3231</v>
      </c>
      <c r="E1077" s="20" t="s">
        <v>44</v>
      </c>
      <c r="F1077" s="317">
        <v>0</v>
      </c>
      <c r="G1077" s="42"/>
      <c r="H1077" s="48"/>
    </row>
    <row r="1078" s="2" customFormat="1" ht="16.8" customHeight="1">
      <c r="A1078" s="42"/>
      <c r="B1078" s="48"/>
      <c r="C1078" s="316" t="s">
        <v>44</v>
      </c>
      <c r="D1078" s="316" t="s">
        <v>2784</v>
      </c>
      <c r="E1078" s="20" t="s">
        <v>44</v>
      </c>
      <c r="F1078" s="317">
        <v>352.49000000000001</v>
      </c>
      <c r="G1078" s="42"/>
      <c r="H1078" s="48"/>
    </row>
    <row r="1079" s="2" customFormat="1" ht="16.8" customHeight="1">
      <c r="A1079" s="42"/>
      <c r="B1079" s="48"/>
      <c r="C1079" s="316" t="s">
        <v>2783</v>
      </c>
      <c r="D1079" s="316" t="s">
        <v>335</v>
      </c>
      <c r="E1079" s="20" t="s">
        <v>44</v>
      </c>
      <c r="F1079" s="317">
        <v>352.49000000000001</v>
      </c>
      <c r="G1079" s="42"/>
      <c r="H1079" s="48"/>
    </row>
    <row r="1080" s="2" customFormat="1" ht="16.8" customHeight="1">
      <c r="A1080" s="42"/>
      <c r="B1080" s="48"/>
      <c r="C1080" s="318" t="s">
        <v>8130</v>
      </c>
      <c r="D1080" s="42"/>
      <c r="E1080" s="42"/>
      <c r="F1080" s="42"/>
      <c r="G1080" s="42"/>
      <c r="H1080" s="48"/>
    </row>
    <row r="1081" s="2" customFormat="1" ht="16.8" customHeight="1">
      <c r="A1081" s="42"/>
      <c r="B1081" s="48"/>
      <c r="C1081" s="316" t="s">
        <v>3238</v>
      </c>
      <c r="D1081" s="316" t="s">
        <v>44</v>
      </c>
      <c r="E1081" s="20" t="s">
        <v>233</v>
      </c>
      <c r="F1081" s="317">
        <v>3398.21</v>
      </c>
      <c r="G1081" s="42"/>
      <c r="H1081" s="48"/>
    </row>
    <row r="1082" s="2" customFormat="1" ht="16.8" customHeight="1">
      <c r="A1082" s="42"/>
      <c r="B1082" s="48"/>
      <c r="C1082" s="316" t="s">
        <v>2790</v>
      </c>
      <c r="D1082" s="316" t="s">
        <v>8244</v>
      </c>
      <c r="E1082" s="20" t="s">
        <v>233</v>
      </c>
      <c r="F1082" s="317">
        <v>352.49000000000001</v>
      </c>
      <c r="G1082" s="42"/>
      <c r="H1082" s="48"/>
    </row>
    <row r="1083" s="2" customFormat="1" ht="16.8" customHeight="1">
      <c r="A1083" s="42"/>
      <c r="B1083" s="48"/>
      <c r="C1083" s="316" t="s">
        <v>2795</v>
      </c>
      <c r="D1083" s="316" t="s">
        <v>8245</v>
      </c>
      <c r="E1083" s="20" t="s">
        <v>233</v>
      </c>
      <c r="F1083" s="317">
        <v>352.49000000000001</v>
      </c>
      <c r="G1083" s="42"/>
      <c r="H1083" s="48"/>
    </row>
    <row r="1084" s="2" customFormat="1" ht="16.8" customHeight="1">
      <c r="A1084" s="42"/>
      <c r="B1084" s="48"/>
      <c r="C1084" s="316" t="s">
        <v>959</v>
      </c>
      <c r="D1084" s="316" t="s">
        <v>8142</v>
      </c>
      <c r="E1084" s="20" t="s">
        <v>233</v>
      </c>
      <c r="F1084" s="317">
        <v>352.49000000000001</v>
      </c>
      <c r="G1084" s="42"/>
      <c r="H1084" s="48"/>
    </row>
    <row r="1085" s="2" customFormat="1" ht="26.4" customHeight="1">
      <c r="A1085" s="42"/>
      <c r="B1085" s="48"/>
      <c r="C1085" s="311" t="s">
        <v>8246</v>
      </c>
      <c r="D1085" s="311" t="s">
        <v>120</v>
      </c>
      <c r="E1085" s="42"/>
      <c r="F1085" s="42"/>
      <c r="G1085" s="42"/>
      <c r="H1085" s="48"/>
    </row>
    <row r="1086" s="2" customFormat="1" ht="16.8" customHeight="1">
      <c r="A1086" s="42"/>
      <c r="B1086" s="48"/>
      <c r="C1086" s="312" t="s">
        <v>3245</v>
      </c>
      <c r="D1086" s="313" t="s">
        <v>44</v>
      </c>
      <c r="E1086" s="314" t="s">
        <v>44</v>
      </c>
      <c r="F1086" s="315">
        <v>597.63999999999999</v>
      </c>
      <c r="G1086" s="42"/>
      <c r="H1086" s="48"/>
    </row>
    <row r="1087" s="2" customFormat="1" ht="16.8" customHeight="1">
      <c r="A1087" s="42"/>
      <c r="B1087" s="48"/>
      <c r="C1087" s="316" t="s">
        <v>44</v>
      </c>
      <c r="D1087" s="316" t="s">
        <v>3714</v>
      </c>
      <c r="E1087" s="20" t="s">
        <v>44</v>
      </c>
      <c r="F1087" s="317">
        <v>0</v>
      </c>
      <c r="G1087" s="42"/>
      <c r="H1087" s="48"/>
    </row>
    <row r="1088" s="2" customFormat="1" ht="16.8" customHeight="1">
      <c r="A1088" s="42"/>
      <c r="B1088" s="48"/>
      <c r="C1088" s="316" t="s">
        <v>44</v>
      </c>
      <c r="D1088" s="316" t="s">
        <v>1366</v>
      </c>
      <c r="E1088" s="20" t="s">
        <v>44</v>
      </c>
      <c r="F1088" s="317">
        <v>0</v>
      </c>
      <c r="G1088" s="42"/>
      <c r="H1088" s="48"/>
    </row>
    <row r="1089" s="2" customFormat="1" ht="16.8" customHeight="1">
      <c r="A1089" s="42"/>
      <c r="B1089" s="48"/>
      <c r="C1089" s="316" t="s">
        <v>44</v>
      </c>
      <c r="D1089" s="316" t="s">
        <v>3715</v>
      </c>
      <c r="E1089" s="20" t="s">
        <v>44</v>
      </c>
      <c r="F1089" s="317">
        <v>265.13</v>
      </c>
      <c r="G1089" s="42"/>
      <c r="H1089" s="48"/>
    </row>
    <row r="1090" s="2" customFormat="1" ht="16.8" customHeight="1">
      <c r="A1090" s="42"/>
      <c r="B1090" s="48"/>
      <c r="C1090" s="316" t="s">
        <v>44</v>
      </c>
      <c r="D1090" s="316" t="s">
        <v>1368</v>
      </c>
      <c r="E1090" s="20" t="s">
        <v>44</v>
      </c>
      <c r="F1090" s="317">
        <v>0</v>
      </c>
      <c r="G1090" s="42"/>
      <c r="H1090" s="48"/>
    </row>
    <row r="1091" s="2" customFormat="1" ht="16.8" customHeight="1">
      <c r="A1091" s="42"/>
      <c r="B1091" s="48"/>
      <c r="C1091" s="316" t="s">
        <v>44</v>
      </c>
      <c r="D1091" s="316" t="s">
        <v>3716</v>
      </c>
      <c r="E1091" s="20" t="s">
        <v>44</v>
      </c>
      <c r="F1091" s="317">
        <v>230.52000000000001</v>
      </c>
      <c r="G1091" s="42"/>
      <c r="H1091" s="48"/>
    </row>
    <row r="1092" s="2" customFormat="1" ht="16.8" customHeight="1">
      <c r="A1092" s="42"/>
      <c r="B1092" s="48"/>
      <c r="C1092" s="316" t="s">
        <v>44</v>
      </c>
      <c r="D1092" s="316" t="s">
        <v>3284</v>
      </c>
      <c r="E1092" s="20" t="s">
        <v>44</v>
      </c>
      <c r="F1092" s="317">
        <v>101.99</v>
      </c>
      <c r="G1092" s="42"/>
      <c r="H1092" s="48"/>
    </row>
    <row r="1093" s="2" customFormat="1" ht="16.8" customHeight="1">
      <c r="A1093" s="42"/>
      <c r="B1093" s="48"/>
      <c r="C1093" s="316" t="s">
        <v>3245</v>
      </c>
      <c r="D1093" s="316" t="s">
        <v>335</v>
      </c>
      <c r="E1093" s="20" t="s">
        <v>44</v>
      </c>
      <c r="F1093" s="317">
        <v>597.63999999999999</v>
      </c>
      <c r="G1093" s="42"/>
      <c r="H1093" s="48"/>
    </row>
    <row r="1094" s="2" customFormat="1" ht="16.8" customHeight="1">
      <c r="A1094" s="42"/>
      <c r="B1094" s="48"/>
      <c r="C1094" s="318" t="s">
        <v>8130</v>
      </c>
      <c r="D1094" s="42"/>
      <c r="E1094" s="42"/>
      <c r="F1094" s="42"/>
      <c r="G1094" s="42"/>
      <c r="H1094" s="48"/>
    </row>
    <row r="1095" s="2" customFormat="1" ht="16.8" customHeight="1">
      <c r="A1095" s="42"/>
      <c r="B1095" s="48"/>
      <c r="C1095" s="316" t="s">
        <v>1089</v>
      </c>
      <c r="D1095" s="316" t="s">
        <v>44</v>
      </c>
      <c r="E1095" s="20" t="s">
        <v>233</v>
      </c>
      <c r="F1095" s="317">
        <v>6354.2740000000003</v>
      </c>
      <c r="G1095" s="42"/>
      <c r="H1095" s="48"/>
    </row>
    <row r="1096" s="2" customFormat="1" ht="16.8" customHeight="1">
      <c r="A1096" s="42"/>
      <c r="B1096" s="48"/>
      <c r="C1096" s="316" t="s">
        <v>3490</v>
      </c>
      <c r="D1096" s="316" t="s">
        <v>8247</v>
      </c>
      <c r="E1096" s="20" t="s">
        <v>233</v>
      </c>
      <c r="F1096" s="317">
        <v>667.20000000000005</v>
      </c>
      <c r="G1096" s="42"/>
      <c r="H1096" s="48"/>
    </row>
    <row r="1097" s="2" customFormat="1" ht="16.8" customHeight="1">
      <c r="A1097" s="42"/>
      <c r="B1097" s="48"/>
      <c r="C1097" s="316" t="s">
        <v>3495</v>
      </c>
      <c r="D1097" s="316" t="s">
        <v>8248</v>
      </c>
      <c r="E1097" s="20" t="s">
        <v>233</v>
      </c>
      <c r="F1097" s="317">
        <v>667.20000000000005</v>
      </c>
      <c r="G1097" s="42"/>
      <c r="H1097" s="48"/>
    </row>
    <row r="1098" s="2" customFormat="1" ht="16.8" customHeight="1">
      <c r="A1098" s="42"/>
      <c r="B1098" s="48"/>
      <c r="C1098" s="316" t="s">
        <v>3520</v>
      </c>
      <c r="D1098" s="316" t="s">
        <v>8249</v>
      </c>
      <c r="E1098" s="20" t="s">
        <v>233</v>
      </c>
      <c r="F1098" s="317">
        <v>597.63999999999999</v>
      </c>
      <c r="G1098" s="42"/>
      <c r="H1098" s="48"/>
    </row>
    <row r="1099" s="2" customFormat="1" ht="16.8" customHeight="1">
      <c r="A1099" s="42"/>
      <c r="B1099" s="48"/>
      <c r="C1099" s="316" t="s">
        <v>3657</v>
      </c>
      <c r="D1099" s="316" t="s">
        <v>8250</v>
      </c>
      <c r="E1099" s="20" t="s">
        <v>233</v>
      </c>
      <c r="F1099" s="317">
        <v>1654.3800000000001</v>
      </c>
      <c r="G1099" s="42"/>
      <c r="H1099" s="48"/>
    </row>
    <row r="1100" s="2" customFormat="1" ht="16.8" customHeight="1">
      <c r="A1100" s="42"/>
      <c r="B1100" s="48"/>
      <c r="C1100" s="312" t="s">
        <v>3247</v>
      </c>
      <c r="D1100" s="313" t="s">
        <v>44</v>
      </c>
      <c r="E1100" s="314" t="s">
        <v>44</v>
      </c>
      <c r="F1100" s="315">
        <v>1757.3800000000001</v>
      </c>
      <c r="G1100" s="42"/>
      <c r="H1100" s="48"/>
    </row>
    <row r="1101" s="2" customFormat="1" ht="16.8" customHeight="1">
      <c r="A1101" s="42"/>
      <c r="B1101" s="48"/>
      <c r="C1101" s="316" t="s">
        <v>44</v>
      </c>
      <c r="D1101" s="316" t="s">
        <v>3692</v>
      </c>
      <c r="E1101" s="20" t="s">
        <v>44</v>
      </c>
      <c r="F1101" s="317">
        <v>0</v>
      </c>
      <c r="G1101" s="42"/>
      <c r="H1101" s="48"/>
    </row>
    <row r="1102" s="2" customFormat="1" ht="16.8" customHeight="1">
      <c r="A1102" s="42"/>
      <c r="B1102" s="48"/>
      <c r="C1102" s="316" t="s">
        <v>44</v>
      </c>
      <c r="D1102" s="316" t="s">
        <v>3693</v>
      </c>
      <c r="E1102" s="20" t="s">
        <v>44</v>
      </c>
      <c r="F1102" s="317">
        <v>58.82</v>
      </c>
      <c r="G1102" s="42"/>
      <c r="H1102" s="48"/>
    </row>
    <row r="1103" s="2" customFormat="1" ht="16.8" customHeight="1">
      <c r="A1103" s="42"/>
      <c r="B1103" s="48"/>
      <c r="C1103" s="316" t="s">
        <v>44</v>
      </c>
      <c r="D1103" s="316" t="s">
        <v>3694</v>
      </c>
      <c r="E1103" s="20" t="s">
        <v>44</v>
      </c>
      <c r="F1103" s="317">
        <v>1698.56</v>
      </c>
      <c r="G1103" s="42"/>
      <c r="H1103" s="48"/>
    </row>
    <row r="1104" s="2" customFormat="1" ht="16.8" customHeight="1">
      <c r="A1104" s="42"/>
      <c r="B1104" s="48"/>
      <c r="C1104" s="316" t="s">
        <v>3247</v>
      </c>
      <c r="D1104" s="316" t="s">
        <v>335</v>
      </c>
      <c r="E1104" s="20" t="s">
        <v>44</v>
      </c>
      <c r="F1104" s="317">
        <v>1757.3800000000001</v>
      </c>
      <c r="G1104" s="42"/>
      <c r="H1104" s="48"/>
    </row>
    <row r="1105" s="2" customFormat="1" ht="16.8" customHeight="1">
      <c r="A1105" s="42"/>
      <c r="B1105" s="48"/>
      <c r="C1105" s="318" t="s">
        <v>8130</v>
      </c>
      <c r="D1105" s="42"/>
      <c r="E1105" s="42"/>
      <c r="F1105" s="42"/>
      <c r="G1105" s="42"/>
      <c r="H1105" s="48"/>
    </row>
    <row r="1106" s="2" customFormat="1" ht="16.8" customHeight="1">
      <c r="A1106" s="42"/>
      <c r="B1106" s="48"/>
      <c r="C1106" s="316" t="s">
        <v>2691</v>
      </c>
      <c r="D1106" s="316" t="s">
        <v>44</v>
      </c>
      <c r="E1106" s="20" t="s">
        <v>233</v>
      </c>
      <c r="F1106" s="317">
        <v>3210.2600000000002</v>
      </c>
      <c r="G1106" s="42"/>
      <c r="H1106" s="48"/>
    </row>
    <row r="1107" s="2" customFormat="1" ht="16.8" customHeight="1">
      <c r="A1107" s="42"/>
      <c r="B1107" s="48"/>
      <c r="C1107" s="316" t="s">
        <v>3485</v>
      </c>
      <c r="D1107" s="316" t="s">
        <v>44</v>
      </c>
      <c r="E1107" s="20" t="s">
        <v>233</v>
      </c>
      <c r="F1107" s="317">
        <v>2163.7399999999998</v>
      </c>
      <c r="G1107" s="42"/>
      <c r="H1107" s="48"/>
    </row>
    <row r="1108" s="2" customFormat="1" ht="16.8" customHeight="1">
      <c r="A1108" s="42"/>
      <c r="B1108" s="48"/>
      <c r="C1108" s="312" t="s">
        <v>3249</v>
      </c>
      <c r="D1108" s="313" t="s">
        <v>44</v>
      </c>
      <c r="E1108" s="314" t="s">
        <v>44</v>
      </c>
      <c r="F1108" s="315">
        <v>183.09</v>
      </c>
      <c r="G1108" s="42"/>
      <c r="H1108" s="48"/>
    </row>
    <row r="1109" s="2" customFormat="1" ht="16.8" customHeight="1">
      <c r="A1109" s="42"/>
      <c r="B1109" s="48"/>
      <c r="C1109" s="316" t="s">
        <v>44</v>
      </c>
      <c r="D1109" s="316" t="s">
        <v>3470</v>
      </c>
      <c r="E1109" s="20" t="s">
        <v>44</v>
      </c>
      <c r="F1109" s="317">
        <v>0</v>
      </c>
      <c r="G1109" s="42"/>
      <c r="H1109" s="48"/>
    </row>
    <row r="1110" s="2" customFormat="1" ht="16.8" customHeight="1">
      <c r="A1110" s="42"/>
      <c r="B1110" s="48"/>
      <c r="C1110" s="316" t="s">
        <v>44</v>
      </c>
      <c r="D1110" s="316" t="s">
        <v>1366</v>
      </c>
      <c r="E1110" s="20" t="s">
        <v>44</v>
      </c>
      <c r="F1110" s="317">
        <v>0</v>
      </c>
      <c r="G1110" s="42"/>
      <c r="H1110" s="48"/>
    </row>
    <row r="1111" s="2" customFormat="1" ht="16.8" customHeight="1">
      <c r="A1111" s="42"/>
      <c r="B1111" s="48"/>
      <c r="C1111" s="316" t="s">
        <v>44</v>
      </c>
      <c r="D1111" s="316" t="s">
        <v>3227</v>
      </c>
      <c r="E1111" s="20" t="s">
        <v>44</v>
      </c>
      <c r="F1111" s="317">
        <v>106.56</v>
      </c>
      <c r="G1111" s="42"/>
      <c r="H1111" s="48"/>
    </row>
    <row r="1112" s="2" customFormat="1" ht="16.8" customHeight="1">
      <c r="A1112" s="42"/>
      <c r="B1112" s="48"/>
      <c r="C1112" s="316" t="s">
        <v>44</v>
      </c>
      <c r="D1112" s="316" t="s">
        <v>1368</v>
      </c>
      <c r="E1112" s="20" t="s">
        <v>44</v>
      </c>
      <c r="F1112" s="317">
        <v>0</v>
      </c>
      <c r="G1112" s="42"/>
      <c r="H1112" s="48"/>
    </row>
    <row r="1113" s="2" customFormat="1" ht="16.8" customHeight="1">
      <c r="A1113" s="42"/>
      <c r="B1113" s="48"/>
      <c r="C1113" s="316" t="s">
        <v>44</v>
      </c>
      <c r="D1113" s="316" t="s">
        <v>3695</v>
      </c>
      <c r="E1113" s="20" t="s">
        <v>44</v>
      </c>
      <c r="F1113" s="317">
        <v>76.530000000000001</v>
      </c>
      <c r="G1113" s="42"/>
      <c r="H1113" s="48"/>
    </row>
    <row r="1114" s="2" customFormat="1" ht="16.8" customHeight="1">
      <c r="A1114" s="42"/>
      <c r="B1114" s="48"/>
      <c r="C1114" s="316" t="s">
        <v>3249</v>
      </c>
      <c r="D1114" s="316" t="s">
        <v>335</v>
      </c>
      <c r="E1114" s="20" t="s">
        <v>44</v>
      </c>
      <c r="F1114" s="317">
        <v>183.09</v>
      </c>
      <c r="G1114" s="42"/>
      <c r="H1114" s="48"/>
    </row>
    <row r="1115" s="2" customFormat="1" ht="16.8" customHeight="1">
      <c r="A1115" s="42"/>
      <c r="B1115" s="48"/>
      <c r="C1115" s="318" t="s">
        <v>8130</v>
      </c>
      <c r="D1115" s="42"/>
      <c r="E1115" s="42"/>
      <c r="F1115" s="42"/>
      <c r="G1115" s="42"/>
      <c r="H1115" s="48"/>
    </row>
    <row r="1116" s="2" customFormat="1" ht="16.8" customHeight="1">
      <c r="A1116" s="42"/>
      <c r="B1116" s="48"/>
      <c r="C1116" s="316" t="s">
        <v>2691</v>
      </c>
      <c r="D1116" s="316" t="s">
        <v>44</v>
      </c>
      <c r="E1116" s="20" t="s">
        <v>233</v>
      </c>
      <c r="F1116" s="317">
        <v>3210.2600000000002</v>
      </c>
      <c r="G1116" s="42"/>
      <c r="H1116" s="48"/>
    </row>
    <row r="1117" s="2" customFormat="1" ht="16.8" customHeight="1">
      <c r="A1117" s="42"/>
      <c r="B1117" s="48"/>
      <c r="C1117" s="316" t="s">
        <v>3456</v>
      </c>
      <c r="D1117" s="316" t="s">
        <v>8251</v>
      </c>
      <c r="E1117" s="20" t="s">
        <v>233</v>
      </c>
      <c r="F1117" s="317">
        <v>183.09</v>
      </c>
      <c r="G1117" s="42"/>
      <c r="H1117" s="48"/>
    </row>
    <row r="1118" s="2" customFormat="1" ht="16.8" customHeight="1">
      <c r="A1118" s="42"/>
      <c r="B1118" s="48"/>
      <c r="C1118" s="316" t="s">
        <v>2205</v>
      </c>
      <c r="D1118" s="316" t="s">
        <v>8252</v>
      </c>
      <c r="E1118" s="20" t="s">
        <v>233</v>
      </c>
      <c r="F1118" s="317">
        <v>568.53599999999994</v>
      </c>
      <c r="G1118" s="42"/>
      <c r="H1118" s="48"/>
    </row>
    <row r="1119" s="2" customFormat="1" ht="16.8" customHeight="1">
      <c r="A1119" s="42"/>
      <c r="B1119" s="48"/>
      <c r="C1119" s="316" t="s">
        <v>3642</v>
      </c>
      <c r="D1119" s="316" t="s">
        <v>8253</v>
      </c>
      <c r="E1119" s="20" t="s">
        <v>233</v>
      </c>
      <c r="F1119" s="317">
        <v>568.53599999999994</v>
      </c>
      <c r="G1119" s="42"/>
      <c r="H1119" s="48"/>
    </row>
    <row r="1120" s="2" customFormat="1" ht="16.8" customHeight="1">
      <c r="A1120" s="42"/>
      <c r="B1120" s="48"/>
      <c r="C1120" s="312" t="s">
        <v>3251</v>
      </c>
      <c r="D1120" s="313" t="s">
        <v>44</v>
      </c>
      <c r="E1120" s="314" t="s">
        <v>44</v>
      </c>
      <c r="F1120" s="315">
        <v>140.25</v>
      </c>
      <c r="G1120" s="42"/>
      <c r="H1120" s="48"/>
    </row>
    <row r="1121" s="2" customFormat="1" ht="16.8" customHeight="1">
      <c r="A1121" s="42"/>
      <c r="B1121" s="48"/>
      <c r="C1121" s="316" t="s">
        <v>44</v>
      </c>
      <c r="D1121" s="316" t="s">
        <v>3696</v>
      </c>
      <c r="E1121" s="20" t="s">
        <v>44</v>
      </c>
      <c r="F1121" s="317">
        <v>0</v>
      </c>
      <c r="G1121" s="42"/>
      <c r="H1121" s="48"/>
    </row>
    <row r="1122" s="2" customFormat="1" ht="16.8" customHeight="1">
      <c r="A1122" s="42"/>
      <c r="B1122" s="48"/>
      <c r="C1122" s="316" t="s">
        <v>44</v>
      </c>
      <c r="D1122" s="316" t="s">
        <v>1366</v>
      </c>
      <c r="E1122" s="20" t="s">
        <v>44</v>
      </c>
      <c r="F1122" s="317">
        <v>0</v>
      </c>
      <c r="G1122" s="42"/>
      <c r="H1122" s="48"/>
    </row>
    <row r="1123" s="2" customFormat="1" ht="16.8" customHeight="1">
      <c r="A1123" s="42"/>
      <c r="B1123" s="48"/>
      <c r="C1123" s="316" t="s">
        <v>44</v>
      </c>
      <c r="D1123" s="316" t="s">
        <v>3697</v>
      </c>
      <c r="E1123" s="20" t="s">
        <v>44</v>
      </c>
      <c r="F1123" s="317">
        <v>36.200000000000003</v>
      </c>
      <c r="G1123" s="42"/>
      <c r="H1123" s="48"/>
    </row>
    <row r="1124" s="2" customFormat="1" ht="16.8" customHeight="1">
      <c r="A1124" s="42"/>
      <c r="B1124" s="48"/>
      <c r="C1124" s="316" t="s">
        <v>44</v>
      </c>
      <c r="D1124" s="316" t="s">
        <v>1368</v>
      </c>
      <c r="E1124" s="20" t="s">
        <v>44</v>
      </c>
      <c r="F1124" s="317">
        <v>0</v>
      </c>
      <c r="G1124" s="42"/>
      <c r="H1124" s="48"/>
    </row>
    <row r="1125" s="2" customFormat="1" ht="16.8" customHeight="1">
      <c r="A1125" s="42"/>
      <c r="B1125" s="48"/>
      <c r="C1125" s="316" t="s">
        <v>44</v>
      </c>
      <c r="D1125" s="316" t="s">
        <v>3698</v>
      </c>
      <c r="E1125" s="20" t="s">
        <v>44</v>
      </c>
      <c r="F1125" s="317">
        <v>104.05</v>
      </c>
      <c r="G1125" s="42"/>
      <c r="H1125" s="48"/>
    </row>
    <row r="1126" s="2" customFormat="1" ht="16.8" customHeight="1">
      <c r="A1126" s="42"/>
      <c r="B1126" s="48"/>
      <c r="C1126" s="316" t="s">
        <v>3251</v>
      </c>
      <c r="D1126" s="316" t="s">
        <v>335</v>
      </c>
      <c r="E1126" s="20" t="s">
        <v>44</v>
      </c>
      <c r="F1126" s="317">
        <v>140.25</v>
      </c>
      <c r="G1126" s="42"/>
      <c r="H1126" s="48"/>
    </row>
    <row r="1127" s="2" customFormat="1" ht="16.8" customHeight="1">
      <c r="A1127" s="42"/>
      <c r="B1127" s="48"/>
      <c r="C1127" s="318" t="s">
        <v>8130</v>
      </c>
      <c r="D1127" s="42"/>
      <c r="E1127" s="42"/>
      <c r="F1127" s="42"/>
      <c r="G1127" s="42"/>
      <c r="H1127" s="48"/>
    </row>
    <row r="1128" s="2" customFormat="1" ht="16.8" customHeight="1">
      <c r="A1128" s="42"/>
      <c r="B1128" s="48"/>
      <c r="C1128" s="316" t="s">
        <v>2691</v>
      </c>
      <c r="D1128" s="316" t="s">
        <v>44</v>
      </c>
      <c r="E1128" s="20" t="s">
        <v>233</v>
      </c>
      <c r="F1128" s="317">
        <v>3210.2600000000002</v>
      </c>
      <c r="G1128" s="42"/>
      <c r="H1128" s="48"/>
    </row>
    <row r="1129" s="2" customFormat="1" ht="16.8" customHeight="1">
      <c r="A1129" s="42"/>
      <c r="B1129" s="48"/>
      <c r="C1129" s="316" t="s">
        <v>3429</v>
      </c>
      <c r="D1129" s="316" t="s">
        <v>8254</v>
      </c>
      <c r="E1129" s="20" t="s">
        <v>233</v>
      </c>
      <c r="F1129" s="317">
        <v>140.25</v>
      </c>
      <c r="G1129" s="42"/>
      <c r="H1129" s="48"/>
    </row>
    <row r="1130" s="2" customFormat="1" ht="16.8" customHeight="1">
      <c r="A1130" s="42"/>
      <c r="B1130" s="48"/>
      <c r="C1130" s="316" t="s">
        <v>3451</v>
      </c>
      <c r="D1130" s="316" t="s">
        <v>8255</v>
      </c>
      <c r="E1130" s="20" t="s">
        <v>233</v>
      </c>
      <c r="F1130" s="317">
        <v>309.81</v>
      </c>
      <c r="G1130" s="42"/>
      <c r="H1130" s="48"/>
    </row>
    <row r="1131" s="2" customFormat="1" ht="16.8" customHeight="1">
      <c r="A1131" s="42"/>
      <c r="B1131" s="48"/>
      <c r="C1131" s="316" t="s">
        <v>2205</v>
      </c>
      <c r="D1131" s="316" t="s">
        <v>8252</v>
      </c>
      <c r="E1131" s="20" t="s">
        <v>233</v>
      </c>
      <c r="F1131" s="317">
        <v>568.53599999999994</v>
      </c>
      <c r="G1131" s="42"/>
      <c r="H1131" s="48"/>
    </row>
    <row r="1132" s="2" customFormat="1" ht="16.8" customHeight="1">
      <c r="A1132" s="42"/>
      <c r="B1132" s="48"/>
      <c r="C1132" s="316" t="s">
        <v>3642</v>
      </c>
      <c r="D1132" s="316" t="s">
        <v>8253</v>
      </c>
      <c r="E1132" s="20" t="s">
        <v>233</v>
      </c>
      <c r="F1132" s="317">
        <v>568.53599999999994</v>
      </c>
      <c r="G1132" s="42"/>
      <c r="H1132" s="48"/>
    </row>
    <row r="1133" s="2" customFormat="1" ht="16.8" customHeight="1">
      <c r="A1133" s="42"/>
      <c r="B1133" s="48"/>
      <c r="C1133" s="316" t="s">
        <v>3657</v>
      </c>
      <c r="D1133" s="316" t="s">
        <v>8250</v>
      </c>
      <c r="E1133" s="20" t="s">
        <v>233</v>
      </c>
      <c r="F1133" s="317">
        <v>1654.3800000000001</v>
      </c>
      <c r="G1133" s="42"/>
      <c r="H1133" s="48"/>
    </row>
    <row r="1134" s="2" customFormat="1" ht="16.8" customHeight="1">
      <c r="A1134" s="42"/>
      <c r="B1134" s="48"/>
      <c r="C1134" s="312" t="s">
        <v>3253</v>
      </c>
      <c r="D1134" s="313" t="s">
        <v>44</v>
      </c>
      <c r="E1134" s="314" t="s">
        <v>44</v>
      </c>
      <c r="F1134" s="315">
        <v>30.359999999999999</v>
      </c>
      <c r="G1134" s="42"/>
      <c r="H1134" s="48"/>
    </row>
    <row r="1135" s="2" customFormat="1" ht="16.8" customHeight="1">
      <c r="A1135" s="42"/>
      <c r="B1135" s="48"/>
      <c r="C1135" s="316" t="s">
        <v>44</v>
      </c>
      <c r="D1135" s="316" t="s">
        <v>3699</v>
      </c>
      <c r="E1135" s="20" t="s">
        <v>44</v>
      </c>
      <c r="F1135" s="317">
        <v>0</v>
      </c>
      <c r="G1135" s="42"/>
      <c r="H1135" s="48"/>
    </row>
    <row r="1136" s="2" customFormat="1" ht="16.8" customHeight="1">
      <c r="A1136" s="42"/>
      <c r="B1136" s="48"/>
      <c r="C1136" s="316" t="s">
        <v>44</v>
      </c>
      <c r="D1136" s="316" t="s">
        <v>1368</v>
      </c>
      <c r="E1136" s="20" t="s">
        <v>44</v>
      </c>
      <c r="F1136" s="317">
        <v>0</v>
      </c>
      <c r="G1136" s="42"/>
      <c r="H1136" s="48"/>
    </row>
    <row r="1137" s="2" customFormat="1" ht="16.8" customHeight="1">
      <c r="A1137" s="42"/>
      <c r="B1137" s="48"/>
      <c r="C1137" s="316" t="s">
        <v>44</v>
      </c>
      <c r="D1137" s="316" t="s">
        <v>3254</v>
      </c>
      <c r="E1137" s="20" t="s">
        <v>44</v>
      </c>
      <c r="F1137" s="317">
        <v>30.359999999999999</v>
      </c>
      <c r="G1137" s="42"/>
      <c r="H1137" s="48"/>
    </row>
    <row r="1138" s="2" customFormat="1" ht="16.8" customHeight="1">
      <c r="A1138" s="42"/>
      <c r="B1138" s="48"/>
      <c r="C1138" s="316" t="s">
        <v>3253</v>
      </c>
      <c r="D1138" s="316" t="s">
        <v>335</v>
      </c>
      <c r="E1138" s="20" t="s">
        <v>44</v>
      </c>
      <c r="F1138" s="317">
        <v>30.359999999999999</v>
      </c>
      <c r="G1138" s="42"/>
      <c r="H1138" s="48"/>
    </row>
    <row r="1139" s="2" customFormat="1" ht="16.8" customHeight="1">
      <c r="A1139" s="42"/>
      <c r="B1139" s="48"/>
      <c r="C1139" s="318" t="s">
        <v>8130</v>
      </c>
      <c r="D1139" s="42"/>
      <c r="E1139" s="42"/>
      <c r="F1139" s="42"/>
      <c r="G1139" s="42"/>
      <c r="H1139" s="48"/>
    </row>
    <row r="1140" s="2" customFormat="1" ht="16.8" customHeight="1">
      <c r="A1140" s="42"/>
      <c r="B1140" s="48"/>
      <c r="C1140" s="316" t="s">
        <v>2691</v>
      </c>
      <c r="D1140" s="316" t="s">
        <v>44</v>
      </c>
      <c r="E1140" s="20" t="s">
        <v>233</v>
      </c>
      <c r="F1140" s="317">
        <v>3210.2600000000002</v>
      </c>
      <c r="G1140" s="42"/>
      <c r="H1140" s="48"/>
    </row>
    <row r="1141" s="2" customFormat="1" ht="16.8" customHeight="1">
      <c r="A1141" s="42"/>
      <c r="B1141" s="48"/>
      <c r="C1141" s="316" t="s">
        <v>3434</v>
      </c>
      <c r="D1141" s="316" t="s">
        <v>8256</v>
      </c>
      <c r="E1141" s="20" t="s">
        <v>233</v>
      </c>
      <c r="F1141" s="317">
        <v>30.359999999999999</v>
      </c>
      <c r="G1141" s="42"/>
      <c r="H1141" s="48"/>
    </row>
    <row r="1142" s="2" customFormat="1" ht="16.8" customHeight="1">
      <c r="A1142" s="42"/>
      <c r="B1142" s="48"/>
      <c r="C1142" s="316" t="s">
        <v>3451</v>
      </c>
      <c r="D1142" s="316" t="s">
        <v>8255</v>
      </c>
      <c r="E1142" s="20" t="s">
        <v>233</v>
      </c>
      <c r="F1142" s="317">
        <v>309.81</v>
      </c>
      <c r="G1142" s="42"/>
      <c r="H1142" s="48"/>
    </row>
    <row r="1143" s="2" customFormat="1" ht="16.8" customHeight="1">
      <c r="A1143" s="42"/>
      <c r="B1143" s="48"/>
      <c r="C1143" s="316" t="s">
        <v>2205</v>
      </c>
      <c r="D1143" s="316" t="s">
        <v>8252</v>
      </c>
      <c r="E1143" s="20" t="s">
        <v>233</v>
      </c>
      <c r="F1143" s="317">
        <v>568.53599999999994</v>
      </c>
      <c r="G1143" s="42"/>
      <c r="H1143" s="48"/>
    </row>
    <row r="1144" s="2" customFormat="1" ht="16.8" customHeight="1">
      <c r="A1144" s="42"/>
      <c r="B1144" s="48"/>
      <c r="C1144" s="316" t="s">
        <v>3642</v>
      </c>
      <c r="D1144" s="316" t="s">
        <v>8253</v>
      </c>
      <c r="E1144" s="20" t="s">
        <v>233</v>
      </c>
      <c r="F1144" s="317">
        <v>568.53599999999994</v>
      </c>
      <c r="G1144" s="42"/>
      <c r="H1144" s="48"/>
    </row>
    <row r="1145" s="2" customFormat="1" ht="16.8" customHeight="1">
      <c r="A1145" s="42"/>
      <c r="B1145" s="48"/>
      <c r="C1145" s="316" t="s">
        <v>3677</v>
      </c>
      <c r="D1145" s="316" t="s">
        <v>8257</v>
      </c>
      <c r="E1145" s="20" t="s">
        <v>233</v>
      </c>
      <c r="F1145" s="317">
        <v>319.24000000000001</v>
      </c>
      <c r="G1145" s="42"/>
      <c r="H1145" s="48"/>
    </row>
    <row r="1146" s="2" customFormat="1" ht="16.8" customHeight="1">
      <c r="A1146" s="42"/>
      <c r="B1146" s="48"/>
      <c r="C1146" s="312" t="s">
        <v>3255</v>
      </c>
      <c r="D1146" s="313" t="s">
        <v>44</v>
      </c>
      <c r="E1146" s="314" t="s">
        <v>44</v>
      </c>
      <c r="F1146" s="315">
        <v>139.19999999999999</v>
      </c>
      <c r="G1146" s="42"/>
      <c r="H1146" s="48"/>
    </row>
    <row r="1147" s="2" customFormat="1" ht="16.8" customHeight="1">
      <c r="A1147" s="42"/>
      <c r="B1147" s="48"/>
      <c r="C1147" s="316" t="s">
        <v>44</v>
      </c>
      <c r="D1147" s="316" t="s">
        <v>3700</v>
      </c>
      <c r="E1147" s="20" t="s">
        <v>44</v>
      </c>
      <c r="F1147" s="317">
        <v>0</v>
      </c>
      <c r="G1147" s="42"/>
      <c r="H1147" s="48"/>
    </row>
    <row r="1148" s="2" customFormat="1" ht="16.8" customHeight="1">
      <c r="A1148" s="42"/>
      <c r="B1148" s="48"/>
      <c r="C1148" s="316" t="s">
        <v>44</v>
      </c>
      <c r="D1148" s="316" t="s">
        <v>1366</v>
      </c>
      <c r="E1148" s="20" t="s">
        <v>44</v>
      </c>
      <c r="F1148" s="317">
        <v>0</v>
      </c>
      <c r="G1148" s="42"/>
      <c r="H1148" s="48"/>
    </row>
    <row r="1149" s="2" customFormat="1" ht="16.8" customHeight="1">
      <c r="A1149" s="42"/>
      <c r="B1149" s="48"/>
      <c r="C1149" s="316" t="s">
        <v>44</v>
      </c>
      <c r="D1149" s="316" t="s">
        <v>3256</v>
      </c>
      <c r="E1149" s="20" t="s">
        <v>44</v>
      </c>
      <c r="F1149" s="317">
        <v>139.19999999999999</v>
      </c>
      <c r="G1149" s="42"/>
      <c r="H1149" s="48"/>
    </row>
    <row r="1150" s="2" customFormat="1" ht="16.8" customHeight="1">
      <c r="A1150" s="42"/>
      <c r="B1150" s="48"/>
      <c r="C1150" s="316" t="s">
        <v>3255</v>
      </c>
      <c r="D1150" s="316" t="s">
        <v>335</v>
      </c>
      <c r="E1150" s="20" t="s">
        <v>44</v>
      </c>
      <c r="F1150" s="317">
        <v>139.19999999999999</v>
      </c>
      <c r="G1150" s="42"/>
      <c r="H1150" s="48"/>
    </row>
    <row r="1151" s="2" customFormat="1" ht="16.8" customHeight="1">
      <c r="A1151" s="42"/>
      <c r="B1151" s="48"/>
      <c r="C1151" s="318" t="s">
        <v>8130</v>
      </c>
      <c r="D1151" s="42"/>
      <c r="E1151" s="42"/>
      <c r="F1151" s="42"/>
      <c r="G1151" s="42"/>
      <c r="H1151" s="48"/>
    </row>
    <row r="1152" s="2" customFormat="1" ht="16.8" customHeight="1">
      <c r="A1152" s="42"/>
      <c r="B1152" s="48"/>
      <c r="C1152" s="316" t="s">
        <v>2691</v>
      </c>
      <c r="D1152" s="316" t="s">
        <v>44</v>
      </c>
      <c r="E1152" s="20" t="s">
        <v>233</v>
      </c>
      <c r="F1152" s="317">
        <v>3210.2600000000002</v>
      </c>
      <c r="G1152" s="42"/>
      <c r="H1152" s="48"/>
    </row>
    <row r="1153" s="2" customFormat="1" ht="16.8" customHeight="1">
      <c r="A1153" s="42"/>
      <c r="B1153" s="48"/>
      <c r="C1153" s="316" t="s">
        <v>3451</v>
      </c>
      <c r="D1153" s="316" t="s">
        <v>8255</v>
      </c>
      <c r="E1153" s="20" t="s">
        <v>233</v>
      </c>
      <c r="F1153" s="317">
        <v>309.81</v>
      </c>
      <c r="G1153" s="42"/>
      <c r="H1153" s="48"/>
    </row>
    <row r="1154" s="2" customFormat="1" ht="16.8" customHeight="1">
      <c r="A1154" s="42"/>
      <c r="B1154" s="48"/>
      <c r="C1154" s="316" t="s">
        <v>3448</v>
      </c>
      <c r="D1154" s="316" t="s">
        <v>8256</v>
      </c>
      <c r="E1154" s="20" t="s">
        <v>233</v>
      </c>
      <c r="F1154" s="317">
        <v>139.19999999999999</v>
      </c>
      <c r="G1154" s="42"/>
      <c r="H1154" s="48"/>
    </row>
    <row r="1155" s="2" customFormat="1" ht="16.8" customHeight="1">
      <c r="A1155" s="42"/>
      <c r="B1155" s="48"/>
      <c r="C1155" s="316" t="s">
        <v>2205</v>
      </c>
      <c r="D1155" s="316" t="s">
        <v>8252</v>
      </c>
      <c r="E1155" s="20" t="s">
        <v>233</v>
      </c>
      <c r="F1155" s="317">
        <v>568.53599999999994</v>
      </c>
      <c r="G1155" s="42"/>
      <c r="H1155" s="48"/>
    </row>
    <row r="1156" s="2" customFormat="1" ht="16.8" customHeight="1">
      <c r="A1156" s="42"/>
      <c r="B1156" s="48"/>
      <c r="C1156" s="316" t="s">
        <v>3642</v>
      </c>
      <c r="D1156" s="316" t="s">
        <v>8253</v>
      </c>
      <c r="E1156" s="20" t="s">
        <v>233</v>
      </c>
      <c r="F1156" s="317">
        <v>568.53599999999994</v>
      </c>
      <c r="G1156" s="42"/>
      <c r="H1156" s="48"/>
    </row>
    <row r="1157" s="2" customFormat="1" ht="16.8" customHeight="1">
      <c r="A1157" s="42"/>
      <c r="B1157" s="48"/>
      <c r="C1157" s="316" t="s">
        <v>3657</v>
      </c>
      <c r="D1157" s="316" t="s">
        <v>8250</v>
      </c>
      <c r="E1157" s="20" t="s">
        <v>233</v>
      </c>
      <c r="F1157" s="317">
        <v>1654.3800000000001</v>
      </c>
      <c r="G1157" s="42"/>
      <c r="H1157" s="48"/>
    </row>
    <row r="1158" s="2" customFormat="1" ht="16.8" customHeight="1">
      <c r="A1158" s="42"/>
      <c r="B1158" s="48"/>
      <c r="C1158" s="312" t="s">
        <v>3257</v>
      </c>
      <c r="D1158" s="313" t="s">
        <v>44</v>
      </c>
      <c r="E1158" s="314" t="s">
        <v>44</v>
      </c>
      <c r="F1158" s="315">
        <v>112.5</v>
      </c>
      <c r="G1158" s="42"/>
      <c r="H1158" s="48"/>
    </row>
    <row r="1159" s="2" customFormat="1" ht="16.8" customHeight="1">
      <c r="A1159" s="42"/>
      <c r="B1159" s="48"/>
      <c r="C1159" s="316" t="s">
        <v>44</v>
      </c>
      <c r="D1159" s="316" t="s">
        <v>3358</v>
      </c>
      <c r="E1159" s="20" t="s">
        <v>44</v>
      </c>
      <c r="F1159" s="317">
        <v>0</v>
      </c>
      <c r="G1159" s="42"/>
      <c r="H1159" s="48"/>
    </row>
    <row r="1160" s="2" customFormat="1" ht="16.8" customHeight="1">
      <c r="A1160" s="42"/>
      <c r="B1160" s="48"/>
      <c r="C1160" s="316" t="s">
        <v>44</v>
      </c>
      <c r="D1160" s="316" t="s">
        <v>1366</v>
      </c>
      <c r="E1160" s="20" t="s">
        <v>44</v>
      </c>
      <c r="F1160" s="317">
        <v>0</v>
      </c>
      <c r="G1160" s="42"/>
      <c r="H1160" s="48"/>
    </row>
    <row r="1161" s="2" customFormat="1" ht="16.8" customHeight="1">
      <c r="A1161" s="42"/>
      <c r="B1161" s="48"/>
      <c r="C1161" s="316" t="s">
        <v>44</v>
      </c>
      <c r="D1161" s="316" t="s">
        <v>3359</v>
      </c>
      <c r="E1161" s="20" t="s">
        <v>44</v>
      </c>
      <c r="F1161" s="317">
        <v>95.700000000000003</v>
      </c>
      <c r="G1161" s="42"/>
      <c r="H1161" s="48"/>
    </row>
    <row r="1162" s="2" customFormat="1" ht="16.8" customHeight="1">
      <c r="A1162" s="42"/>
      <c r="B1162" s="48"/>
      <c r="C1162" s="316" t="s">
        <v>44</v>
      </c>
      <c r="D1162" s="316" t="s">
        <v>1408</v>
      </c>
      <c r="E1162" s="20" t="s">
        <v>44</v>
      </c>
      <c r="F1162" s="317">
        <v>0</v>
      </c>
      <c r="G1162" s="42"/>
      <c r="H1162" s="48"/>
    </row>
    <row r="1163" s="2" customFormat="1" ht="16.8" customHeight="1">
      <c r="A1163" s="42"/>
      <c r="B1163" s="48"/>
      <c r="C1163" s="316" t="s">
        <v>44</v>
      </c>
      <c r="D1163" s="316" t="s">
        <v>3360</v>
      </c>
      <c r="E1163" s="20" t="s">
        <v>44</v>
      </c>
      <c r="F1163" s="317">
        <v>16.800000000000001</v>
      </c>
      <c r="G1163" s="42"/>
      <c r="H1163" s="48"/>
    </row>
    <row r="1164" s="2" customFormat="1" ht="16.8" customHeight="1">
      <c r="A1164" s="42"/>
      <c r="B1164" s="48"/>
      <c r="C1164" s="316" t="s">
        <v>3257</v>
      </c>
      <c r="D1164" s="316" t="s">
        <v>335</v>
      </c>
      <c r="E1164" s="20" t="s">
        <v>44</v>
      </c>
      <c r="F1164" s="317">
        <v>112.5</v>
      </c>
      <c r="G1164" s="42"/>
      <c r="H1164" s="48"/>
    </row>
    <row r="1165" s="2" customFormat="1" ht="16.8" customHeight="1">
      <c r="A1165" s="42"/>
      <c r="B1165" s="48"/>
      <c r="C1165" s="318" t="s">
        <v>8130</v>
      </c>
      <c r="D1165" s="42"/>
      <c r="E1165" s="42"/>
      <c r="F1165" s="42"/>
      <c r="G1165" s="42"/>
      <c r="H1165" s="48"/>
    </row>
    <row r="1166" s="2" customFormat="1" ht="16.8" customHeight="1">
      <c r="A1166" s="42"/>
      <c r="B1166" s="48"/>
      <c r="C1166" s="316" t="s">
        <v>3355</v>
      </c>
      <c r="D1166" s="316" t="s">
        <v>3356</v>
      </c>
      <c r="E1166" s="20" t="s">
        <v>299</v>
      </c>
      <c r="F1166" s="317">
        <v>112.5</v>
      </c>
      <c r="G1166" s="42"/>
      <c r="H1166" s="48"/>
    </row>
    <row r="1167" s="2" customFormat="1" ht="16.8" customHeight="1">
      <c r="A1167" s="42"/>
      <c r="B1167" s="48"/>
      <c r="C1167" s="316" t="s">
        <v>3338</v>
      </c>
      <c r="D1167" s="316" t="s">
        <v>8258</v>
      </c>
      <c r="E1167" s="20" t="s">
        <v>233</v>
      </c>
      <c r="F1167" s="317">
        <v>678.97000000000003</v>
      </c>
      <c r="G1167" s="42"/>
      <c r="H1167" s="48"/>
    </row>
    <row r="1168" s="2" customFormat="1" ht="16.8" customHeight="1">
      <c r="A1168" s="42"/>
      <c r="B1168" s="48"/>
      <c r="C1168" s="312" t="s">
        <v>3259</v>
      </c>
      <c r="D1168" s="313" t="s">
        <v>44</v>
      </c>
      <c r="E1168" s="314" t="s">
        <v>44</v>
      </c>
      <c r="F1168" s="315">
        <v>66.469999999999999</v>
      </c>
      <c r="G1168" s="42"/>
      <c r="H1168" s="48"/>
    </row>
    <row r="1169" s="2" customFormat="1" ht="16.8" customHeight="1">
      <c r="A1169" s="42"/>
      <c r="B1169" s="48"/>
      <c r="C1169" s="316" t="s">
        <v>44</v>
      </c>
      <c r="D1169" s="316" t="s">
        <v>3358</v>
      </c>
      <c r="E1169" s="20" t="s">
        <v>44</v>
      </c>
      <c r="F1169" s="317">
        <v>0</v>
      </c>
      <c r="G1169" s="42"/>
      <c r="H1169" s="48"/>
    </row>
    <row r="1170" s="2" customFormat="1" ht="16.8" customHeight="1">
      <c r="A1170" s="42"/>
      <c r="B1170" s="48"/>
      <c r="C1170" s="316" t="s">
        <v>44</v>
      </c>
      <c r="D1170" s="316" t="s">
        <v>1366</v>
      </c>
      <c r="E1170" s="20" t="s">
        <v>44</v>
      </c>
      <c r="F1170" s="317">
        <v>0</v>
      </c>
      <c r="G1170" s="42"/>
      <c r="H1170" s="48"/>
    </row>
    <row r="1171" s="2" customFormat="1" ht="16.8" customHeight="1">
      <c r="A1171" s="42"/>
      <c r="B1171" s="48"/>
      <c r="C1171" s="316" t="s">
        <v>44</v>
      </c>
      <c r="D1171" s="316" t="s">
        <v>3365</v>
      </c>
      <c r="E1171" s="20" t="s">
        <v>44</v>
      </c>
      <c r="F1171" s="317">
        <v>51.310000000000002</v>
      </c>
      <c r="G1171" s="42"/>
      <c r="H1171" s="48"/>
    </row>
    <row r="1172" s="2" customFormat="1" ht="16.8" customHeight="1">
      <c r="A1172" s="42"/>
      <c r="B1172" s="48"/>
      <c r="C1172" s="316" t="s">
        <v>44</v>
      </c>
      <c r="D1172" s="316" t="s">
        <v>1408</v>
      </c>
      <c r="E1172" s="20" t="s">
        <v>44</v>
      </c>
      <c r="F1172" s="317">
        <v>0</v>
      </c>
      <c r="G1172" s="42"/>
      <c r="H1172" s="48"/>
    </row>
    <row r="1173" s="2" customFormat="1" ht="16.8" customHeight="1">
      <c r="A1173" s="42"/>
      <c r="B1173" s="48"/>
      <c r="C1173" s="316" t="s">
        <v>44</v>
      </c>
      <c r="D1173" s="316" t="s">
        <v>3366</v>
      </c>
      <c r="E1173" s="20" t="s">
        <v>44</v>
      </c>
      <c r="F1173" s="317">
        <v>15.16</v>
      </c>
      <c r="G1173" s="42"/>
      <c r="H1173" s="48"/>
    </row>
    <row r="1174" s="2" customFormat="1" ht="16.8" customHeight="1">
      <c r="A1174" s="42"/>
      <c r="B1174" s="48"/>
      <c r="C1174" s="316" t="s">
        <v>3259</v>
      </c>
      <c r="D1174" s="316" t="s">
        <v>335</v>
      </c>
      <c r="E1174" s="20" t="s">
        <v>44</v>
      </c>
      <c r="F1174" s="317">
        <v>66.469999999999999</v>
      </c>
      <c r="G1174" s="42"/>
      <c r="H1174" s="48"/>
    </row>
    <row r="1175" s="2" customFormat="1" ht="16.8" customHeight="1">
      <c r="A1175" s="42"/>
      <c r="B1175" s="48"/>
      <c r="C1175" s="318" t="s">
        <v>8130</v>
      </c>
      <c r="D1175" s="42"/>
      <c r="E1175" s="42"/>
      <c r="F1175" s="42"/>
      <c r="G1175" s="42"/>
      <c r="H1175" s="48"/>
    </row>
    <row r="1176" s="2" customFormat="1" ht="16.8" customHeight="1">
      <c r="A1176" s="42"/>
      <c r="B1176" s="48"/>
      <c r="C1176" s="316" t="s">
        <v>3362</v>
      </c>
      <c r="D1176" s="316" t="s">
        <v>8259</v>
      </c>
      <c r="E1176" s="20" t="s">
        <v>299</v>
      </c>
      <c r="F1176" s="317">
        <v>66.469999999999999</v>
      </c>
      <c r="G1176" s="42"/>
      <c r="H1176" s="48"/>
    </row>
    <row r="1177" s="2" customFormat="1" ht="16.8" customHeight="1">
      <c r="A1177" s="42"/>
      <c r="B1177" s="48"/>
      <c r="C1177" s="316" t="s">
        <v>3338</v>
      </c>
      <c r="D1177" s="316" t="s">
        <v>8258</v>
      </c>
      <c r="E1177" s="20" t="s">
        <v>233</v>
      </c>
      <c r="F1177" s="317">
        <v>678.97000000000003</v>
      </c>
      <c r="G1177" s="42"/>
      <c r="H1177" s="48"/>
    </row>
    <row r="1178" s="2" customFormat="1" ht="16.8" customHeight="1">
      <c r="A1178" s="42"/>
      <c r="B1178" s="48"/>
      <c r="C1178" s="312" t="s">
        <v>3261</v>
      </c>
      <c r="D1178" s="313" t="s">
        <v>44</v>
      </c>
      <c r="E1178" s="314" t="s">
        <v>44</v>
      </c>
      <c r="F1178" s="315">
        <v>227.19</v>
      </c>
      <c r="G1178" s="42"/>
      <c r="H1178" s="48"/>
    </row>
    <row r="1179" s="2" customFormat="1" ht="16.8" customHeight="1">
      <c r="A1179" s="42"/>
      <c r="B1179" s="48"/>
      <c r="C1179" s="316" t="s">
        <v>44</v>
      </c>
      <c r="D1179" s="316" t="s">
        <v>1093</v>
      </c>
      <c r="E1179" s="20" t="s">
        <v>44</v>
      </c>
      <c r="F1179" s="317">
        <v>0</v>
      </c>
      <c r="G1179" s="42"/>
      <c r="H1179" s="48"/>
    </row>
    <row r="1180" s="2" customFormat="1" ht="16.8" customHeight="1">
      <c r="A1180" s="42"/>
      <c r="B1180" s="48"/>
      <c r="C1180" s="316" t="s">
        <v>44</v>
      </c>
      <c r="D1180" s="316" t="s">
        <v>3704</v>
      </c>
      <c r="E1180" s="20" t="s">
        <v>44</v>
      </c>
      <c r="F1180" s="317">
        <v>0</v>
      </c>
      <c r="G1180" s="42"/>
      <c r="H1180" s="48"/>
    </row>
    <row r="1181" s="2" customFormat="1" ht="16.8" customHeight="1">
      <c r="A1181" s="42"/>
      <c r="B1181" s="48"/>
      <c r="C1181" s="316" t="s">
        <v>44</v>
      </c>
      <c r="D1181" s="316" t="s">
        <v>3705</v>
      </c>
      <c r="E1181" s="20" t="s">
        <v>44</v>
      </c>
      <c r="F1181" s="317">
        <v>200.63</v>
      </c>
      <c r="G1181" s="42"/>
      <c r="H1181" s="48"/>
    </row>
    <row r="1182" s="2" customFormat="1" ht="16.8" customHeight="1">
      <c r="A1182" s="42"/>
      <c r="B1182" s="48"/>
      <c r="C1182" s="316" t="s">
        <v>44</v>
      </c>
      <c r="D1182" s="316" t="s">
        <v>3706</v>
      </c>
      <c r="E1182" s="20" t="s">
        <v>44</v>
      </c>
      <c r="F1182" s="317">
        <v>0</v>
      </c>
      <c r="G1182" s="42"/>
      <c r="H1182" s="48"/>
    </row>
    <row r="1183" s="2" customFormat="1" ht="16.8" customHeight="1">
      <c r="A1183" s="42"/>
      <c r="B1183" s="48"/>
      <c r="C1183" s="316" t="s">
        <v>44</v>
      </c>
      <c r="D1183" s="316" t="s">
        <v>3707</v>
      </c>
      <c r="E1183" s="20" t="s">
        <v>44</v>
      </c>
      <c r="F1183" s="317">
        <v>26.559999999999999</v>
      </c>
      <c r="G1183" s="42"/>
      <c r="H1183" s="48"/>
    </row>
    <row r="1184" s="2" customFormat="1" ht="16.8" customHeight="1">
      <c r="A1184" s="42"/>
      <c r="B1184" s="48"/>
      <c r="C1184" s="316" t="s">
        <v>3261</v>
      </c>
      <c r="D1184" s="316" t="s">
        <v>335</v>
      </c>
      <c r="E1184" s="20" t="s">
        <v>44</v>
      </c>
      <c r="F1184" s="317">
        <v>227.19</v>
      </c>
      <c r="G1184" s="42"/>
      <c r="H1184" s="48"/>
    </row>
    <row r="1185" s="2" customFormat="1" ht="16.8" customHeight="1">
      <c r="A1185" s="42"/>
      <c r="B1185" s="48"/>
      <c r="C1185" s="318" t="s">
        <v>8130</v>
      </c>
      <c r="D1185" s="42"/>
      <c r="E1185" s="42"/>
      <c r="F1185" s="42"/>
      <c r="G1185" s="42"/>
      <c r="H1185" s="48"/>
    </row>
    <row r="1186" s="2" customFormat="1" ht="16.8" customHeight="1">
      <c r="A1186" s="42"/>
      <c r="B1186" s="48"/>
      <c r="C1186" s="316" t="s">
        <v>1089</v>
      </c>
      <c r="D1186" s="316" t="s">
        <v>44</v>
      </c>
      <c r="E1186" s="20" t="s">
        <v>233</v>
      </c>
      <c r="F1186" s="317">
        <v>6354.2740000000003</v>
      </c>
      <c r="G1186" s="42"/>
      <c r="H1186" s="48"/>
    </row>
    <row r="1187" s="2" customFormat="1" ht="16.8" customHeight="1">
      <c r="A1187" s="42"/>
      <c r="B1187" s="48"/>
      <c r="C1187" s="316" t="s">
        <v>3481</v>
      </c>
      <c r="D1187" s="316" t="s">
        <v>44</v>
      </c>
      <c r="E1187" s="20" t="s">
        <v>233</v>
      </c>
      <c r="F1187" s="317">
        <v>227.19</v>
      </c>
      <c r="G1187" s="42"/>
      <c r="H1187" s="48"/>
    </row>
    <row r="1188" s="2" customFormat="1" ht="16.8" customHeight="1">
      <c r="A1188" s="42"/>
      <c r="B1188" s="48"/>
      <c r="C1188" s="312" t="s">
        <v>3263</v>
      </c>
      <c r="D1188" s="313" t="s">
        <v>44</v>
      </c>
      <c r="E1188" s="314" t="s">
        <v>44</v>
      </c>
      <c r="F1188" s="315">
        <v>75.635999999999996</v>
      </c>
      <c r="G1188" s="42"/>
      <c r="H1188" s="48"/>
    </row>
    <row r="1189" s="2" customFormat="1" ht="16.8" customHeight="1">
      <c r="A1189" s="42"/>
      <c r="B1189" s="48"/>
      <c r="C1189" s="316" t="s">
        <v>44</v>
      </c>
      <c r="D1189" s="316" t="s">
        <v>3745</v>
      </c>
      <c r="E1189" s="20" t="s">
        <v>44</v>
      </c>
      <c r="F1189" s="317">
        <v>0</v>
      </c>
      <c r="G1189" s="42"/>
      <c r="H1189" s="48"/>
    </row>
    <row r="1190" s="2" customFormat="1" ht="16.8" customHeight="1">
      <c r="A1190" s="42"/>
      <c r="B1190" s="48"/>
      <c r="C1190" s="316" t="s">
        <v>44</v>
      </c>
      <c r="D1190" s="316" t="s">
        <v>1366</v>
      </c>
      <c r="E1190" s="20" t="s">
        <v>44</v>
      </c>
      <c r="F1190" s="317">
        <v>0</v>
      </c>
      <c r="G1190" s="42"/>
      <c r="H1190" s="48"/>
    </row>
    <row r="1191" s="2" customFormat="1" ht="16.8" customHeight="1">
      <c r="A1191" s="42"/>
      <c r="B1191" s="48"/>
      <c r="C1191" s="316" t="s">
        <v>44</v>
      </c>
      <c r="D1191" s="316" t="s">
        <v>3746</v>
      </c>
      <c r="E1191" s="20" t="s">
        <v>44</v>
      </c>
      <c r="F1191" s="317">
        <v>28.391999999999999</v>
      </c>
      <c r="G1191" s="42"/>
      <c r="H1191" s="48"/>
    </row>
    <row r="1192" s="2" customFormat="1" ht="16.8" customHeight="1">
      <c r="A1192" s="42"/>
      <c r="B1192" s="48"/>
      <c r="C1192" s="316" t="s">
        <v>44</v>
      </c>
      <c r="D1192" s="316" t="s">
        <v>1368</v>
      </c>
      <c r="E1192" s="20" t="s">
        <v>44</v>
      </c>
      <c r="F1192" s="317">
        <v>0</v>
      </c>
      <c r="G1192" s="42"/>
      <c r="H1192" s="48"/>
    </row>
    <row r="1193" s="2" customFormat="1" ht="16.8" customHeight="1">
      <c r="A1193" s="42"/>
      <c r="B1193" s="48"/>
      <c r="C1193" s="316" t="s">
        <v>44</v>
      </c>
      <c r="D1193" s="316" t="s">
        <v>3747</v>
      </c>
      <c r="E1193" s="20" t="s">
        <v>44</v>
      </c>
      <c r="F1193" s="317">
        <v>47.244</v>
      </c>
      <c r="G1193" s="42"/>
      <c r="H1193" s="48"/>
    </row>
    <row r="1194" s="2" customFormat="1" ht="16.8" customHeight="1">
      <c r="A1194" s="42"/>
      <c r="B1194" s="48"/>
      <c r="C1194" s="316" t="s">
        <v>3263</v>
      </c>
      <c r="D1194" s="316" t="s">
        <v>335</v>
      </c>
      <c r="E1194" s="20" t="s">
        <v>44</v>
      </c>
      <c r="F1194" s="317">
        <v>75.635999999999996</v>
      </c>
      <c r="G1194" s="42"/>
      <c r="H1194" s="48"/>
    </row>
    <row r="1195" s="2" customFormat="1" ht="16.8" customHeight="1">
      <c r="A1195" s="42"/>
      <c r="B1195" s="48"/>
      <c r="C1195" s="318" t="s">
        <v>8130</v>
      </c>
      <c r="D1195" s="42"/>
      <c r="E1195" s="42"/>
      <c r="F1195" s="42"/>
      <c r="G1195" s="42"/>
      <c r="H1195" s="48"/>
    </row>
    <row r="1196" s="2" customFormat="1" ht="16.8" customHeight="1">
      <c r="A1196" s="42"/>
      <c r="B1196" s="48"/>
      <c r="C1196" s="316" t="s">
        <v>1089</v>
      </c>
      <c r="D1196" s="316" t="s">
        <v>44</v>
      </c>
      <c r="E1196" s="20" t="s">
        <v>233</v>
      </c>
      <c r="F1196" s="317">
        <v>6354.2740000000003</v>
      </c>
      <c r="G1196" s="42"/>
      <c r="H1196" s="48"/>
    </row>
    <row r="1197" s="2" customFormat="1" ht="16.8" customHeight="1">
      <c r="A1197" s="42"/>
      <c r="B1197" s="48"/>
      <c r="C1197" s="316" t="s">
        <v>2205</v>
      </c>
      <c r="D1197" s="316" t="s">
        <v>8252</v>
      </c>
      <c r="E1197" s="20" t="s">
        <v>233</v>
      </c>
      <c r="F1197" s="317">
        <v>568.53599999999994</v>
      </c>
      <c r="G1197" s="42"/>
      <c r="H1197" s="48"/>
    </row>
    <row r="1198" s="2" customFormat="1" ht="16.8" customHeight="1">
      <c r="A1198" s="42"/>
      <c r="B1198" s="48"/>
      <c r="C1198" s="316" t="s">
        <v>3642</v>
      </c>
      <c r="D1198" s="316" t="s">
        <v>8253</v>
      </c>
      <c r="E1198" s="20" t="s">
        <v>233</v>
      </c>
      <c r="F1198" s="317">
        <v>568.53599999999994</v>
      </c>
      <c r="G1198" s="42"/>
      <c r="H1198" s="48"/>
    </row>
    <row r="1199" s="2" customFormat="1" ht="16.8" customHeight="1">
      <c r="A1199" s="42"/>
      <c r="B1199" s="48"/>
      <c r="C1199" s="312" t="s">
        <v>3265</v>
      </c>
      <c r="D1199" s="313" t="s">
        <v>44</v>
      </c>
      <c r="E1199" s="314" t="s">
        <v>44</v>
      </c>
      <c r="F1199" s="315">
        <v>406.36000000000001</v>
      </c>
      <c r="G1199" s="42"/>
      <c r="H1199" s="48"/>
    </row>
    <row r="1200" s="2" customFormat="1" ht="16.8" customHeight="1">
      <c r="A1200" s="42"/>
      <c r="B1200" s="48"/>
      <c r="C1200" s="316" t="s">
        <v>44</v>
      </c>
      <c r="D1200" s="316" t="s">
        <v>3724</v>
      </c>
      <c r="E1200" s="20" t="s">
        <v>44</v>
      </c>
      <c r="F1200" s="317">
        <v>0</v>
      </c>
      <c r="G1200" s="42"/>
      <c r="H1200" s="48"/>
    </row>
    <row r="1201" s="2" customFormat="1" ht="16.8" customHeight="1">
      <c r="A1201" s="42"/>
      <c r="B1201" s="48"/>
      <c r="C1201" s="316" t="s">
        <v>44</v>
      </c>
      <c r="D1201" s="316" t="s">
        <v>3266</v>
      </c>
      <c r="E1201" s="20" t="s">
        <v>44</v>
      </c>
      <c r="F1201" s="317">
        <v>406.36000000000001</v>
      </c>
      <c r="G1201" s="42"/>
      <c r="H1201" s="48"/>
    </row>
    <row r="1202" s="2" customFormat="1" ht="16.8" customHeight="1">
      <c r="A1202" s="42"/>
      <c r="B1202" s="48"/>
      <c r="C1202" s="316" t="s">
        <v>3265</v>
      </c>
      <c r="D1202" s="316" t="s">
        <v>335</v>
      </c>
      <c r="E1202" s="20" t="s">
        <v>44</v>
      </c>
      <c r="F1202" s="317">
        <v>406.36000000000001</v>
      </c>
      <c r="G1202" s="42"/>
      <c r="H1202" s="48"/>
    </row>
    <row r="1203" s="2" customFormat="1" ht="16.8" customHeight="1">
      <c r="A1203" s="42"/>
      <c r="B1203" s="48"/>
      <c r="C1203" s="318" t="s">
        <v>8130</v>
      </c>
      <c r="D1203" s="42"/>
      <c r="E1203" s="42"/>
      <c r="F1203" s="42"/>
      <c r="G1203" s="42"/>
      <c r="H1203" s="48"/>
    </row>
    <row r="1204" s="2" customFormat="1" ht="16.8" customHeight="1">
      <c r="A1204" s="42"/>
      <c r="B1204" s="48"/>
      <c r="C1204" s="316" t="s">
        <v>1089</v>
      </c>
      <c r="D1204" s="316" t="s">
        <v>44</v>
      </c>
      <c r="E1204" s="20" t="s">
        <v>233</v>
      </c>
      <c r="F1204" s="317">
        <v>6354.2740000000003</v>
      </c>
      <c r="G1204" s="42"/>
      <c r="H1204" s="48"/>
    </row>
    <row r="1205" s="2" customFormat="1" ht="16.8" customHeight="1">
      <c r="A1205" s="42"/>
      <c r="B1205" s="48"/>
      <c r="C1205" s="316" t="s">
        <v>3485</v>
      </c>
      <c r="D1205" s="316" t="s">
        <v>44</v>
      </c>
      <c r="E1205" s="20" t="s">
        <v>233</v>
      </c>
      <c r="F1205" s="317">
        <v>2163.7399999999998</v>
      </c>
      <c r="G1205" s="42"/>
      <c r="H1205" s="48"/>
    </row>
    <row r="1206" s="2" customFormat="1" ht="16.8" customHeight="1">
      <c r="A1206" s="42"/>
      <c r="B1206" s="48"/>
      <c r="C1206" s="312" t="s">
        <v>3268</v>
      </c>
      <c r="D1206" s="313" t="s">
        <v>44</v>
      </c>
      <c r="E1206" s="314" t="s">
        <v>44</v>
      </c>
      <c r="F1206" s="315">
        <v>702.52999999999997</v>
      </c>
      <c r="G1206" s="42"/>
      <c r="H1206" s="48"/>
    </row>
    <row r="1207" s="2" customFormat="1" ht="16.8" customHeight="1">
      <c r="A1207" s="42"/>
      <c r="B1207" s="48"/>
      <c r="C1207" s="316" t="s">
        <v>44</v>
      </c>
      <c r="D1207" s="316" t="s">
        <v>3725</v>
      </c>
      <c r="E1207" s="20" t="s">
        <v>44</v>
      </c>
      <c r="F1207" s="317">
        <v>0</v>
      </c>
      <c r="G1207" s="42"/>
      <c r="H1207" s="48"/>
    </row>
    <row r="1208" s="2" customFormat="1" ht="16.8" customHeight="1">
      <c r="A1208" s="42"/>
      <c r="B1208" s="48"/>
      <c r="C1208" s="316" t="s">
        <v>44</v>
      </c>
      <c r="D1208" s="316" t="s">
        <v>1366</v>
      </c>
      <c r="E1208" s="20" t="s">
        <v>44</v>
      </c>
      <c r="F1208" s="317">
        <v>0</v>
      </c>
      <c r="G1208" s="42"/>
      <c r="H1208" s="48"/>
    </row>
    <row r="1209" s="2" customFormat="1" ht="16.8" customHeight="1">
      <c r="A1209" s="42"/>
      <c r="B1209" s="48"/>
      <c r="C1209" s="316" t="s">
        <v>44</v>
      </c>
      <c r="D1209" s="316" t="s">
        <v>2279</v>
      </c>
      <c r="E1209" s="20" t="s">
        <v>44</v>
      </c>
      <c r="F1209" s="317">
        <v>405.41000000000002</v>
      </c>
      <c r="G1209" s="42"/>
      <c r="H1209" s="48"/>
    </row>
    <row r="1210" s="2" customFormat="1" ht="16.8" customHeight="1">
      <c r="A1210" s="42"/>
      <c r="B1210" s="48"/>
      <c r="C1210" s="316" t="s">
        <v>44</v>
      </c>
      <c r="D1210" s="316" t="s">
        <v>1368</v>
      </c>
      <c r="E1210" s="20" t="s">
        <v>44</v>
      </c>
      <c r="F1210" s="317">
        <v>0</v>
      </c>
      <c r="G1210" s="42"/>
      <c r="H1210" s="48"/>
    </row>
    <row r="1211" s="2" customFormat="1" ht="16.8" customHeight="1">
      <c r="A1211" s="42"/>
      <c r="B1211" s="48"/>
      <c r="C1211" s="316" t="s">
        <v>44</v>
      </c>
      <c r="D1211" s="316" t="s">
        <v>2280</v>
      </c>
      <c r="E1211" s="20" t="s">
        <v>44</v>
      </c>
      <c r="F1211" s="317">
        <v>251.88</v>
      </c>
      <c r="G1211" s="42"/>
      <c r="H1211" s="48"/>
    </row>
    <row r="1212" s="2" customFormat="1" ht="16.8" customHeight="1">
      <c r="A1212" s="42"/>
      <c r="B1212" s="48"/>
      <c r="C1212" s="316" t="s">
        <v>44</v>
      </c>
      <c r="D1212" s="316" t="s">
        <v>1408</v>
      </c>
      <c r="E1212" s="20" t="s">
        <v>44</v>
      </c>
      <c r="F1212" s="317">
        <v>0</v>
      </c>
      <c r="G1212" s="42"/>
      <c r="H1212" s="48"/>
    </row>
    <row r="1213" s="2" customFormat="1" ht="16.8" customHeight="1">
      <c r="A1213" s="42"/>
      <c r="B1213" s="48"/>
      <c r="C1213" s="316" t="s">
        <v>44</v>
      </c>
      <c r="D1213" s="316" t="s">
        <v>2281</v>
      </c>
      <c r="E1213" s="20" t="s">
        <v>44</v>
      </c>
      <c r="F1213" s="317">
        <v>45.240000000000002</v>
      </c>
      <c r="G1213" s="42"/>
      <c r="H1213" s="48"/>
    </row>
    <row r="1214" s="2" customFormat="1" ht="16.8" customHeight="1">
      <c r="A1214" s="42"/>
      <c r="B1214" s="48"/>
      <c r="C1214" s="316" t="s">
        <v>3268</v>
      </c>
      <c r="D1214" s="316" t="s">
        <v>335</v>
      </c>
      <c r="E1214" s="20" t="s">
        <v>44</v>
      </c>
      <c r="F1214" s="317">
        <v>702.52999999999997</v>
      </c>
      <c r="G1214" s="42"/>
      <c r="H1214" s="48"/>
    </row>
    <row r="1215" s="2" customFormat="1" ht="16.8" customHeight="1">
      <c r="A1215" s="42"/>
      <c r="B1215" s="48"/>
      <c r="C1215" s="318" t="s">
        <v>8130</v>
      </c>
      <c r="D1215" s="42"/>
      <c r="E1215" s="42"/>
      <c r="F1215" s="42"/>
      <c r="G1215" s="42"/>
      <c r="H1215" s="48"/>
    </row>
    <row r="1216" s="2" customFormat="1" ht="16.8" customHeight="1">
      <c r="A1216" s="42"/>
      <c r="B1216" s="48"/>
      <c r="C1216" s="316" t="s">
        <v>1089</v>
      </c>
      <c r="D1216" s="316" t="s">
        <v>44</v>
      </c>
      <c r="E1216" s="20" t="s">
        <v>233</v>
      </c>
      <c r="F1216" s="317">
        <v>6354.2740000000003</v>
      </c>
      <c r="G1216" s="42"/>
      <c r="H1216" s="48"/>
    </row>
    <row r="1217" s="2" customFormat="1" ht="16.8" customHeight="1">
      <c r="A1217" s="42"/>
      <c r="B1217" s="48"/>
      <c r="C1217" s="316" t="s">
        <v>3308</v>
      </c>
      <c r="D1217" s="316" t="s">
        <v>8260</v>
      </c>
      <c r="E1217" s="20" t="s">
        <v>233</v>
      </c>
      <c r="F1217" s="317">
        <v>1700.7000000000001</v>
      </c>
      <c r="G1217" s="42"/>
      <c r="H1217" s="48"/>
    </row>
    <row r="1218" s="2" customFormat="1" ht="16.8" customHeight="1">
      <c r="A1218" s="42"/>
      <c r="B1218" s="48"/>
      <c r="C1218" s="316" t="s">
        <v>3333</v>
      </c>
      <c r="D1218" s="316" t="s">
        <v>8261</v>
      </c>
      <c r="E1218" s="20" t="s">
        <v>233</v>
      </c>
      <c r="F1218" s="317">
        <v>1900.8199999999999</v>
      </c>
      <c r="G1218" s="42"/>
      <c r="H1218" s="48"/>
    </row>
    <row r="1219" s="2" customFormat="1" ht="16.8" customHeight="1">
      <c r="A1219" s="42"/>
      <c r="B1219" s="48"/>
      <c r="C1219" s="316" t="s">
        <v>3324</v>
      </c>
      <c r="D1219" s="316" t="s">
        <v>8262</v>
      </c>
      <c r="E1219" s="20" t="s">
        <v>233</v>
      </c>
      <c r="F1219" s="317">
        <v>2002.81</v>
      </c>
      <c r="G1219" s="42"/>
      <c r="H1219" s="48"/>
    </row>
    <row r="1220" s="2" customFormat="1" ht="16.8" customHeight="1">
      <c r="A1220" s="42"/>
      <c r="B1220" s="48"/>
      <c r="C1220" s="316" t="s">
        <v>3657</v>
      </c>
      <c r="D1220" s="316" t="s">
        <v>8250</v>
      </c>
      <c r="E1220" s="20" t="s">
        <v>233</v>
      </c>
      <c r="F1220" s="317">
        <v>1654.3800000000001</v>
      </c>
      <c r="G1220" s="42"/>
      <c r="H1220" s="48"/>
    </row>
    <row r="1221" s="2" customFormat="1" ht="16.8" customHeight="1">
      <c r="A1221" s="42"/>
      <c r="B1221" s="48"/>
      <c r="C1221" s="312" t="s">
        <v>3269</v>
      </c>
      <c r="D1221" s="313" t="s">
        <v>44</v>
      </c>
      <c r="E1221" s="314" t="s">
        <v>44</v>
      </c>
      <c r="F1221" s="315">
        <v>127.26000000000001</v>
      </c>
      <c r="G1221" s="42"/>
      <c r="H1221" s="48"/>
    </row>
    <row r="1222" s="2" customFormat="1" ht="16.8" customHeight="1">
      <c r="A1222" s="42"/>
      <c r="B1222" s="48"/>
      <c r="C1222" s="316" t="s">
        <v>44</v>
      </c>
      <c r="D1222" s="316" t="s">
        <v>3726</v>
      </c>
      <c r="E1222" s="20" t="s">
        <v>44</v>
      </c>
      <c r="F1222" s="317">
        <v>0</v>
      </c>
      <c r="G1222" s="42"/>
      <c r="H1222" s="48"/>
    </row>
    <row r="1223" s="2" customFormat="1" ht="16.8" customHeight="1">
      <c r="A1223" s="42"/>
      <c r="B1223" s="48"/>
      <c r="C1223" s="316" t="s">
        <v>44</v>
      </c>
      <c r="D1223" s="316" t="s">
        <v>1366</v>
      </c>
      <c r="E1223" s="20" t="s">
        <v>44</v>
      </c>
      <c r="F1223" s="317">
        <v>0</v>
      </c>
      <c r="G1223" s="42"/>
      <c r="H1223" s="48"/>
    </row>
    <row r="1224" s="2" customFormat="1" ht="16.8" customHeight="1">
      <c r="A1224" s="42"/>
      <c r="B1224" s="48"/>
      <c r="C1224" s="316" t="s">
        <v>44</v>
      </c>
      <c r="D1224" s="316" t="s">
        <v>3727</v>
      </c>
      <c r="E1224" s="20" t="s">
        <v>44</v>
      </c>
      <c r="F1224" s="317">
        <v>38.189999999999998</v>
      </c>
      <c r="G1224" s="42"/>
      <c r="H1224" s="48"/>
    </row>
    <row r="1225" s="2" customFormat="1" ht="16.8" customHeight="1">
      <c r="A1225" s="42"/>
      <c r="B1225" s="48"/>
      <c r="C1225" s="316" t="s">
        <v>44</v>
      </c>
      <c r="D1225" s="316" t="s">
        <v>1368</v>
      </c>
      <c r="E1225" s="20" t="s">
        <v>44</v>
      </c>
      <c r="F1225" s="317">
        <v>0</v>
      </c>
      <c r="G1225" s="42"/>
      <c r="H1225" s="48"/>
    </row>
    <row r="1226" s="2" customFormat="1" ht="16.8" customHeight="1">
      <c r="A1226" s="42"/>
      <c r="B1226" s="48"/>
      <c r="C1226" s="316" t="s">
        <v>44</v>
      </c>
      <c r="D1226" s="316" t="s">
        <v>2283</v>
      </c>
      <c r="E1226" s="20" t="s">
        <v>44</v>
      </c>
      <c r="F1226" s="317">
        <v>89.069999999999993</v>
      </c>
      <c r="G1226" s="42"/>
      <c r="H1226" s="48"/>
    </row>
    <row r="1227" s="2" customFormat="1" ht="16.8" customHeight="1">
      <c r="A1227" s="42"/>
      <c r="B1227" s="48"/>
      <c r="C1227" s="316" t="s">
        <v>3269</v>
      </c>
      <c r="D1227" s="316" t="s">
        <v>335</v>
      </c>
      <c r="E1227" s="20" t="s">
        <v>44</v>
      </c>
      <c r="F1227" s="317">
        <v>127.26000000000001</v>
      </c>
      <c r="G1227" s="42"/>
      <c r="H1227" s="48"/>
    </row>
    <row r="1228" s="2" customFormat="1" ht="16.8" customHeight="1">
      <c r="A1228" s="42"/>
      <c r="B1228" s="48"/>
      <c r="C1228" s="318" t="s">
        <v>8130</v>
      </c>
      <c r="D1228" s="42"/>
      <c r="E1228" s="42"/>
      <c r="F1228" s="42"/>
      <c r="G1228" s="42"/>
      <c r="H1228" s="48"/>
    </row>
    <row r="1229" s="2" customFormat="1" ht="16.8" customHeight="1">
      <c r="A1229" s="42"/>
      <c r="B1229" s="48"/>
      <c r="C1229" s="316" t="s">
        <v>1089</v>
      </c>
      <c r="D1229" s="316" t="s">
        <v>44</v>
      </c>
      <c r="E1229" s="20" t="s">
        <v>233</v>
      </c>
      <c r="F1229" s="317">
        <v>6354.2740000000003</v>
      </c>
      <c r="G1229" s="42"/>
      <c r="H1229" s="48"/>
    </row>
    <row r="1230" s="2" customFormat="1" ht="16.8" customHeight="1">
      <c r="A1230" s="42"/>
      <c r="B1230" s="48"/>
      <c r="C1230" s="316" t="s">
        <v>3308</v>
      </c>
      <c r="D1230" s="316" t="s">
        <v>8260</v>
      </c>
      <c r="E1230" s="20" t="s">
        <v>233</v>
      </c>
      <c r="F1230" s="317">
        <v>1700.7000000000001</v>
      </c>
      <c r="G1230" s="42"/>
      <c r="H1230" s="48"/>
    </row>
    <row r="1231" s="2" customFormat="1" ht="16.8" customHeight="1">
      <c r="A1231" s="42"/>
      <c r="B1231" s="48"/>
      <c r="C1231" s="316" t="s">
        <v>3333</v>
      </c>
      <c r="D1231" s="316" t="s">
        <v>8261</v>
      </c>
      <c r="E1231" s="20" t="s">
        <v>233</v>
      </c>
      <c r="F1231" s="317">
        <v>1900.8199999999999</v>
      </c>
      <c r="G1231" s="42"/>
      <c r="H1231" s="48"/>
    </row>
    <row r="1232" s="2" customFormat="1" ht="16.8" customHeight="1">
      <c r="A1232" s="42"/>
      <c r="B1232" s="48"/>
      <c r="C1232" s="316" t="s">
        <v>3324</v>
      </c>
      <c r="D1232" s="316" t="s">
        <v>8262</v>
      </c>
      <c r="E1232" s="20" t="s">
        <v>233</v>
      </c>
      <c r="F1232" s="317">
        <v>2002.81</v>
      </c>
      <c r="G1232" s="42"/>
      <c r="H1232" s="48"/>
    </row>
    <row r="1233" s="2" customFormat="1" ht="16.8" customHeight="1">
      <c r="A1233" s="42"/>
      <c r="B1233" s="48"/>
      <c r="C1233" s="316" t="s">
        <v>3657</v>
      </c>
      <c r="D1233" s="316" t="s">
        <v>8250</v>
      </c>
      <c r="E1233" s="20" t="s">
        <v>233</v>
      </c>
      <c r="F1233" s="317">
        <v>1654.3800000000001</v>
      </c>
      <c r="G1233" s="42"/>
      <c r="H1233" s="48"/>
    </row>
    <row r="1234" s="2" customFormat="1" ht="16.8" customHeight="1">
      <c r="A1234" s="42"/>
      <c r="B1234" s="48"/>
      <c r="C1234" s="312" t="s">
        <v>3271</v>
      </c>
      <c r="D1234" s="313" t="s">
        <v>44</v>
      </c>
      <c r="E1234" s="314" t="s">
        <v>44</v>
      </c>
      <c r="F1234" s="315">
        <v>18.620000000000001</v>
      </c>
      <c r="G1234" s="42"/>
      <c r="H1234" s="48"/>
    </row>
    <row r="1235" s="2" customFormat="1" ht="16.8" customHeight="1">
      <c r="A1235" s="42"/>
      <c r="B1235" s="48"/>
      <c r="C1235" s="316" t="s">
        <v>44</v>
      </c>
      <c r="D1235" s="316" t="s">
        <v>3728</v>
      </c>
      <c r="E1235" s="20" t="s">
        <v>44</v>
      </c>
      <c r="F1235" s="317">
        <v>0</v>
      </c>
      <c r="G1235" s="42"/>
      <c r="H1235" s="48"/>
    </row>
    <row r="1236" s="2" customFormat="1" ht="16.8" customHeight="1">
      <c r="A1236" s="42"/>
      <c r="B1236" s="48"/>
      <c r="C1236" s="316" t="s">
        <v>44</v>
      </c>
      <c r="D1236" s="316" t="s">
        <v>1368</v>
      </c>
      <c r="E1236" s="20" t="s">
        <v>44</v>
      </c>
      <c r="F1236" s="317">
        <v>0</v>
      </c>
      <c r="G1236" s="42"/>
      <c r="H1236" s="48"/>
    </row>
    <row r="1237" s="2" customFormat="1" ht="16.8" customHeight="1">
      <c r="A1237" s="42"/>
      <c r="B1237" s="48"/>
      <c r="C1237" s="316" t="s">
        <v>44</v>
      </c>
      <c r="D1237" s="316" t="s">
        <v>1117</v>
      </c>
      <c r="E1237" s="20" t="s">
        <v>44</v>
      </c>
      <c r="F1237" s="317">
        <v>18.620000000000001</v>
      </c>
      <c r="G1237" s="42"/>
      <c r="H1237" s="48"/>
    </row>
    <row r="1238" s="2" customFormat="1" ht="16.8" customHeight="1">
      <c r="A1238" s="42"/>
      <c r="B1238" s="48"/>
      <c r="C1238" s="316" t="s">
        <v>3271</v>
      </c>
      <c r="D1238" s="316" t="s">
        <v>335</v>
      </c>
      <c r="E1238" s="20" t="s">
        <v>44</v>
      </c>
      <c r="F1238" s="317">
        <v>18.620000000000001</v>
      </c>
      <c r="G1238" s="42"/>
      <c r="H1238" s="48"/>
    </row>
    <row r="1239" s="2" customFormat="1" ht="16.8" customHeight="1">
      <c r="A1239" s="42"/>
      <c r="B1239" s="48"/>
      <c r="C1239" s="318" t="s">
        <v>8130</v>
      </c>
      <c r="D1239" s="42"/>
      <c r="E1239" s="42"/>
      <c r="F1239" s="42"/>
      <c r="G1239" s="42"/>
      <c r="H1239" s="48"/>
    </row>
    <row r="1240" s="2" customFormat="1" ht="16.8" customHeight="1">
      <c r="A1240" s="42"/>
      <c r="B1240" s="48"/>
      <c r="C1240" s="316" t="s">
        <v>1089</v>
      </c>
      <c r="D1240" s="316" t="s">
        <v>44</v>
      </c>
      <c r="E1240" s="20" t="s">
        <v>233</v>
      </c>
      <c r="F1240" s="317">
        <v>6354.2740000000003</v>
      </c>
      <c r="G1240" s="42"/>
      <c r="H1240" s="48"/>
    </row>
    <row r="1241" s="2" customFormat="1" ht="16.8" customHeight="1">
      <c r="A1241" s="42"/>
      <c r="B1241" s="48"/>
      <c r="C1241" s="316" t="s">
        <v>3308</v>
      </c>
      <c r="D1241" s="316" t="s">
        <v>8260</v>
      </c>
      <c r="E1241" s="20" t="s">
        <v>233</v>
      </c>
      <c r="F1241" s="317">
        <v>1700.7000000000001</v>
      </c>
      <c r="G1241" s="42"/>
      <c r="H1241" s="48"/>
    </row>
    <row r="1242" s="2" customFormat="1" ht="16.8" customHeight="1">
      <c r="A1242" s="42"/>
      <c r="B1242" s="48"/>
      <c r="C1242" s="316" t="s">
        <v>3333</v>
      </c>
      <c r="D1242" s="316" t="s">
        <v>8261</v>
      </c>
      <c r="E1242" s="20" t="s">
        <v>233</v>
      </c>
      <c r="F1242" s="317">
        <v>1900.8199999999999</v>
      </c>
      <c r="G1242" s="42"/>
      <c r="H1242" s="48"/>
    </row>
    <row r="1243" s="2" customFormat="1" ht="16.8" customHeight="1">
      <c r="A1243" s="42"/>
      <c r="B1243" s="48"/>
      <c r="C1243" s="316" t="s">
        <v>3324</v>
      </c>
      <c r="D1243" s="316" t="s">
        <v>8262</v>
      </c>
      <c r="E1243" s="20" t="s">
        <v>233</v>
      </c>
      <c r="F1243" s="317">
        <v>2002.81</v>
      </c>
      <c r="G1243" s="42"/>
      <c r="H1243" s="48"/>
    </row>
    <row r="1244" s="2" customFormat="1" ht="16.8" customHeight="1">
      <c r="A1244" s="42"/>
      <c r="B1244" s="48"/>
      <c r="C1244" s="316" t="s">
        <v>3657</v>
      </c>
      <c r="D1244" s="316" t="s">
        <v>8250</v>
      </c>
      <c r="E1244" s="20" t="s">
        <v>233</v>
      </c>
      <c r="F1244" s="317">
        <v>1654.3800000000001</v>
      </c>
      <c r="G1244" s="42"/>
      <c r="H1244" s="48"/>
    </row>
    <row r="1245" s="2" customFormat="1" ht="16.8" customHeight="1">
      <c r="A1245" s="42"/>
      <c r="B1245" s="48"/>
      <c r="C1245" s="312" t="s">
        <v>3272</v>
      </c>
      <c r="D1245" s="313" t="s">
        <v>44</v>
      </c>
      <c r="E1245" s="314" t="s">
        <v>44</v>
      </c>
      <c r="F1245" s="315">
        <v>1.94</v>
      </c>
      <c r="G1245" s="42"/>
      <c r="H1245" s="48"/>
    </row>
    <row r="1246" s="2" customFormat="1" ht="16.8" customHeight="1">
      <c r="A1246" s="42"/>
      <c r="B1246" s="48"/>
      <c r="C1246" s="316" t="s">
        <v>44</v>
      </c>
      <c r="D1246" s="316" t="s">
        <v>3729</v>
      </c>
      <c r="E1246" s="20" t="s">
        <v>44</v>
      </c>
      <c r="F1246" s="317">
        <v>0</v>
      </c>
      <c r="G1246" s="42"/>
      <c r="H1246" s="48"/>
    </row>
    <row r="1247" s="2" customFormat="1" ht="16.8" customHeight="1">
      <c r="A1247" s="42"/>
      <c r="B1247" s="48"/>
      <c r="C1247" s="316" t="s">
        <v>44</v>
      </c>
      <c r="D1247" s="316" t="s">
        <v>1366</v>
      </c>
      <c r="E1247" s="20" t="s">
        <v>44</v>
      </c>
      <c r="F1247" s="317">
        <v>0</v>
      </c>
      <c r="G1247" s="42"/>
      <c r="H1247" s="48"/>
    </row>
    <row r="1248" s="2" customFormat="1" ht="16.8" customHeight="1">
      <c r="A1248" s="42"/>
      <c r="B1248" s="48"/>
      <c r="C1248" s="316" t="s">
        <v>44</v>
      </c>
      <c r="D1248" s="316" t="s">
        <v>1119</v>
      </c>
      <c r="E1248" s="20" t="s">
        <v>44</v>
      </c>
      <c r="F1248" s="317">
        <v>1.94</v>
      </c>
      <c r="G1248" s="42"/>
      <c r="H1248" s="48"/>
    </row>
    <row r="1249" s="2" customFormat="1" ht="16.8" customHeight="1">
      <c r="A1249" s="42"/>
      <c r="B1249" s="48"/>
      <c r="C1249" s="316" t="s">
        <v>3272</v>
      </c>
      <c r="D1249" s="316" t="s">
        <v>335</v>
      </c>
      <c r="E1249" s="20" t="s">
        <v>44</v>
      </c>
      <c r="F1249" s="317">
        <v>1.94</v>
      </c>
      <c r="G1249" s="42"/>
      <c r="H1249" s="48"/>
    </row>
    <row r="1250" s="2" customFormat="1" ht="16.8" customHeight="1">
      <c r="A1250" s="42"/>
      <c r="B1250" s="48"/>
      <c r="C1250" s="318" t="s">
        <v>8130</v>
      </c>
      <c r="D1250" s="42"/>
      <c r="E1250" s="42"/>
      <c r="F1250" s="42"/>
      <c r="G1250" s="42"/>
      <c r="H1250" s="48"/>
    </row>
    <row r="1251" s="2" customFormat="1" ht="16.8" customHeight="1">
      <c r="A1251" s="42"/>
      <c r="B1251" s="48"/>
      <c r="C1251" s="316" t="s">
        <v>1089</v>
      </c>
      <c r="D1251" s="316" t="s">
        <v>44</v>
      </c>
      <c r="E1251" s="20" t="s">
        <v>233</v>
      </c>
      <c r="F1251" s="317">
        <v>6354.2740000000003</v>
      </c>
      <c r="G1251" s="42"/>
      <c r="H1251" s="48"/>
    </row>
    <row r="1252" s="2" customFormat="1" ht="16.8" customHeight="1">
      <c r="A1252" s="42"/>
      <c r="B1252" s="48"/>
      <c r="C1252" s="316" t="s">
        <v>3308</v>
      </c>
      <c r="D1252" s="316" t="s">
        <v>8260</v>
      </c>
      <c r="E1252" s="20" t="s">
        <v>233</v>
      </c>
      <c r="F1252" s="317">
        <v>1700.7000000000001</v>
      </c>
      <c r="G1252" s="42"/>
      <c r="H1252" s="48"/>
    </row>
    <row r="1253" s="2" customFormat="1" ht="16.8" customHeight="1">
      <c r="A1253" s="42"/>
      <c r="B1253" s="48"/>
      <c r="C1253" s="316" t="s">
        <v>3333</v>
      </c>
      <c r="D1253" s="316" t="s">
        <v>8261</v>
      </c>
      <c r="E1253" s="20" t="s">
        <v>233</v>
      </c>
      <c r="F1253" s="317">
        <v>1900.8199999999999</v>
      </c>
      <c r="G1253" s="42"/>
      <c r="H1253" s="48"/>
    </row>
    <row r="1254" s="2" customFormat="1" ht="16.8" customHeight="1">
      <c r="A1254" s="42"/>
      <c r="B1254" s="48"/>
      <c r="C1254" s="316" t="s">
        <v>3324</v>
      </c>
      <c r="D1254" s="316" t="s">
        <v>8262</v>
      </c>
      <c r="E1254" s="20" t="s">
        <v>233</v>
      </c>
      <c r="F1254" s="317">
        <v>2002.81</v>
      </c>
      <c r="G1254" s="42"/>
      <c r="H1254" s="48"/>
    </row>
    <row r="1255" s="2" customFormat="1" ht="16.8" customHeight="1">
      <c r="A1255" s="42"/>
      <c r="B1255" s="48"/>
      <c r="C1255" s="316" t="s">
        <v>3657</v>
      </c>
      <c r="D1255" s="316" t="s">
        <v>8250</v>
      </c>
      <c r="E1255" s="20" t="s">
        <v>233</v>
      </c>
      <c r="F1255" s="317">
        <v>1654.3800000000001</v>
      </c>
      <c r="G1255" s="42"/>
      <c r="H1255" s="48"/>
    </row>
    <row r="1256" s="2" customFormat="1" ht="16.8" customHeight="1">
      <c r="A1256" s="42"/>
      <c r="B1256" s="48"/>
      <c r="C1256" s="312" t="s">
        <v>3273</v>
      </c>
      <c r="D1256" s="313" t="s">
        <v>44</v>
      </c>
      <c r="E1256" s="314" t="s">
        <v>44</v>
      </c>
      <c r="F1256" s="315">
        <v>149.38</v>
      </c>
      <c r="G1256" s="42"/>
      <c r="H1256" s="48"/>
    </row>
    <row r="1257" s="2" customFormat="1" ht="16.8" customHeight="1">
      <c r="A1257" s="42"/>
      <c r="B1257" s="48"/>
      <c r="C1257" s="316" t="s">
        <v>44</v>
      </c>
      <c r="D1257" s="316" t="s">
        <v>3730</v>
      </c>
      <c r="E1257" s="20" t="s">
        <v>44</v>
      </c>
      <c r="F1257" s="317">
        <v>0</v>
      </c>
      <c r="G1257" s="42"/>
      <c r="H1257" s="48"/>
    </row>
    <row r="1258" s="2" customFormat="1" ht="16.8" customHeight="1">
      <c r="A1258" s="42"/>
      <c r="B1258" s="48"/>
      <c r="C1258" s="316" t="s">
        <v>44</v>
      </c>
      <c r="D1258" s="316" t="s">
        <v>3274</v>
      </c>
      <c r="E1258" s="20" t="s">
        <v>44</v>
      </c>
      <c r="F1258" s="317">
        <v>149.38</v>
      </c>
      <c r="G1258" s="42"/>
      <c r="H1258" s="48"/>
    </row>
    <row r="1259" s="2" customFormat="1" ht="16.8" customHeight="1">
      <c r="A1259" s="42"/>
      <c r="B1259" s="48"/>
      <c r="C1259" s="316" t="s">
        <v>3273</v>
      </c>
      <c r="D1259" s="316" t="s">
        <v>335</v>
      </c>
      <c r="E1259" s="20" t="s">
        <v>44</v>
      </c>
      <c r="F1259" s="317">
        <v>149.38</v>
      </c>
      <c r="G1259" s="42"/>
      <c r="H1259" s="48"/>
    </row>
    <row r="1260" s="2" customFormat="1" ht="16.8" customHeight="1">
      <c r="A1260" s="42"/>
      <c r="B1260" s="48"/>
      <c r="C1260" s="318" t="s">
        <v>8130</v>
      </c>
      <c r="D1260" s="42"/>
      <c r="E1260" s="42"/>
      <c r="F1260" s="42"/>
      <c r="G1260" s="42"/>
      <c r="H1260" s="48"/>
    </row>
    <row r="1261" s="2" customFormat="1" ht="16.8" customHeight="1">
      <c r="A1261" s="42"/>
      <c r="B1261" s="48"/>
      <c r="C1261" s="316" t="s">
        <v>1089</v>
      </c>
      <c r="D1261" s="316" t="s">
        <v>44</v>
      </c>
      <c r="E1261" s="20" t="s">
        <v>233</v>
      </c>
      <c r="F1261" s="317">
        <v>6354.2740000000003</v>
      </c>
      <c r="G1261" s="42"/>
      <c r="H1261" s="48"/>
    </row>
    <row r="1262" s="2" customFormat="1" ht="16.8" customHeight="1">
      <c r="A1262" s="42"/>
      <c r="B1262" s="48"/>
      <c r="C1262" s="316" t="s">
        <v>3425</v>
      </c>
      <c r="D1262" s="316" t="s">
        <v>44</v>
      </c>
      <c r="E1262" s="20" t="s">
        <v>233</v>
      </c>
      <c r="F1262" s="317">
        <v>149.38</v>
      </c>
      <c r="G1262" s="42"/>
      <c r="H1262" s="48"/>
    </row>
    <row r="1263" s="2" customFormat="1" ht="16.8" customHeight="1">
      <c r="A1263" s="42"/>
      <c r="B1263" s="48"/>
      <c r="C1263" s="316" t="s">
        <v>3673</v>
      </c>
      <c r="D1263" s="316" t="s">
        <v>8263</v>
      </c>
      <c r="E1263" s="20" t="s">
        <v>233</v>
      </c>
      <c r="F1263" s="317">
        <v>149.38</v>
      </c>
      <c r="G1263" s="42"/>
      <c r="H1263" s="48"/>
    </row>
    <row r="1264" s="2" customFormat="1" ht="16.8" customHeight="1">
      <c r="A1264" s="42"/>
      <c r="B1264" s="48"/>
      <c r="C1264" s="312" t="s">
        <v>3275</v>
      </c>
      <c r="D1264" s="313" t="s">
        <v>44</v>
      </c>
      <c r="E1264" s="314" t="s">
        <v>44</v>
      </c>
      <c r="F1264" s="315">
        <v>184.94</v>
      </c>
      <c r="G1264" s="42"/>
      <c r="H1264" s="48"/>
    </row>
    <row r="1265" s="2" customFormat="1" ht="16.8" customHeight="1">
      <c r="A1265" s="42"/>
      <c r="B1265" s="48"/>
      <c r="C1265" s="316" t="s">
        <v>44</v>
      </c>
      <c r="D1265" s="316" t="s">
        <v>3730</v>
      </c>
      <c r="E1265" s="20" t="s">
        <v>44</v>
      </c>
      <c r="F1265" s="317">
        <v>0</v>
      </c>
      <c r="G1265" s="42"/>
      <c r="H1265" s="48"/>
    </row>
    <row r="1266" s="2" customFormat="1" ht="16.8" customHeight="1">
      <c r="A1266" s="42"/>
      <c r="B1266" s="48"/>
      <c r="C1266" s="316" t="s">
        <v>44</v>
      </c>
      <c r="D1266" s="316" t="s">
        <v>1366</v>
      </c>
      <c r="E1266" s="20" t="s">
        <v>44</v>
      </c>
      <c r="F1266" s="317">
        <v>0</v>
      </c>
      <c r="G1266" s="42"/>
      <c r="H1266" s="48"/>
    </row>
    <row r="1267" s="2" customFormat="1" ht="16.8" customHeight="1">
      <c r="A1267" s="42"/>
      <c r="B1267" s="48"/>
      <c r="C1267" s="316" t="s">
        <v>44</v>
      </c>
      <c r="D1267" s="316" t="s">
        <v>3731</v>
      </c>
      <c r="E1267" s="20" t="s">
        <v>44</v>
      </c>
      <c r="F1267" s="317">
        <v>135.68000000000001</v>
      </c>
      <c r="G1267" s="42"/>
      <c r="H1267" s="48"/>
    </row>
    <row r="1268" s="2" customFormat="1" ht="16.8" customHeight="1">
      <c r="A1268" s="42"/>
      <c r="B1268" s="48"/>
      <c r="C1268" s="316" t="s">
        <v>44</v>
      </c>
      <c r="D1268" s="316" t="s">
        <v>1368</v>
      </c>
      <c r="E1268" s="20" t="s">
        <v>44</v>
      </c>
      <c r="F1268" s="317">
        <v>0</v>
      </c>
      <c r="G1268" s="42"/>
      <c r="H1268" s="48"/>
    </row>
    <row r="1269" s="2" customFormat="1" ht="16.8" customHeight="1">
      <c r="A1269" s="42"/>
      <c r="B1269" s="48"/>
      <c r="C1269" s="316" t="s">
        <v>44</v>
      </c>
      <c r="D1269" s="316" t="s">
        <v>2287</v>
      </c>
      <c r="E1269" s="20" t="s">
        <v>44</v>
      </c>
      <c r="F1269" s="317">
        <v>49.259999999999998</v>
      </c>
      <c r="G1269" s="42"/>
      <c r="H1269" s="48"/>
    </row>
    <row r="1270" s="2" customFormat="1" ht="16.8" customHeight="1">
      <c r="A1270" s="42"/>
      <c r="B1270" s="48"/>
      <c r="C1270" s="316" t="s">
        <v>3275</v>
      </c>
      <c r="D1270" s="316" t="s">
        <v>335</v>
      </c>
      <c r="E1270" s="20" t="s">
        <v>44</v>
      </c>
      <c r="F1270" s="317">
        <v>184.94</v>
      </c>
      <c r="G1270" s="42"/>
      <c r="H1270" s="48"/>
    </row>
    <row r="1271" s="2" customFormat="1" ht="16.8" customHeight="1">
      <c r="A1271" s="42"/>
      <c r="B1271" s="48"/>
      <c r="C1271" s="318" t="s">
        <v>8130</v>
      </c>
      <c r="D1271" s="42"/>
      <c r="E1271" s="42"/>
      <c r="F1271" s="42"/>
      <c r="G1271" s="42"/>
      <c r="H1271" s="48"/>
    </row>
    <row r="1272" s="2" customFormat="1" ht="16.8" customHeight="1">
      <c r="A1272" s="42"/>
      <c r="B1272" s="48"/>
      <c r="C1272" s="316" t="s">
        <v>1089</v>
      </c>
      <c r="D1272" s="316" t="s">
        <v>44</v>
      </c>
      <c r="E1272" s="20" t="s">
        <v>233</v>
      </c>
      <c r="F1272" s="317">
        <v>6354.2740000000003</v>
      </c>
      <c r="G1272" s="42"/>
      <c r="H1272" s="48"/>
    </row>
    <row r="1273" s="2" customFormat="1" ht="16.8" customHeight="1">
      <c r="A1273" s="42"/>
      <c r="B1273" s="48"/>
      <c r="C1273" s="316" t="s">
        <v>3657</v>
      </c>
      <c r="D1273" s="316" t="s">
        <v>8250</v>
      </c>
      <c r="E1273" s="20" t="s">
        <v>233</v>
      </c>
      <c r="F1273" s="317">
        <v>1654.3800000000001</v>
      </c>
      <c r="G1273" s="42"/>
      <c r="H1273" s="48"/>
    </row>
    <row r="1274" s="2" customFormat="1" ht="16.8" customHeight="1">
      <c r="A1274" s="42"/>
      <c r="B1274" s="48"/>
      <c r="C1274" s="312" t="s">
        <v>3277</v>
      </c>
      <c r="D1274" s="313" t="s">
        <v>44</v>
      </c>
      <c r="E1274" s="314" t="s">
        <v>44</v>
      </c>
      <c r="F1274" s="315">
        <v>7.75</v>
      </c>
      <c r="G1274" s="42"/>
      <c r="H1274" s="48"/>
    </row>
    <row r="1275" s="2" customFormat="1" ht="16.8" customHeight="1">
      <c r="A1275" s="42"/>
      <c r="B1275" s="48"/>
      <c r="C1275" s="316" t="s">
        <v>44</v>
      </c>
      <c r="D1275" s="316" t="s">
        <v>3732</v>
      </c>
      <c r="E1275" s="20" t="s">
        <v>44</v>
      </c>
      <c r="F1275" s="317">
        <v>0</v>
      </c>
      <c r="G1275" s="42"/>
      <c r="H1275" s="48"/>
    </row>
    <row r="1276" s="2" customFormat="1" ht="16.8" customHeight="1">
      <c r="A1276" s="42"/>
      <c r="B1276" s="48"/>
      <c r="C1276" s="316" t="s">
        <v>44</v>
      </c>
      <c r="D1276" s="316" t="s">
        <v>1366</v>
      </c>
      <c r="E1276" s="20" t="s">
        <v>44</v>
      </c>
      <c r="F1276" s="317">
        <v>0</v>
      </c>
      <c r="G1276" s="42"/>
      <c r="H1276" s="48"/>
    </row>
    <row r="1277" s="2" customFormat="1" ht="16.8" customHeight="1">
      <c r="A1277" s="42"/>
      <c r="B1277" s="48"/>
      <c r="C1277" s="316" t="s">
        <v>44</v>
      </c>
      <c r="D1277" s="316" t="s">
        <v>1367</v>
      </c>
      <c r="E1277" s="20" t="s">
        <v>44</v>
      </c>
      <c r="F1277" s="317">
        <v>1.05</v>
      </c>
      <c r="G1277" s="42"/>
      <c r="H1277" s="48"/>
    </row>
    <row r="1278" s="2" customFormat="1" ht="16.8" customHeight="1">
      <c r="A1278" s="42"/>
      <c r="B1278" s="48"/>
      <c r="C1278" s="316" t="s">
        <v>44</v>
      </c>
      <c r="D1278" s="316" t="s">
        <v>1368</v>
      </c>
      <c r="E1278" s="20" t="s">
        <v>44</v>
      </c>
      <c r="F1278" s="317">
        <v>0</v>
      </c>
      <c r="G1278" s="42"/>
      <c r="H1278" s="48"/>
    </row>
    <row r="1279" s="2" customFormat="1" ht="16.8" customHeight="1">
      <c r="A1279" s="42"/>
      <c r="B1279" s="48"/>
      <c r="C1279" s="316" t="s">
        <v>44</v>
      </c>
      <c r="D1279" s="316" t="s">
        <v>2289</v>
      </c>
      <c r="E1279" s="20" t="s">
        <v>44</v>
      </c>
      <c r="F1279" s="317">
        <v>6.7000000000000002</v>
      </c>
      <c r="G1279" s="42"/>
      <c r="H1279" s="48"/>
    </row>
    <row r="1280" s="2" customFormat="1" ht="16.8" customHeight="1">
      <c r="A1280" s="42"/>
      <c r="B1280" s="48"/>
      <c r="C1280" s="316" t="s">
        <v>3277</v>
      </c>
      <c r="D1280" s="316" t="s">
        <v>335</v>
      </c>
      <c r="E1280" s="20" t="s">
        <v>44</v>
      </c>
      <c r="F1280" s="317">
        <v>7.75</v>
      </c>
      <c r="G1280" s="42"/>
      <c r="H1280" s="48"/>
    </row>
    <row r="1281" s="2" customFormat="1" ht="16.8" customHeight="1">
      <c r="A1281" s="42"/>
      <c r="B1281" s="48"/>
      <c r="C1281" s="318" t="s">
        <v>8130</v>
      </c>
      <c r="D1281" s="42"/>
      <c r="E1281" s="42"/>
      <c r="F1281" s="42"/>
      <c r="G1281" s="42"/>
      <c r="H1281" s="48"/>
    </row>
    <row r="1282" s="2" customFormat="1" ht="16.8" customHeight="1">
      <c r="A1282" s="42"/>
      <c r="B1282" s="48"/>
      <c r="C1282" s="316" t="s">
        <v>1089</v>
      </c>
      <c r="D1282" s="316" t="s">
        <v>44</v>
      </c>
      <c r="E1282" s="20" t="s">
        <v>233</v>
      </c>
      <c r="F1282" s="317">
        <v>6354.2740000000003</v>
      </c>
      <c r="G1282" s="42"/>
      <c r="H1282" s="48"/>
    </row>
    <row r="1283" s="2" customFormat="1" ht="16.8" customHeight="1">
      <c r="A1283" s="42"/>
      <c r="B1283" s="48"/>
      <c r="C1283" s="316" t="s">
        <v>3302</v>
      </c>
      <c r="D1283" s="316" t="s">
        <v>8264</v>
      </c>
      <c r="E1283" s="20" t="s">
        <v>233</v>
      </c>
      <c r="F1283" s="317">
        <v>15.5</v>
      </c>
      <c r="G1283" s="42"/>
      <c r="H1283" s="48"/>
    </row>
    <row r="1284" s="2" customFormat="1" ht="16.8" customHeight="1">
      <c r="A1284" s="42"/>
      <c r="B1284" s="48"/>
      <c r="C1284" s="316" t="s">
        <v>3317</v>
      </c>
      <c r="D1284" s="316" t="s">
        <v>8265</v>
      </c>
      <c r="E1284" s="20" t="s">
        <v>233</v>
      </c>
      <c r="F1284" s="317">
        <v>257.75</v>
      </c>
      <c r="G1284" s="42"/>
      <c r="H1284" s="48"/>
    </row>
    <row r="1285" s="2" customFormat="1" ht="16.8" customHeight="1">
      <c r="A1285" s="42"/>
      <c r="B1285" s="48"/>
      <c r="C1285" s="316" t="s">
        <v>3681</v>
      </c>
      <c r="D1285" s="316" t="s">
        <v>8257</v>
      </c>
      <c r="E1285" s="20" t="s">
        <v>233</v>
      </c>
      <c r="F1285" s="317">
        <v>7.75</v>
      </c>
      <c r="G1285" s="42"/>
      <c r="H1285" s="48"/>
    </row>
    <row r="1286" s="2" customFormat="1" ht="16.8" customHeight="1">
      <c r="A1286" s="42"/>
      <c r="B1286" s="48"/>
      <c r="C1286" s="312" t="s">
        <v>3279</v>
      </c>
      <c r="D1286" s="313" t="s">
        <v>44</v>
      </c>
      <c r="E1286" s="314" t="s">
        <v>44</v>
      </c>
      <c r="F1286" s="315">
        <v>212.25</v>
      </c>
      <c r="G1286" s="42"/>
      <c r="H1286" s="48"/>
    </row>
    <row r="1287" s="2" customFormat="1" ht="16.8" customHeight="1">
      <c r="A1287" s="42"/>
      <c r="B1287" s="48"/>
      <c r="C1287" s="316" t="s">
        <v>44</v>
      </c>
      <c r="D1287" s="316" t="s">
        <v>3733</v>
      </c>
      <c r="E1287" s="20" t="s">
        <v>44</v>
      </c>
      <c r="F1287" s="317">
        <v>0</v>
      </c>
      <c r="G1287" s="42"/>
      <c r="H1287" s="48"/>
    </row>
    <row r="1288" s="2" customFormat="1" ht="16.8" customHeight="1">
      <c r="A1288" s="42"/>
      <c r="B1288" s="48"/>
      <c r="C1288" s="316" t="s">
        <v>44</v>
      </c>
      <c r="D1288" s="316" t="s">
        <v>3387</v>
      </c>
      <c r="E1288" s="20" t="s">
        <v>44</v>
      </c>
      <c r="F1288" s="317">
        <v>0</v>
      </c>
      <c r="G1288" s="42"/>
      <c r="H1288" s="48"/>
    </row>
    <row r="1289" s="2" customFormat="1" ht="16.8" customHeight="1">
      <c r="A1289" s="42"/>
      <c r="B1289" s="48"/>
      <c r="C1289" s="316" t="s">
        <v>44</v>
      </c>
      <c r="D1289" s="316" t="s">
        <v>3734</v>
      </c>
      <c r="E1289" s="20" t="s">
        <v>44</v>
      </c>
      <c r="F1289" s="317">
        <v>212.25</v>
      </c>
      <c r="G1289" s="42"/>
      <c r="H1289" s="48"/>
    </row>
    <row r="1290" s="2" customFormat="1" ht="16.8" customHeight="1">
      <c r="A1290" s="42"/>
      <c r="B1290" s="48"/>
      <c r="C1290" s="316" t="s">
        <v>3279</v>
      </c>
      <c r="D1290" s="316" t="s">
        <v>335</v>
      </c>
      <c r="E1290" s="20" t="s">
        <v>44</v>
      </c>
      <c r="F1290" s="317">
        <v>212.25</v>
      </c>
      <c r="G1290" s="42"/>
      <c r="H1290" s="48"/>
    </row>
    <row r="1291" s="2" customFormat="1" ht="16.8" customHeight="1">
      <c r="A1291" s="42"/>
      <c r="B1291" s="48"/>
      <c r="C1291" s="318" t="s">
        <v>8130</v>
      </c>
      <c r="D1291" s="42"/>
      <c r="E1291" s="42"/>
      <c r="F1291" s="42"/>
      <c r="G1291" s="42"/>
      <c r="H1291" s="48"/>
    </row>
    <row r="1292" s="2" customFormat="1" ht="16.8" customHeight="1">
      <c r="A1292" s="42"/>
      <c r="B1292" s="48"/>
      <c r="C1292" s="316" t="s">
        <v>1089</v>
      </c>
      <c r="D1292" s="316" t="s">
        <v>44</v>
      </c>
      <c r="E1292" s="20" t="s">
        <v>233</v>
      </c>
      <c r="F1292" s="317">
        <v>6354.2740000000003</v>
      </c>
      <c r="G1292" s="42"/>
      <c r="H1292" s="48"/>
    </row>
    <row r="1293" s="2" customFormat="1" ht="16.8" customHeight="1">
      <c r="A1293" s="42"/>
      <c r="B1293" s="48"/>
      <c r="C1293" s="316" t="s">
        <v>3474</v>
      </c>
      <c r="D1293" s="316" t="s">
        <v>44</v>
      </c>
      <c r="E1293" s="20" t="s">
        <v>233</v>
      </c>
      <c r="F1293" s="317">
        <v>212.25</v>
      </c>
      <c r="G1293" s="42"/>
      <c r="H1293" s="48"/>
    </row>
    <row r="1294" s="2" customFormat="1" ht="16.8" customHeight="1">
      <c r="A1294" s="42"/>
      <c r="B1294" s="48"/>
      <c r="C1294" s="312" t="s">
        <v>3281</v>
      </c>
      <c r="D1294" s="313" t="s">
        <v>44</v>
      </c>
      <c r="E1294" s="314" t="s">
        <v>44</v>
      </c>
      <c r="F1294" s="315">
        <v>36.850000000000001</v>
      </c>
      <c r="G1294" s="42"/>
      <c r="H1294" s="48"/>
    </row>
    <row r="1295" s="2" customFormat="1" ht="16.8" customHeight="1">
      <c r="A1295" s="42"/>
      <c r="B1295" s="48"/>
      <c r="C1295" s="316" t="s">
        <v>44</v>
      </c>
      <c r="D1295" s="316" t="s">
        <v>3735</v>
      </c>
      <c r="E1295" s="20" t="s">
        <v>44</v>
      </c>
      <c r="F1295" s="317">
        <v>0</v>
      </c>
      <c r="G1295" s="42"/>
      <c r="H1295" s="48"/>
    </row>
    <row r="1296" s="2" customFormat="1" ht="16.8" customHeight="1">
      <c r="A1296" s="42"/>
      <c r="B1296" s="48"/>
      <c r="C1296" s="316" t="s">
        <v>44</v>
      </c>
      <c r="D1296" s="316" t="s">
        <v>1128</v>
      </c>
      <c r="E1296" s="20" t="s">
        <v>44</v>
      </c>
      <c r="F1296" s="317">
        <v>36.850000000000001</v>
      </c>
      <c r="G1296" s="42"/>
      <c r="H1296" s="48"/>
    </row>
    <row r="1297" s="2" customFormat="1" ht="16.8" customHeight="1">
      <c r="A1297" s="42"/>
      <c r="B1297" s="48"/>
      <c r="C1297" s="316" t="s">
        <v>3281</v>
      </c>
      <c r="D1297" s="316" t="s">
        <v>335</v>
      </c>
      <c r="E1297" s="20" t="s">
        <v>44</v>
      </c>
      <c r="F1297" s="317">
        <v>36.850000000000001</v>
      </c>
      <c r="G1297" s="42"/>
      <c r="H1297" s="48"/>
    </row>
    <row r="1298" s="2" customFormat="1" ht="16.8" customHeight="1">
      <c r="A1298" s="42"/>
      <c r="B1298" s="48"/>
      <c r="C1298" s="318" t="s">
        <v>8130</v>
      </c>
      <c r="D1298" s="42"/>
      <c r="E1298" s="42"/>
      <c r="F1298" s="42"/>
      <c r="G1298" s="42"/>
      <c r="H1298" s="48"/>
    </row>
    <row r="1299" s="2" customFormat="1" ht="16.8" customHeight="1">
      <c r="A1299" s="42"/>
      <c r="B1299" s="48"/>
      <c r="C1299" s="316" t="s">
        <v>1089</v>
      </c>
      <c r="D1299" s="316" t="s">
        <v>44</v>
      </c>
      <c r="E1299" s="20" t="s">
        <v>233</v>
      </c>
      <c r="F1299" s="317">
        <v>6354.2740000000003</v>
      </c>
      <c r="G1299" s="42"/>
      <c r="H1299" s="48"/>
    </row>
    <row r="1300" s="2" customFormat="1" ht="16.8" customHeight="1">
      <c r="A1300" s="42"/>
      <c r="B1300" s="48"/>
      <c r="C1300" s="316" t="s">
        <v>3657</v>
      </c>
      <c r="D1300" s="316" t="s">
        <v>8250</v>
      </c>
      <c r="E1300" s="20" t="s">
        <v>233</v>
      </c>
      <c r="F1300" s="317">
        <v>1654.3800000000001</v>
      </c>
      <c r="G1300" s="42"/>
      <c r="H1300" s="48"/>
    </row>
    <row r="1301" s="2" customFormat="1" ht="16.8" customHeight="1">
      <c r="A1301" s="42"/>
      <c r="B1301" s="48"/>
      <c r="C1301" s="312" t="s">
        <v>3282</v>
      </c>
      <c r="D1301" s="313" t="s">
        <v>44</v>
      </c>
      <c r="E1301" s="314" t="s">
        <v>44</v>
      </c>
      <c r="F1301" s="315">
        <v>200.12000000000001</v>
      </c>
      <c r="G1301" s="42"/>
      <c r="H1301" s="48"/>
    </row>
    <row r="1302" s="2" customFormat="1" ht="16.8" customHeight="1">
      <c r="A1302" s="42"/>
      <c r="B1302" s="48"/>
      <c r="C1302" s="316" t="s">
        <v>44</v>
      </c>
      <c r="D1302" s="316" t="s">
        <v>3736</v>
      </c>
      <c r="E1302" s="20" t="s">
        <v>44</v>
      </c>
      <c r="F1302" s="317">
        <v>0</v>
      </c>
      <c r="G1302" s="42"/>
      <c r="H1302" s="48"/>
    </row>
    <row r="1303" s="2" customFormat="1" ht="16.8" customHeight="1">
      <c r="A1303" s="42"/>
      <c r="B1303" s="48"/>
      <c r="C1303" s="316" t="s">
        <v>44</v>
      </c>
      <c r="D1303" s="316" t="s">
        <v>1366</v>
      </c>
      <c r="E1303" s="20" t="s">
        <v>44</v>
      </c>
      <c r="F1303" s="317">
        <v>0</v>
      </c>
      <c r="G1303" s="42"/>
      <c r="H1303" s="48"/>
    </row>
    <row r="1304" s="2" customFormat="1" ht="16.8" customHeight="1">
      <c r="A1304" s="42"/>
      <c r="B1304" s="48"/>
      <c r="C1304" s="316" t="s">
        <v>44</v>
      </c>
      <c r="D1304" s="316" t="s">
        <v>3737</v>
      </c>
      <c r="E1304" s="20" t="s">
        <v>44</v>
      </c>
      <c r="F1304" s="317">
        <v>56.270000000000003</v>
      </c>
      <c r="G1304" s="42"/>
      <c r="H1304" s="48"/>
    </row>
    <row r="1305" s="2" customFormat="1" ht="16.8" customHeight="1">
      <c r="A1305" s="42"/>
      <c r="B1305" s="48"/>
      <c r="C1305" s="316" t="s">
        <v>44</v>
      </c>
      <c r="D1305" s="316" t="s">
        <v>1368</v>
      </c>
      <c r="E1305" s="20" t="s">
        <v>44</v>
      </c>
      <c r="F1305" s="317">
        <v>0</v>
      </c>
      <c r="G1305" s="42"/>
      <c r="H1305" s="48"/>
    </row>
    <row r="1306" s="2" customFormat="1" ht="16.8" customHeight="1">
      <c r="A1306" s="42"/>
      <c r="B1306" s="48"/>
      <c r="C1306" s="316" t="s">
        <v>44</v>
      </c>
      <c r="D1306" s="316" t="s">
        <v>3738</v>
      </c>
      <c r="E1306" s="20" t="s">
        <v>44</v>
      </c>
      <c r="F1306" s="317">
        <v>128.03</v>
      </c>
      <c r="G1306" s="42"/>
      <c r="H1306" s="48"/>
    </row>
    <row r="1307" s="2" customFormat="1" ht="16.8" customHeight="1">
      <c r="A1307" s="42"/>
      <c r="B1307" s="48"/>
      <c r="C1307" s="316" t="s">
        <v>44</v>
      </c>
      <c r="D1307" s="316" t="s">
        <v>3739</v>
      </c>
      <c r="E1307" s="20" t="s">
        <v>44</v>
      </c>
      <c r="F1307" s="317">
        <v>15.82</v>
      </c>
      <c r="G1307" s="42"/>
      <c r="H1307" s="48"/>
    </row>
    <row r="1308" s="2" customFormat="1" ht="16.8" customHeight="1">
      <c r="A1308" s="42"/>
      <c r="B1308" s="48"/>
      <c r="C1308" s="316" t="s">
        <v>3282</v>
      </c>
      <c r="D1308" s="316" t="s">
        <v>335</v>
      </c>
      <c r="E1308" s="20" t="s">
        <v>44</v>
      </c>
      <c r="F1308" s="317">
        <v>200.12000000000001</v>
      </c>
      <c r="G1308" s="42"/>
      <c r="H1308" s="48"/>
    </row>
    <row r="1309" s="2" customFormat="1" ht="16.8" customHeight="1">
      <c r="A1309" s="42"/>
      <c r="B1309" s="48"/>
      <c r="C1309" s="318" t="s">
        <v>8130</v>
      </c>
      <c r="D1309" s="42"/>
      <c r="E1309" s="42"/>
      <c r="F1309" s="42"/>
      <c r="G1309" s="42"/>
      <c r="H1309" s="48"/>
    </row>
    <row r="1310" s="2" customFormat="1" ht="16.8" customHeight="1">
      <c r="A1310" s="42"/>
      <c r="B1310" s="48"/>
      <c r="C1310" s="316" t="s">
        <v>1089</v>
      </c>
      <c r="D1310" s="316" t="s">
        <v>44</v>
      </c>
      <c r="E1310" s="20" t="s">
        <v>233</v>
      </c>
      <c r="F1310" s="317">
        <v>6354.2740000000003</v>
      </c>
      <c r="G1310" s="42"/>
      <c r="H1310" s="48"/>
    </row>
    <row r="1311" s="2" customFormat="1" ht="16.8" customHeight="1">
      <c r="A1311" s="42"/>
      <c r="B1311" s="48"/>
      <c r="C1311" s="316" t="s">
        <v>3297</v>
      </c>
      <c r="D1311" s="316" t="s">
        <v>8266</v>
      </c>
      <c r="E1311" s="20" t="s">
        <v>233</v>
      </c>
      <c r="F1311" s="317">
        <v>302.11000000000001</v>
      </c>
      <c r="G1311" s="42"/>
      <c r="H1311" s="48"/>
    </row>
    <row r="1312" s="2" customFormat="1" ht="16.8" customHeight="1">
      <c r="A1312" s="42"/>
      <c r="B1312" s="48"/>
      <c r="C1312" s="316" t="s">
        <v>3333</v>
      </c>
      <c r="D1312" s="316" t="s">
        <v>8261</v>
      </c>
      <c r="E1312" s="20" t="s">
        <v>233</v>
      </c>
      <c r="F1312" s="317">
        <v>1900.8199999999999</v>
      </c>
      <c r="G1312" s="42"/>
      <c r="H1312" s="48"/>
    </row>
    <row r="1313" s="2" customFormat="1" ht="16.8" customHeight="1">
      <c r="A1313" s="42"/>
      <c r="B1313" s="48"/>
      <c r="C1313" s="316" t="s">
        <v>3324</v>
      </c>
      <c r="D1313" s="316" t="s">
        <v>8262</v>
      </c>
      <c r="E1313" s="20" t="s">
        <v>233</v>
      </c>
      <c r="F1313" s="317">
        <v>2002.81</v>
      </c>
      <c r="G1313" s="42"/>
      <c r="H1313" s="48"/>
    </row>
    <row r="1314" s="2" customFormat="1" ht="16.8" customHeight="1">
      <c r="A1314" s="42"/>
      <c r="B1314" s="48"/>
      <c r="C1314" s="316" t="s">
        <v>3657</v>
      </c>
      <c r="D1314" s="316" t="s">
        <v>8250</v>
      </c>
      <c r="E1314" s="20" t="s">
        <v>233</v>
      </c>
      <c r="F1314" s="317">
        <v>1654.3800000000001</v>
      </c>
      <c r="G1314" s="42"/>
      <c r="H1314" s="48"/>
    </row>
    <row r="1315" s="2" customFormat="1" ht="16.8" customHeight="1">
      <c r="A1315" s="42"/>
      <c r="B1315" s="48"/>
      <c r="C1315" s="312" t="s">
        <v>3284</v>
      </c>
      <c r="D1315" s="313" t="s">
        <v>44</v>
      </c>
      <c r="E1315" s="314" t="s">
        <v>44</v>
      </c>
      <c r="F1315" s="315">
        <v>101.99</v>
      </c>
      <c r="G1315" s="42"/>
      <c r="H1315" s="48"/>
    </row>
    <row r="1316" s="2" customFormat="1" ht="16.8" customHeight="1">
      <c r="A1316" s="42"/>
      <c r="B1316" s="48"/>
      <c r="C1316" s="316" t="s">
        <v>44</v>
      </c>
      <c r="D1316" s="316" t="s">
        <v>3740</v>
      </c>
      <c r="E1316" s="20" t="s">
        <v>44</v>
      </c>
      <c r="F1316" s="317">
        <v>0</v>
      </c>
      <c r="G1316" s="42"/>
      <c r="H1316" s="48"/>
    </row>
    <row r="1317" s="2" customFormat="1" ht="16.8" customHeight="1">
      <c r="A1317" s="42"/>
      <c r="B1317" s="48"/>
      <c r="C1317" s="316" t="s">
        <v>44</v>
      </c>
      <c r="D1317" s="316" t="s">
        <v>1366</v>
      </c>
      <c r="E1317" s="20" t="s">
        <v>44</v>
      </c>
      <c r="F1317" s="317">
        <v>0</v>
      </c>
      <c r="G1317" s="42"/>
      <c r="H1317" s="48"/>
    </row>
    <row r="1318" s="2" customFormat="1" ht="16.8" customHeight="1">
      <c r="A1318" s="42"/>
      <c r="B1318" s="48"/>
      <c r="C1318" s="316" t="s">
        <v>44</v>
      </c>
      <c r="D1318" s="316" t="s">
        <v>3741</v>
      </c>
      <c r="E1318" s="20" t="s">
        <v>44</v>
      </c>
      <c r="F1318" s="317">
        <v>57.280000000000001</v>
      </c>
      <c r="G1318" s="42"/>
      <c r="H1318" s="48"/>
    </row>
    <row r="1319" s="2" customFormat="1" ht="16.8" customHeight="1">
      <c r="A1319" s="42"/>
      <c r="B1319" s="48"/>
      <c r="C1319" s="316" t="s">
        <v>44</v>
      </c>
      <c r="D1319" s="316" t="s">
        <v>1368</v>
      </c>
      <c r="E1319" s="20" t="s">
        <v>44</v>
      </c>
      <c r="F1319" s="317">
        <v>0</v>
      </c>
      <c r="G1319" s="42"/>
      <c r="H1319" s="48"/>
    </row>
    <row r="1320" s="2" customFormat="1" ht="16.8" customHeight="1">
      <c r="A1320" s="42"/>
      <c r="B1320" s="48"/>
      <c r="C1320" s="316" t="s">
        <v>44</v>
      </c>
      <c r="D1320" s="316" t="s">
        <v>1507</v>
      </c>
      <c r="E1320" s="20" t="s">
        <v>44</v>
      </c>
      <c r="F1320" s="317">
        <v>44.710000000000001</v>
      </c>
      <c r="G1320" s="42"/>
      <c r="H1320" s="48"/>
    </row>
    <row r="1321" s="2" customFormat="1" ht="16.8" customHeight="1">
      <c r="A1321" s="42"/>
      <c r="B1321" s="48"/>
      <c r="C1321" s="316" t="s">
        <v>3284</v>
      </c>
      <c r="D1321" s="316" t="s">
        <v>335</v>
      </c>
      <c r="E1321" s="20" t="s">
        <v>44</v>
      </c>
      <c r="F1321" s="317">
        <v>101.99</v>
      </c>
      <c r="G1321" s="42"/>
      <c r="H1321" s="48"/>
    </row>
    <row r="1322" s="2" customFormat="1" ht="16.8" customHeight="1">
      <c r="A1322" s="42"/>
      <c r="B1322" s="48"/>
      <c r="C1322" s="318" t="s">
        <v>8130</v>
      </c>
      <c r="D1322" s="42"/>
      <c r="E1322" s="42"/>
      <c r="F1322" s="42"/>
      <c r="G1322" s="42"/>
      <c r="H1322" s="48"/>
    </row>
    <row r="1323" s="2" customFormat="1" ht="16.8" customHeight="1">
      <c r="A1323" s="42"/>
      <c r="B1323" s="48"/>
      <c r="C1323" s="316" t="s">
        <v>1089</v>
      </c>
      <c r="D1323" s="316" t="s">
        <v>44</v>
      </c>
      <c r="E1323" s="20" t="s">
        <v>233</v>
      </c>
      <c r="F1323" s="317">
        <v>6354.2740000000003</v>
      </c>
      <c r="G1323" s="42"/>
      <c r="H1323" s="48"/>
    </row>
    <row r="1324" s="2" customFormat="1" ht="16.8" customHeight="1">
      <c r="A1324" s="42"/>
      <c r="B1324" s="48"/>
      <c r="C1324" s="316" t="s">
        <v>3297</v>
      </c>
      <c r="D1324" s="316" t="s">
        <v>8266</v>
      </c>
      <c r="E1324" s="20" t="s">
        <v>233</v>
      </c>
      <c r="F1324" s="317">
        <v>302.11000000000001</v>
      </c>
      <c r="G1324" s="42"/>
      <c r="H1324" s="48"/>
    </row>
    <row r="1325" s="2" customFormat="1" ht="16.8" customHeight="1">
      <c r="A1325" s="42"/>
      <c r="B1325" s="48"/>
      <c r="C1325" s="316" t="s">
        <v>3324</v>
      </c>
      <c r="D1325" s="316" t="s">
        <v>8262</v>
      </c>
      <c r="E1325" s="20" t="s">
        <v>233</v>
      </c>
      <c r="F1325" s="317">
        <v>2002.81</v>
      </c>
      <c r="G1325" s="42"/>
      <c r="H1325" s="48"/>
    </row>
    <row r="1326" s="2" customFormat="1" ht="16.8" customHeight="1">
      <c r="A1326" s="42"/>
      <c r="B1326" s="48"/>
      <c r="C1326" s="316" t="s">
        <v>3657</v>
      </c>
      <c r="D1326" s="316" t="s">
        <v>8250</v>
      </c>
      <c r="E1326" s="20" t="s">
        <v>233</v>
      </c>
      <c r="F1326" s="317">
        <v>1654.3800000000001</v>
      </c>
      <c r="G1326" s="42"/>
      <c r="H1326" s="48"/>
    </row>
    <row r="1327" s="2" customFormat="1" ht="16.8" customHeight="1">
      <c r="A1327" s="42"/>
      <c r="B1327" s="48"/>
      <c r="C1327" s="312" t="s">
        <v>3286</v>
      </c>
      <c r="D1327" s="313" t="s">
        <v>44</v>
      </c>
      <c r="E1327" s="314" t="s">
        <v>44</v>
      </c>
      <c r="F1327" s="315">
        <v>287.78800000000001</v>
      </c>
      <c r="G1327" s="42"/>
      <c r="H1327" s="48"/>
    </row>
    <row r="1328" s="2" customFormat="1" ht="16.8" customHeight="1">
      <c r="A1328" s="42"/>
      <c r="B1328" s="48"/>
      <c r="C1328" s="316" t="s">
        <v>44</v>
      </c>
      <c r="D1328" s="316" t="s">
        <v>3742</v>
      </c>
      <c r="E1328" s="20" t="s">
        <v>44</v>
      </c>
      <c r="F1328" s="317">
        <v>0</v>
      </c>
      <c r="G1328" s="42"/>
      <c r="H1328" s="48"/>
    </row>
    <row r="1329" s="2" customFormat="1" ht="16.8" customHeight="1">
      <c r="A1329" s="42"/>
      <c r="B1329" s="48"/>
      <c r="C1329" s="316" t="s">
        <v>44</v>
      </c>
      <c r="D1329" s="316" t="s">
        <v>3387</v>
      </c>
      <c r="E1329" s="20" t="s">
        <v>44</v>
      </c>
      <c r="F1329" s="317">
        <v>0</v>
      </c>
      <c r="G1329" s="42"/>
      <c r="H1329" s="48"/>
    </row>
    <row r="1330" s="2" customFormat="1" ht="16.8" customHeight="1">
      <c r="A1330" s="42"/>
      <c r="B1330" s="48"/>
      <c r="C1330" s="316" t="s">
        <v>44</v>
      </c>
      <c r="D1330" s="316" t="s">
        <v>3743</v>
      </c>
      <c r="E1330" s="20" t="s">
        <v>44</v>
      </c>
      <c r="F1330" s="317">
        <v>274.36000000000001</v>
      </c>
      <c r="G1330" s="42"/>
      <c r="H1330" s="48"/>
    </row>
    <row r="1331" s="2" customFormat="1" ht="16.8" customHeight="1">
      <c r="A1331" s="42"/>
      <c r="B1331" s="48"/>
      <c r="C1331" s="316" t="s">
        <v>44</v>
      </c>
      <c r="D1331" s="316" t="s">
        <v>3744</v>
      </c>
      <c r="E1331" s="20" t="s">
        <v>44</v>
      </c>
      <c r="F1331" s="317">
        <v>13.428000000000001</v>
      </c>
      <c r="G1331" s="42"/>
      <c r="H1331" s="48"/>
    </row>
    <row r="1332" s="2" customFormat="1" ht="16.8" customHeight="1">
      <c r="A1332" s="42"/>
      <c r="B1332" s="48"/>
      <c r="C1332" s="316" t="s">
        <v>3286</v>
      </c>
      <c r="D1332" s="316" t="s">
        <v>335</v>
      </c>
      <c r="E1332" s="20" t="s">
        <v>44</v>
      </c>
      <c r="F1332" s="317">
        <v>287.78800000000001</v>
      </c>
      <c r="G1332" s="42"/>
      <c r="H1332" s="48"/>
    </row>
    <row r="1333" s="2" customFormat="1" ht="16.8" customHeight="1">
      <c r="A1333" s="42"/>
      <c r="B1333" s="48"/>
      <c r="C1333" s="318" t="s">
        <v>8130</v>
      </c>
      <c r="D1333" s="42"/>
      <c r="E1333" s="42"/>
      <c r="F1333" s="42"/>
      <c r="G1333" s="42"/>
      <c r="H1333" s="48"/>
    </row>
    <row r="1334" s="2" customFormat="1" ht="16.8" customHeight="1">
      <c r="A1334" s="42"/>
      <c r="B1334" s="48"/>
      <c r="C1334" s="316" t="s">
        <v>1089</v>
      </c>
      <c r="D1334" s="316" t="s">
        <v>44</v>
      </c>
      <c r="E1334" s="20" t="s">
        <v>233</v>
      </c>
      <c r="F1334" s="317">
        <v>6354.2740000000003</v>
      </c>
      <c r="G1334" s="42"/>
      <c r="H1334" s="48"/>
    </row>
    <row r="1335" s="2" customFormat="1" ht="16.8" customHeight="1">
      <c r="A1335" s="42"/>
      <c r="B1335" s="48"/>
      <c r="C1335" s="316" t="s">
        <v>3419</v>
      </c>
      <c r="D1335" s="316" t="s">
        <v>8267</v>
      </c>
      <c r="E1335" s="20" t="s">
        <v>233</v>
      </c>
      <c r="F1335" s="317">
        <v>287.78800000000001</v>
      </c>
      <c r="G1335" s="42"/>
      <c r="H1335" s="48"/>
    </row>
    <row r="1336" s="2" customFormat="1" ht="16.8" customHeight="1">
      <c r="A1336" s="42"/>
      <c r="B1336" s="48"/>
      <c r="C1336" s="316" t="s">
        <v>3477</v>
      </c>
      <c r="D1336" s="316" t="s">
        <v>44</v>
      </c>
      <c r="E1336" s="20" t="s">
        <v>233</v>
      </c>
      <c r="F1336" s="317">
        <v>287.78800000000001</v>
      </c>
      <c r="G1336" s="42"/>
      <c r="H1336" s="48"/>
    </row>
    <row r="1337" s="2" customFormat="1" ht="16.8" customHeight="1">
      <c r="A1337" s="42"/>
      <c r="B1337" s="48"/>
      <c r="C1337" s="312" t="s">
        <v>3288</v>
      </c>
      <c r="D1337" s="313" t="s">
        <v>44</v>
      </c>
      <c r="E1337" s="314" t="s">
        <v>44</v>
      </c>
      <c r="F1337" s="315">
        <v>288.88</v>
      </c>
      <c r="G1337" s="42"/>
      <c r="H1337" s="48"/>
    </row>
    <row r="1338" s="2" customFormat="1" ht="16.8" customHeight="1">
      <c r="A1338" s="42"/>
      <c r="B1338" s="48"/>
      <c r="C1338" s="316" t="s">
        <v>44</v>
      </c>
      <c r="D1338" s="316" t="s">
        <v>3717</v>
      </c>
      <c r="E1338" s="20" t="s">
        <v>44</v>
      </c>
      <c r="F1338" s="317">
        <v>0</v>
      </c>
      <c r="G1338" s="42"/>
      <c r="H1338" s="48"/>
    </row>
    <row r="1339" s="2" customFormat="1" ht="16.8" customHeight="1">
      <c r="A1339" s="42"/>
      <c r="B1339" s="48"/>
      <c r="C1339" s="316" t="s">
        <v>44</v>
      </c>
      <c r="D1339" s="316" t="s">
        <v>3718</v>
      </c>
      <c r="E1339" s="20" t="s">
        <v>44</v>
      </c>
      <c r="F1339" s="317">
        <v>0</v>
      </c>
      <c r="G1339" s="42"/>
      <c r="H1339" s="48"/>
    </row>
    <row r="1340" s="2" customFormat="1" ht="16.8" customHeight="1">
      <c r="A1340" s="42"/>
      <c r="B1340" s="48"/>
      <c r="C1340" s="316" t="s">
        <v>44</v>
      </c>
      <c r="D1340" s="316" t="s">
        <v>3719</v>
      </c>
      <c r="E1340" s="20" t="s">
        <v>44</v>
      </c>
      <c r="F1340" s="317">
        <v>83.890000000000001</v>
      </c>
      <c r="G1340" s="42"/>
      <c r="H1340" s="48"/>
    </row>
    <row r="1341" s="2" customFormat="1" ht="16.8" customHeight="1">
      <c r="A1341" s="42"/>
      <c r="B1341" s="48"/>
      <c r="C1341" s="316" t="s">
        <v>44</v>
      </c>
      <c r="D1341" s="316" t="s">
        <v>3720</v>
      </c>
      <c r="E1341" s="20" t="s">
        <v>44</v>
      </c>
      <c r="F1341" s="317">
        <v>0</v>
      </c>
      <c r="G1341" s="42"/>
      <c r="H1341" s="48"/>
    </row>
    <row r="1342" s="2" customFormat="1" ht="16.8" customHeight="1">
      <c r="A1342" s="42"/>
      <c r="B1342" s="48"/>
      <c r="C1342" s="316" t="s">
        <v>44</v>
      </c>
      <c r="D1342" s="316" t="s">
        <v>3721</v>
      </c>
      <c r="E1342" s="20" t="s">
        <v>44</v>
      </c>
      <c r="F1342" s="317">
        <v>58.109999999999999</v>
      </c>
      <c r="G1342" s="42"/>
      <c r="H1342" s="48"/>
    </row>
    <row r="1343" s="2" customFormat="1" ht="16.8" customHeight="1">
      <c r="A1343" s="42"/>
      <c r="B1343" s="48"/>
      <c r="C1343" s="316" t="s">
        <v>44</v>
      </c>
      <c r="D1343" s="316" t="s">
        <v>3722</v>
      </c>
      <c r="E1343" s="20" t="s">
        <v>44</v>
      </c>
      <c r="F1343" s="317">
        <v>0</v>
      </c>
      <c r="G1343" s="42"/>
      <c r="H1343" s="48"/>
    </row>
    <row r="1344" s="2" customFormat="1" ht="16.8" customHeight="1">
      <c r="A1344" s="42"/>
      <c r="B1344" s="48"/>
      <c r="C1344" s="316" t="s">
        <v>44</v>
      </c>
      <c r="D1344" s="316" t="s">
        <v>3723</v>
      </c>
      <c r="E1344" s="20" t="s">
        <v>44</v>
      </c>
      <c r="F1344" s="317">
        <v>146.88</v>
      </c>
      <c r="G1344" s="42"/>
      <c r="H1344" s="48"/>
    </row>
    <row r="1345" s="2" customFormat="1" ht="16.8" customHeight="1">
      <c r="A1345" s="42"/>
      <c r="B1345" s="48"/>
      <c r="C1345" s="316" t="s">
        <v>3288</v>
      </c>
      <c r="D1345" s="316" t="s">
        <v>335</v>
      </c>
      <c r="E1345" s="20" t="s">
        <v>44</v>
      </c>
      <c r="F1345" s="317">
        <v>288.88</v>
      </c>
      <c r="G1345" s="42"/>
      <c r="H1345" s="48"/>
    </row>
    <row r="1346" s="2" customFormat="1" ht="16.8" customHeight="1">
      <c r="A1346" s="42"/>
      <c r="B1346" s="48"/>
      <c r="C1346" s="318" t="s">
        <v>8130</v>
      </c>
      <c r="D1346" s="42"/>
      <c r="E1346" s="42"/>
      <c r="F1346" s="42"/>
      <c r="G1346" s="42"/>
      <c r="H1346" s="48"/>
    </row>
    <row r="1347" s="2" customFormat="1" ht="16.8" customHeight="1">
      <c r="A1347" s="42"/>
      <c r="B1347" s="48"/>
      <c r="C1347" s="316" t="s">
        <v>1089</v>
      </c>
      <c r="D1347" s="316" t="s">
        <v>44</v>
      </c>
      <c r="E1347" s="20" t="s">
        <v>233</v>
      </c>
      <c r="F1347" s="317">
        <v>6354.2740000000003</v>
      </c>
      <c r="G1347" s="42"/>
      <c r="H1347" s="48"/>
    </row>
    <row r="1348" s="2" customFormat="1" ht="16.8" customHeight="1">
      <c r="A1348" s="42"/>
      <c r="B1348" s="48"/>
      <c r="C1348" s="316" t="s">
        <v>3657</v>
      </c>
      <c r="D1348" s="316" t="s">
        <v>8250</v>
      </c>
      <c r="E1348" s="20" t="s">
        <v>233</v>
      </c>
      <c r="F1348" s="317">
        <v>1654.3800000000001</v>
      </c>
      <c r="G1348" s="42"/>
      <c r="H1348" s="48"/>
    </row>
    <row r="1349" s="2" customFormat="1" ht="16.8" customHeight="1">
      <c r="A1349" s="42"/>
      <c r="B1349" s="48"/>
      <c r="C1349" s="316" t="s">
        <v>3677</v>
      </c>
      <c r="D1349" s="316" t="s">
        <v>8257</v>
      </c>
      <c r="E1349" s="20" t="s">
        <v>233</v>
      </c>
      <c r="F1349" s="317">
        <v>319.24000000000001</v>
      </c>
      <c r="G1349" s="42"/>
      <c r="H1349" s="48"/>
    </row>
    <row r="1350" s="2" customFormat="1" ht="16.8" customHeight="1">
      <c r="A1350" s="42"/>
      <c r="B1350" s="48"/>
      <c r="C1350" s="312" t="s">
        <v>3713</v>
      </c>
      <c r="D1350" s="313" t="s">
        <v>44</v>
      </c>
      <c r="E1350" s="314" t="s">
        <v>44</v>
      </c>
      <c r="F1350" s="315">
        <v>2727.1500000000001</v>
      </c>
      <c r="G1350" s="42"/>
      <c r="H1350" s="48"/>
    </row>
    <row r="1351" s="2" customFormat="1" ht="16.8" customHeight="1">
      <c r="A1351" s="42"/>
      <c r="B1351" s="48"/>
      <c r="C1351" s="316" t="s">
        <v>44</v>
      </c>
      <c r="D1351" s="316" t="s">
        <v>3708</v>
      </c>
      <c r="E1351" s="20" t="s">
        <v>44</v>
      </c>
      <c r="F1351" s="317">
        <v>0</v>
      </c>
      <c r="G1351" s="42"/>
      <c r="H1351" s="48"/>
    </row>
    <row r="1352" s="2" customFormat="1" ht="16.8" customHeight="1">
      <c r="A1352" s="42"/>
      <c r="B1352" s="48"/>
      <c r="C1352" s="316" t="s">
        <v>44</v>
      </c>
      <c r="D1352" s="316" t="s">
        <v>1366</v>
      </c>
      <c r="E1352" s="20" t="s">
        <v>44</v>
      </c>
      <c r="F1352" s="317">
        <v>0</v>
      </c>
      <c r="G1352" s="42"/>
      <c r="H1352" s="48"/>
    </row>
    <row r="1353" s="2" customFormat="1" ht="16.8" customHeight="1">
      <c r="A1353" s="42"/>
      <c r="B1353" s="48"/>
      <c r="C1353" s="316" t="s">
        <v>44</v>
      </c>
      <c r="D1353" s="316" t="s">
        <v>3709</v>
      </c>
      <c r="E1353" s="20" t="s">
        <v>44</v>
      </c>
      <c r="F1353" s="317">
        <v>1893.8299999999999</v>
      </c>
      <c r="G1353" s="42"/>
      <c r="H1353" s="48"/>
    </row>
    <row r="1354" s="2" customFormat="1" ht="16.8" customHeight="1">
      <c r="A1354" s="42"/>
      <c r="B1354" s="48"/>
      <c r="C1354" s="316" t="s">
        <v>44</v>
      </c>
      <c r="D1354" s="316" t="s">
        <v>3710</v>
      </c>
      <c r="E1354" s="20" t="s">
        <v>44</v>
      </c>
      <c r="F1354" s="317">
        <v>111.76000000000001</v>
      </c>
      <c r="G1354" s="42"/>
      <c r="H1354" s="48"/>
    </row>
    <row r="1355" s="2" customFormat="1" ht="16.8" customHeight="1">
      <c r="A1355" s="42"/>
      <c r="B1355" s="48"/>
      <c r="C1355" s="316" t="s">
        <v>44</v>
      </c>
      <c r="D1355" s="316" t="s">
        <v>1368</v>
      </c>
      <c r="E1355" s="20" t="s">
        <v>44</v>
      </c>
      <c r="F1355" s="317">
        <v>0</v>
      </c>
      <c r="G1355" s="42"/>
      <c r="H1355" s="48"/>
    </row>
    <row r="1356" s="2" customFormat="1" ht="16.8" customHeight="1">
      <c r="A1356" s="42"/>
      <c r="B1356" s="48"/>
      <c r="C1356" s="316" t="s">
        <v>44</v>
      </c>
      <c r="D1356" s="316" t="s">
        <v>3711</v>
      </c>
      <c r="E1356" s="20" t="s">
        <v>44</v>
      </c>
      <c r="F1356" s="317">
        <v>246.13</v>
      </c>
      <c r="G1356" s="42"/>
      <c r="H1356" s="48"/>
    </row>
    <row r="1357" s="2" customFormat="1" ht="16.8" customHeight="1">
      <c r="A1357" s="42"/>
      <c r="B1357" s="48"/>
      <c r="C1357" s="316" t="s">
        <v>44</v>
      </c>
      <c r="D1357" s="316" t="s">
        <v>1408</v>
      </c>
      <c r="E1357" s="20" t="s">
        <v>44</v>
      </c>
      <c r="F1357" s="317">
        <v>0</v>
      </c>
      <c r="G1357" s="42"/>
      <c r="H1357" s="48"/>
    </row>
    <row r="1358" s="2" customFormat="1" ht="16.8" customHeight="1">
      <c r="A1358" s="42"/>
      <c r="B1358" s="48"/>
      <c r="C1358" s="316" t="s">
        <v>44</v>
      </c>
      <c r="D1358" s="316" t="s">
        <v>3712</v>
      </c>
      <c r="E1358" s="20" t="s">
        <v>44</v>
      </c>
      <c r="F1358" s="317">
        <v>475.43000000000001</v>
      </c>
      <c r="G1358" s="42"/>
      <c r="H1358" s="48"/>
    </row>
    <row r="1359" s="2" customFormat="1" ht="16.8" customHeight="1">
      <c r="A1359" s="42"/>
      <c r="B1359" s="48"/>
      <c r="C1359" s="316" t="s">
        <v>3713</v>
      </c>
      <c r="D1359" s="316" t="s">
        <v>335</v>
      </c>
      <c r="E1359" s="20" t="s">
        <v>44</v>
      </c>
      <c r="F1359" s="317">
        <v>2727.1500000000001</v>
      </c>
      <c r="G1359" s="42"/>
      <c r="H1359" s="48"/>
    </row>
    <row r="1360" s="2" customFormat="1" ht="16.8" customHeight="1">
      <c r="A1360" s="42"/>
      <c r="B1360" s="48"/>
      <c r="C1360" s="312" t="s">
        <v>3691</v>
      </c>
      <c r="D1360" s="313" t="s">
        <v>44</v>
      </c>
      <c r="E1360" s="314" t="s">
        <v>44</v>
      </c>
      <c r="F1360" s="315">
        <v>959.98000000000002</v>
      </c>
      <c r="G1360" s="42"/>
      <c r="H1360" s="48"/>
    </row>
    <row r="1361" s="2" customFormat="1" ht="16.8" customHeight="1">
      <c r="A1361" s="42"/>
      <c r="B1361" s="48"/>
      <c r="C1361" s="312" t="s">
        <v>3290</v>
      </c>
      <c r="D1361" s="313" t="s">
        <v>44</v>
      </c>
      <c r="E1361" s="314" t="s">
        <v>44</v>
      </c>
      <c r="F1361" s="315">
        <v>8.2300000000000004</v>
      </c>
      <c r="G1361" s="42"/>
      <c r="H1361" s="48"/>
    </row>
    <row r="1362" s="2" customFormat="1" ht="16.8" customHeight="1">
      <c r="A1362" s="42"/>
      <c r="B1362" s="48"/>
      <c r="C1362" s="316" t="s">
        <v>44</v>
      </c>
      <c r="D1362" s="316" t="s">
        <v>3539</v>
      </c>
      <c r="E1362" s="20" t="s">
        <v>44</v>
      </c>
      <c r="F1362" s="317">
        <v>0</v>
      </c>
      <c r="G1362" s="42"/>
      <c r="H1362" s="48"/>
    </row>
    <row r="1363" s="2" customFormat="1" ht="16.8" customHeight="1">
      <c r="A1363" s="42"/>
      <c r="B1363" s="48"/>
      <c r="C1363" s="316" t="s">
        <v>44</v>
      </c>
      <c r="D1363" s="316" t="s">
        <v>3540</v>
      </c>
      <c r="E1363" s="20" t="s">
        <v>44</v>
      </c>
      <c r="F1363" s="317">
        <v>0</v>
      </c>
      <c r="G1363" s="42"/>
      <c r="H1363" s="48"/>
    </row>
    <row r="1364" s="2" customFormat="1" ht="16.8" customHeight="1">
      <c r="A1364" s="42"/>
      <c r="B1364" s="48"/>
      <c r="C1364" s="316" t="s">
        <v>44</v>
      </c>
      <c r="D1364" s="316" t="s">
        <v>3541</v>
      </c>
      <c r="E1364" s="20" t="s">
        <v>44</v>
      </c>
      <c r="F1364" s="317">
        <v>0.82999999999999996</v>
      </c>
      <c r="G1364" s="42"/>
      <c r="H1364" s="48"/>
    </row>
    <row r="1365" s="2" customFormat="1" ht="16.8" customHeight="1">
      <c r="A1365" s="42"/>
      <c r="B1365" s="48"/>
      <c r="C1365" s="316" t="s">
        <v>44</v>
      </c>
      <c r="D1365" s="316" t="s">
        <v>3542</v>
      </c>
      <c r="E1365" s="20" t="s">
        <v>44</v>
      </c>
      <c r="F1365" s="317">
        <v>0</v>
      </c>
      <c r="G1365" s="42"/>
      <c r="H1365" s="48"/>
    </row>
    <row r="1366" s="2" customFormat="1" ht="16.8" customHeight="1">
      <c r="A1366" s="42"/>
      <c r="B1366" s="48"/>
      <c r="C1366" s="316" t="s">
        <v>44</v>
      </c>
      <c r="D1366" s="316" t="s">
        <v>3543</v>
      </c>
      <c r="E1366" s="20" t="s">
        <v>44</v>
      </c>
      <c r="F1366" s="317">
        <v>0.88</v>
      </c>
      <c r="G1366" s="42"/>
      <c r="H1366" s="48"/>
    </row>
    <row r="1367" s="2" customFormat="1" ht="16.8" customHeight="1">
      <c r="A1367" s="42"/>
      <c r="B1367" s="48"/>
      <c r="C1367" s="316" t="s">
        <v>44</v>
      </c>
      <c r="D1367" s="316" t="s">
        <v>3544</v>
      </c>
      <c r="E1367" s="20" t="s">
        <v>44</v>
      </c>
      <c r="F1367" s="317">
        <v>0</v>
      </c>
      <c r="G1367" s="42"/>
      <c r="H1367" s="48"/>
    </row>
    <row r="1368" s="2" customFormat="1" ht="16.8" customHeight="1">
      <c r="A1368" s="42"/>
      <c r="B1368" s="48"/>
      <c r="C1368" s="316" t="s">
        <v>44</v>
      </c>
      <c r="D1368" s="316" t="s">
        <v>3545</v>
      </c>
      <c r="E1368" s="20" t="s">
        <v>44</v>
      </c>
      <c r="F1368" s="317">
        <v>0.54000000000000004</v>
      </c>
      <c r="G1368" s="42"/>
      <c r="H1368" s="48"/>
    </row>
    <row r="1369" s="2" customFormat="1" ht="16.8" customHeight="1">
      <c r="A1369" s="42"/>
      <c r="B1369" s="48"/>
      <c r="C1369" s="316" t="s">
        <v>44</v>
      </c>
      <c r="D1369" s="316" t="s">
        <v>3546</v>
      </c>
      <c r="E1369" s="20" t="s">
        <v>44</v>
      </c>
      <c r="F1369" s="317">
        <v>0</v>
      </c>
      <c r="G1369" s="42"/>
      <c r="H1369" s="48"/>
    </row>
    <row r="1370" s="2" customFormat="1" ht="16.8" customHeight="1">
      <c r="A1370" s="42"/>
      <c r="B1370" s="48"/>
      <c r="C1370" s="316" t="s">
        <v>44</v>
      </c>
      <c r="D1370" s="316" t="s">
        <v>3545</v>
      </c>
      <c r="E1370" s="20" t="s">
        <v>44</v>
      </c>
      <c r="F1370" s="317">
        <v>0.54000000000000004</v>
      </c>
      <c r="G1370" s="42"/>
      <c r="H1370" s="48"/>
    </row>
    <row r="1371" s="2" customFormat="1" ht="16.8" customHeight="1">
      <c r="A1371" s="42"/>
      <c r="B1371" s="48"/>
      <c r="C1371" s="316" t="s">
        <v>44</v>
      </c>
      <c r="D1371" s="316" t="s">
        <v>3547</v>
      </c>
      <c r="E1371" s="20" t="s">
        <v>44</v>
      </c>
      <c r="F1371" s="317">
        <v>0</v>
      </c>
      <c r="G1371" s="42"/>
      <c r="H1371" s="48"/>
    </row>
    <row r="1372" s="2" customFormat="1" ht="16.8" customHeight="1">
      <c r="A1372" s="42"/>
      <c r="B1372" s="48"/>
      <c r="C1372" s="316" t="s">
        <v>44</v>
      </c>
      <c r="D1372" s="316" t="s">
        <v>3545</v>
      </c>
      <c r="E1372" s="20" t="s">
        <v>44</v>
      </c>
      <c r="F1372" s="317">
        <v>0.54000000000000004</v>
      </c>
      <c r="G1372" s="42"/>
      <c r="H1372" s="48"/>
    </row>
    <row r="1373" s="2" customFormat="1" ht="16.8" customHeight="1">
      <c r="A1373" s="42"/>
      <c r="B1373" s="48"/>
      <c r="C1373" s="316" t="s">
        <v>44</v>
      </c>
      <c r="D1373" s="316" t="s">
        <v>3548</v>
      </c>
      <c r="E1373" s="20" t="s">
        <v>44</v>
      </c>
      <c r="F1373" s="317">
        <v>0</v>
      </c>
      <c r="G1373" s="42"/>
      <c r="H1373" s="48"/>
    </row>
    <row r="1374" s="2" customFormat="1" ht="16.8" customHeight="1">
      <c r="A1374" s="42"/>
      <c r="B1374" s="48"/>
      <c r="C1374" s="316" t="s">
        <v>44</v>
      </c>
      <c r="D1374" s="316" t="s">
        <v>3545</v>
      </c>
      <c r="E1374" s="20" t="s">
        <v>44</v>
      </c>
      <c r="F1374" s="317">
        <v>0.54000000000000004</v>
      </c>
      <c r="G1374" s="42"/>
      <c r="H1374" s="48"/>
    </row>
    <row r="1375" s="2" customFormat="1" ht="16.8" customHeight="1">
      <c r="A1375" s="42"/>
      <c r="B1375" s="48"/>
      <c r="C1375" s="316" t="s">
        <v>44</v>
      </c>
      <c r="D1375" s="316" t="s">
        <v>3549</v>
      </c>
      <c r="E1375" s="20" t="s">
        <v>44</v>
      </c>
      <c r="F1375" s="317">
        <v>0</v>
      </c>
      <c r="G1375" s="42"/>
      <c r="H1375" s="48"/>
    </row>
    <row r="1376" s="2" customFormat="1" ht="16.8" customHeight="1">
      <c r="A1376" s="42"/>
      <c r="B1376" s="48"/>
      <c r="C1376" s="316" t="s">
        <v>44</v>
      </c>
      <c r="D1376" s="316" t="s">
        <v>3550</v>
      </c>
      <c r="E1376" s="20" t="s">
        <v>44</v>
      </c>
      <c r="F1376" s="317">
        <v>0.83999999999999997</v>
      </c>
      <c r="G1376" s="42"/>
      <c r="H1376" s="48"/>
    </row>
    <row r="1377" s="2" customFormat="1" ht="16.8" customHeight="1">
      <c r="A1377" s="42"/>
      <c r="B1377" s="48"/>
      <c r="C1377" s="316" t="s">
        <v>44</v>
      </c>
      <c r="D1377" s="316" t="s">
        <v>3551</v>
      </c>
      <c r="E1377" s="20" t="s">
        <v>44</v>
      </c>
      <c r="F1377" s="317">
        <v>0</v>
      </c>
      <c r="G1377" s="42"/>
      <c r="H1377" s="48"/>
    </row>
    <row r="1378" s="2" customFormat="1" ht="16.8" customHeight="1">
      <c r="A1378" s="42"/>
      <c r="B1378" s="48"/>
      <c r="C1378" s="316" t="s">
        <v>44</v>
      </c>
      <c r="D1378" s="316" t="s">
        <v>3552</v>
      </c>
      <c r="E1378" s="20" t="s">
        <v>44</v>
      </c>
      <c r="F1378" s="317">
        <v>0.92000000000000004</v>
      </c>
      <c r="G1378" s="42"/>
      <c r="H1378" s="48"/>
    </row>
    <row r="1379" s="2" customFormat="1" ht="16.8" customHeight="1">
      <c r="A1379" s="42"/>
      <c r="B1379" s="48"/>
      <c r="C1379" s="316" t="s">
        <v>44</v>
      </c>
      <c r="D1379" s="316" t="s">
        <v>3553</v>
      </c>
      <c r="E1379" s="20" t="s">
        <v>44</v>
      </c>
      <c r="F1379" s="317">
        <v>0</v>
      </c>
      <c r="G1379" s="42"/>
      <c r="H1379" s="48"/>
    </row>
    <row r="1380" s="2" customFormat="1" ht="16.8" customHeight="1">
      <c r="A1380" s="42"/>
      <c r="B1380" s="48"/>
      <c r="C1380" s="316" t="s">
        <v>44</v>
      </c>
      <c r="D1380" s="316" t="s">
        <v>3550</v>
      </c>
      <c r="E1380" s="20" t="s">
        <v>44</v>
      </c>
      <c r="F1380" s="317">
        <v>0.83999999999999997</v>
      </c>
      <c r="G1380" s="42"/>
      <c r="H1380" s="48"/>
    </row>
    <row r="1381" s="2" customFormat="1" ht="16.8" customHeight="1">
      <c r="A1381" s="42"/>
      <c r="B1381" s="48"/>
      <c r="C1381" s="316" t="s">
        <v>44</v>
      </c>
      <c r="D1381" s="316" t="s">
        <v>3554</v>
      </c>
      <c r="E1381" s="20" t="s">
        <v>44</v>
      </c>
      <c r="F1381" s="317">
        <v>0</v>
      </c>
      <c r="G1381" s="42"/>
      <c r="H1381" s="48"/>
    </row>
    <row r="1382" s="2" customFormat="1" ht="16.8" customHeight="1">
      <c r="A1382" s="42"/>
      <c r="B1382" s="48"/>
      <c r="C1382" s="316" t="s">
        <v>44</v>
      </c>
      <c r="D1382" s="316" t="s">
        <v>3550</v>
      </c>
      <c r="E1382" s="20" t="s">
        <v>44</v>
      </c>
      <c r="F1382" s="317">
        <v>0.83999999999999997</v>
      </c>
      <c r="G1382" s="42"/>
      <c r="H1382" s="48"/>
    </row>
    <row r="1383" s="2" customFormat="1" ht="16.8" customHeight="1">
      <c r="A1383" s="42"/>
      <c r="B1383" s="48"/>
      <c r="C1383" s="316" t="s">
        <v>44</v>
      </c>
      <c r="D1383" s="316" t="s">
        <v>3555</v>
      </c>
      <c r="E1383" s="20" t="s">
        <v>44</v>
      </c>
      <c r="F1383" s="317">
        <v>0</v>
      </c>
      <c r="G1383" s="42"/>
      <c r="H1383" s="48"/>
    </row>
    <row r="1384" s="2" customFormat="1" ht="16.8" customHeight="1">
      <c r="A1384" s="42"/>
      <c r="B1384" s="48"/>
      <c r="C1384" s="316" t="s">
        <v>44</v>
      </c>
      <c r="D1384" s="316" t="s">
        <v>3552</v>
      </c>
      <c r="E1384" s="20" t="s">
        <v>44</v>
      </c>
      <c r="F1384" s="317">
        <v>0.92000000000000004</v>
      </c>
      <c r="G1384" s="42"/>
      <c r="H1384" s="48"/>
    </row>
    <row r="1385" s="2" customFormat="1" ht="16.8" customHeight="1">
      <c r="A1385" s="42"/>
      <c r="B1385" s="48"/>
      <c r="C1385" s="316" t="s">
        <v>3290</v>
      </c>
      <c r="D1385" s="316" t="s">
        <v>335</v>
      </c>
      <c r="E1385" s="20" t="s">
        <v>44</v>
      </c>
      <c r="F1385" s="317">
        <v>8.2300000000000004</v>
      </c>
      <c r="G1385" s="42"/>
      <c r="H1385" s="48"/>
    </row>
    <row r="1386" s="2" customFormat="1" ht="16.8" customHeight="1">
      <c r="A1386" s="42"/>
      <c r="B1386" s="48"/>
      <c r="C1386" s="318" t="s">
        <v>8130</v>
      </c>
      <c r="D1386" s="42"/>
      <c r="E1386" s="42"/>
      <c r="F1386" s="42"/>
      <c r="G1386" s="42"/>
      <c r="H1386" s="48"/>
    </row>
    <row r="1387" s="2" customFormat="1" ht="16.8" customHeight="1">
      <c r="A1387" s="42"/>
      <c r="B1387" s="48"/>
      <c r="C1387" s="316" t="s">
        <v>3535</v>
      </c>
      <c r="D1387" s="316" t="s">
        <v>8268</v>
      </c>
      <c r="E1387" s="20" t="s">
        <v>233</v>
      </c>
      <c r="F1387" s="317">
        <v>8.2300000000000004</v>
      </c>
      <c r="G1387" s="42"/>
      <c r="H1387" s="48"/>
    </row>
    <row r="1388" s="2" customFormat="1" ht="16.8" customHeight="1">
      <c r="A1388" s="42"/>
      <c r="B1388" s="48"/>
      <c r="C1388" s="316" t="s">
        <v>3490</v>
      </c>
      <c r="D1388" s="316" t="s">
        <v>8247</v>
      </c>
      <c r="E1388" s="20" t="s">
        <v>233</v>
      </c>
      <c r="F1388" s="317">
        <v>667.20000000000005</v>
      </c>
      <c r="G1388" s="42"/>
      <c r="H1388" s="48"/>
    </row>
    <row r="1389" s="2" customFormat="1" ht="16.8" customHeight="1">
      <c r="A1389" s="42"/>
      <c r="B1389" s="48"/>
      <c r="C1389" s="316" t="s">
        <v>3495</v>
      </c>
      <c r="D1389" s="316" t="s">
        <v>8248</v>
      </c>
      <c r="E1389" s="20" t="s">
        <v>233</v>
      </c>
      <c r="F1389" s="317">
        <v>667.20000000000005</v>
      </c>
      <c r="G1389" s="42"/>
      <c r="H1389" s="48"/>
    </row>
    <row r="1390" s="2" customFormat="1" ht="16.8" customHeight="1">
      <c r="A1390" s="42"/>
      <c r="B1390" s="48"/>
      <c r="C1390" s="312" t="s">
        <v>3292</v>
      </c>
      <c r="D1390" s="313" t="s">
        <v>44</v>
      </c>
      <c r="E1390" s="314" t="s">
        <v>44</v>
      </c>
      <c r="F1390" s="315">
        <v>61.329999999999998</v>
      </c>
      <c r="G1390" s="42"/>
      <c r="H1390" s="48"/>
    </row>
    <row r="1391" s="2" customFormat="1" ht="16.8" customHeight="1">
      <c r="A1391" s="42"/>
      <c r="B1391" s="48"/>
      <c r="C1391" s="316" t="s">
        <v>44</v>
      </c>
      <c r="D1391" s="316" t="s">
        <v>3539</v>
      </c>
      <c r="E1391" s="20" t="s">
        <v>44</v>
      </c>
      <c r="F1391" s="317">
        <v>0</v>
      </c>
      <c r="G1391" s="42"/>
      <c r="H1391" s="48"/>
    </row>
    <row r="1392" s="2" customFormat="1" ht="16.8" customHeight="1">
      <c r="A1392" s="42"/>
      <c r="B1392" s="48"/>
      <c r="C1392" s="316" t="s">
        <v>44</v>
      </c>
      <c r="D1392" s="316" t="s">
        <v>3560</v>
      </c>
      <c r="E1392" s="20" t="s">
        <v>44</v>
      </c>
      <c r="F1392" s="317">
        <v>0</v>
      </c>
      <c r="G1392" s="42"/>
      <c r="H1392" s="48"/>
    </row>
    <row r="1393" s="2" customFormat="1" ht="16.8" customHeight="1">
      <c r="A1393" s="42"/>
      <c r="B1393" s="48"/>
      <c r="C1393" s="316" t="s">
        <v>44</v>
      </c>
      <c r="D1393" s="316" t="s">
        <v>3561</v>
      </c>
      <c r="E1393" s="20" t="s">
        <v>44</v>
      </c>
      <c r="F1393" s="317">
        <v>1.1799999999999999</v>
      </c>
      <c r="G1393" s="42"/>
      <c r="H1393" s="48"/>
    </row>
    <row r="1394" s="2" customFormat="1" ht="16.8" customHeight="1">
      <c r="A1394" s="42"/>
      <c r="B1394" s="48"/>
      <c r="C1394" s="316" t="s">
        <v>44</v>
      </c>
      <c r="D1394" s="316" t="s">
        <v>3562</v>
      </c>
      <c r="E1394" s="20" t="s">
        <v>44</v>
      </c>
      <c r="F1394" s="317">
        <v>0</v>
      </c>
      <c r="G1394" s="42"/>
      <c r="H1394" s="48"/>
    </row>
    <row r="1395" s="2" customFormat="1" ht="16.8" customHeight="1">
      <c r="A1395" s="42"/>
      <c r="B1395" s="48"/>
      <c r="C1395" s="316" t="s">
        <v>44</v>
      </c>
      <c r="D1395" s="316" t="s">
        <v>3561</v>
      </c>
      <c r="E1395" s="20" t="s">
        <v>44</v>
      </c>
      <c r="F1395" s="317">
        <v>1.1799999999999999</v>
      </c>
      <c r="G1395" s="42"/>
      <c r="H1395" s="48"/>
    </row>
    <row r="1396" s="2" customFormat="1" ht="16.8" customHeight="1">
      <c r="A1396" s="42"/>
      <c r="B1396" s="48"/>
      <c r="C1396" s="316" t="s">
        <v>44</v>
      </c>
      <c r="D1396" s="316" t="s">
        <v>3563</v>
      </c>
      <c r="E1396" s="20" t="s">
        <v>44</v>
      </c>
      <c r="F1396" s="317">
        <v>0</v>
      </c>
      <c r="G1396" s="42"/>
      <c r="H1396" s="48"/>
    </row>
    <row r="1397" s="2" customFormat="1" ht="16.8" customHeight="1">
      <c r="A1397" s="42"/>
      <c r="B1397" s="48"/>
      <c r="C1397" s="316" t="s">
        <v>44</v>
      </c>
      <c r="D1397" s="316" t="s">
        <v>3564</v>
      </c>
      <c r="E1397" s="20" t="s">
        <v>44</v>
      </c>
      <c r="F1397" s="317">
        <v>1.1000000000000001</v>
      </c>
      <c r="G1397" s="42"/>
      <c r="H1397" s="48"/>
    </row>
    <row r="1398" s="2" customFormat="1" ht="16.8" customHeight="1">
      <c r="A1398" s="42"/>
      <c r="B1398" s="48"/>
      <c r="C1398" s="316" t="s">
        <v>44</v>
      </c>
      <c r="D1398" s="316" t="s">
        <v>3565</v>
      </c>
      <c r="E1398" s="20" t="s">
        <v>44</v>
      </c>
      <c r="F1398" s="317">
        <v>0</v>
      </c>
      <c r="G1398" s="42"/>
      <c r="H1398" s="48"/>
    </row>
    <row r="1399" s="2" customFormat="1" ht="16.8" customHeight="1">
      <c r="A1399" s="42"/>
      <c r="B1399" s="48"/>
      <c r="C1399" s="316" t="s">
        <v>44</v>
      </c>
      <c r="D1399" s="316" t="s">
        <v>276</v>
      </c>
      <c r="E1399" s="20" t="s">
        <v>44</v>
      </c>
      <c r="F1399" s="317">
        <v>6</v>
      </c>
      <c r="G1399" s="42"/>
      <c r="H1399" s="48"/>
    </row>
    <row r="1400" s="2" customFormat="1" ht="16.8" customHeight="1">
      <c r="A1400" s="42"/>
      <c r="B1400" s="48"/>
      <c r="C1400" s="316" t="s">
        <v>44</v>
      </c>
      <c r="D1400" s="316" t="s">
        <v>3566</v>
      </c>
      <c r="E1400" s="20" t="s">
        <v>44</v>
      </c>
      <c r="F1400" s="317">
        <v>0</v>
      </c>
      <c r="G1400" s="42"/>
      <c r="H1400" s="48"/>
    </row>
    <row r="1401" s="2" customFormat="1" ht="16.8" customHeight="1">
      <c r="A1401" s="42"/>
      <c r="B1401" s="48"/>
      <c r="C1401" s="316" t="s">
        <v>44</v>
      </c>
      <c r="D1401" s="316" t="s">
        <v>3567</v>
      </c>
      <c r="E1401" s="20" t="s">
        <v>44</v>
      </c>
      <c r="F1401" s="317">
        <v>2.96</v>
      </c>
      <c r="G1401" s="42"/>
      <c r="H1401" s="48"/>
    </row>
    <row r="1402" s="2" customFormat="1" ht="16.8" customHeight="1">
      <c r="A1402" s="42"/>
      <c r="B1402" s="48"/>
      <c r="C1402" s="316" t="s">
        <v>44</v>
      </c>
      <c r="D1402" s="316" t="s">
        <v>3568</v>
      </c>
      <c r="E1402" s="20" t="s">
        <v>44</v>
      </c>
      <c r="F1402" s="317">
        <v>0</v>
      </c>
      <c r="G1402" s="42"/>
      <c r="H1402" s="48"/>
    </row>
    <row r="1403" s="2" customFormat="1" ht="16.8" customHeight="1">
      <c r="A1403" s="42"/>
      <c r="B1403" s="48"/>
      <c r="C1403" s="316" t="s">
        <v>44</v>
      </c>
      <c r="D1403" s="316" t="s">
        <v>3569</v>
      </c>
      <c r="E1403" s="20" t="s">
        <v>44</v>
      </c>
      <c r="F1403" s="317">
        <v>11.4</v>
      </c>
      <c r="G1403" s="42"/>
      <c r="H1403" s="48"/>
    </row>
    <row r="1404" s="2" customFormat="1" ht="16.8" customHeight="1">
      <c r="A1404" s="42"/>
      <c r="B1404" s="48"/>
      <c r="C1404" s="316" t="s">
        <v>44</v>
      </c>
      <c r="D1404" s="316" t="s">
        <v>3570</v>
      </c>
      <c r="E1404" s="20" t="s">
        <v>44</v>
      </c>
      <c r="F1404" s="317">
        <v>0</v>
      </c>
      <c r="G1404" s="42"/>
      <c r="H1404" s="48"/>
    </row>
    <row r="1405" s="2" customFormat="1" ht="16.8" customHeight="1">
      <c r="A1405" s="42"/>
      <c r="B1405" s="48"/>
      <c r="C1405" s="316" t="s">
        <v>44</v>
      </c>
      <c r="D1405" s="316" t="s">
        <v>3571</v>
      </c>
      <c r="E1405" s="20" t="s">
        <v>44</v>
      </c>
      <c r="F1405" s="317">
        <v>2.21</v>
      </c>
      <c r="G1405" s="42"/>
      <c r="H1405" s="48"/>
    </row>
    <row r="1406" s="2" customFormat="1" ht="16.8" customHeight="1">
      <c r="A1406" s="42"/>
      <c r="B1406" s="48"/>
      <c r="C1406" s="316" t="s">
        <v>44</v>
      </c>
      <c r="D1406" s="316" t="s">
        <v>3542</v>
      </c>
      <c r="E1406" s="20" t="s">
        <v>44</v>
      </c>
      <c r="F1406" s="317">
        <v>0</v>
      </c>
      <c r="G1406" s="42"/>
      <c r="H1406" s="48"/>
    </row>
    <row r="1407" s="2" customFormat="1" ht="16.8" customHeight="1">
      <c r="A1407" s="42"/>
      <c r="B1407" s="48"/>
      <c r="C1407" s="316" t="s">
        <v>44</v>
      </c>
      <c r="D1407" s="316" t="s">
        <v>3572</v>
      </c>
      <c r="E1407" s="20" t="s">
        <v>44</v>
      </c>
      <c r="F1407" s="317">
        <v>7.8600000000000003</v>
      </c>
      <c r="G1407" s="42"/>
      <c r="H1407" s="48"/>
    </row>
    <row r="1408" s="2" customFormat="1" ht="16.8" customHeight="1">
      <c r="A1408" s="42"/>
      <c r="B1408" s="48"/>
      <c r="C1408" s="316" t="s">
        <v>44</v>
      </c>
      <c r="D1408" s="316" t="s">
        <v>3573</v>
      </c>
      <c r="E1408" s="20" t="s">
        <v>44</v>
      </c>
      <c r="F1408" s="317">
        <v>0</v>
      </c>
      <c r="G1408" s="42"/>
      <c r="H1408" s="48"/>
    </row>
    <row r="1409" s="2" customFormat="1" ht="16.8" customHeight="1">
      <c r="A1409" s="42"/>
      <c r="B1409" s="48"/>
      <c r="C1409" s="316" t="s">
        <v>44</v>
      </c>
      <c r="D1409" s="316" t="s">
        <v>3574</v>
      </c>
      <c r="E1409" s="20" t="s">
        <v>44</v>
      </c>
      <c r="F1409" s="317">
        <v>16.710000000000001</v>
      </c>
      <c r="G1409" s="42"/>
      <c r="H1409" s="48"/>
    </row>
    <row r="1410" s="2" customFormat="1" ht="16.8" customHeight="1">
      <c r="A1410" s="42"/>
      <c r="B1410" s="48"/>
      <c r="C1410" s="316" t="s">
        <v>44</v>
      </c>
      <c r="D1410" s="316" t="s">
        <v>3573</v>
      </c>
      <c r="E1410" s="20" t="s">
        <v>44</v>
      </c>
      <c r="F1410" s="317">
        <v>0</v>
      </c>
      <c r="G1410" s="42"/>
      <c r="H1410" s="48"/>
    </row>
    <row r="1411" s="2" customFormat="1" ht="16.8" customHeight="1">
      <c r="A1411" s="42"/>
      <c r="B1411" s="48"/>
      <c r="C1411" s="316" t="s">
        <v>44</v>
      </c>
      <c r="D1411" s="316" t="s">
        <v>3575</v>
      </c>
      <c r="E1411" s="20" t="s">
        <v>44</v>
      </c>
      <c r="F1411" s="317">
        <v>1.8700000000000001</v>
      </c>
      <c r="G1411" s="42"/>
      <c r="H1411" s="48"/>
    </row>
    <row r="1412" s="2" customFormat="1" ht="16.8" customHeight="1">
      <c r="A1412" s="42"/>
      <c r="B1412" s="48"/>
      <c r="C1412" s="316" t="s">
        <v>44</v>
      </c>
      <c r="D1412" s="316" t="s">
        <v>3576</v>
      </c>
      <c r="E1412" s="20" t="s">
        <v>44</v>
      </c>
      <c r="F1412" s="317">
        <v>0</v>
      </c>
      <c r="G1412" s="42"/>
      <c r="H1412" s="48"/>
    </row>
    <row r="1413" s="2" customFormat="1" ht="16.8" customHeight="1">
      <c r="A1413" s="42"/>
      <c r="B1413" s="48"/>
      <c r="C1413" s="316" t="s">
        <v>44</v>
      </c>
      <c r="D1413" s="316" t="s">
        <v>3577</v>
      </c>
      <c r="E1413" s="20" t="s">
        <v>44</v>
      </c>
      <c r="F1413" s="317">
        <v>1.8600000000000001</v>
      </c>
      <c r="G1413" s="42"/>
      <c r="H1413" s="48"/>
    </row>
    <row r="1414" s="2" customFormat="1" ht="16.8" customHeight="1">
      <c r="A1414" s="42"/>
      <c r="B1414" s="48"/>
      <c r="C1414" s="316" t="s">
        <v>44</v>
      </c>
      <c r="D1414" s="316" t="s">
        <v>3578</v>
      </c>
      <c r="E1414" s="20" t="s">
        <v>44</v>
      </c>
      <c r="F1414" s="317">
        <v>0</v>
      </c>
      <c r="G1414" s="42"/>
      <c r="H1414" s="48"/>
    </row>
    <row r="1415" s="2" customFormat="1" ht="16.8" customHeight="1">
      <c r="A1415" s="42"/>
      <c r="B1415" s="48"/>
      <c r="C1415" s="316" t="s">
        <v>44</v>
      </c>
      <c r="D1415" s="316" t="s">
        <v>1184</v>
      </c>
      <c r="E1415" s="20" t="s">
        <v>44</v>
      </c>
      <c r="F1415" s="317">
        <v>1.6299999999999999</v>
      </c>
      <c r="G1415" s="42"/>
      <c r="H1415" s="48"/>
    </row>
    <row r="1416" s="2" customFormat="1" ht="16.8" customHeight="1">
      <c r="A1416" s="42"/>
      <c r="B1416" s="48"/>
      <c r="C1416" s="316" t="s">
        <v>44</v>
      </c>
      <c r="D1416" s="316" t="s">
        <v>3579</v>
      </c>
      <c r="E1416" s="20" t="s">
        <v>44</v>
      </c>
      <c r="F1416" s="317">
        <v>0</v>
      </c>
      <c r="G1416" s="42"/>
      <c r="H1416" s="48"/>
    </row>
    <row r="1417" s="2" customFormat="1" ht="16.8" customHeight="1">
      <c r="A1417" s="42"/>
      <c r="B1417" s="48"/>
      <c r="C1417" s="316" t="s">
        <v>44</v>
      </c>
      <c r="D1417" s="316" t="s">
        <v>3580</v>
      </c>
      <c r="E1417" s="20" t="s">
        <v>44</v>
      </c>
      <c r="F1417" s="317">
        <v>1.6499999999999999</v>
      </c>
      <c r="G1417" s="42"/>
      <c r="H1417" s="48"/>
    </row>
    <row r="1418" s="2" customFormat="1" ht="16.8" customHeight="1">
      <c r="A1418" s="42"/>
      <c r="B1418" s="48"/>
      <c r="C1418" s="316" t="s">
        <v>44</v>
      </c>
      <c r="D1418" s="316" t="s">
        <v>3581</v>
      </c>
      <c r="E1418" s="20" t="s">
        <v>44</v>
      </c>
      <c r="F1418" s="317">
        <v>0</v>
      </c>
      <c r="G1418" s="42"/>
      <c r="H1418" s="48"/>
    </row>
    <row r="1419" s="2" customFormat="1" ht="16.8" customHeight="1">
      <c r="A1419" s="42"/>
      <c r="B1419" s="48"/>
      <c r="C1419" s="316" t="s">
        <v>44</v>
      </c>
      <c r="D1419" s="316" t="s">
        <v>3580</v>
      </c>
      <c r="E1419" s="20" t="s">
        <v>44</v>
      </c>
      <c r="F1419" s="317">
        <v>1.6499999999999999</v>
      </c>
      <c r="G1419" s="42"/>
      <c r="H1419" s="48"/>
    </row>
    <row r="1420" s="2" customFormat="1" ht="16.8" customHeight="1">
      <c r="A1420" s="42"/>
      <c r="B1420" s="48"/>
      <c r="C1420" s="316" t="s">
        <v>44</v>
      </c>
      <c r="D1420" s="316" t="s">
        <v>3582</v>
      </c>
      <c r="E1420" s="20" t="s">
        <v>44</v>
      </c>
      <c r="F1420" s="317">
        <v>0</v>
      </c>
      <c r="G1420" s="42"/>
      <c r="H1420" s="48"/>
    </row>
    <row r="1421" s="2" customFormat="1" ht="16.8" customHeight="1">
      <c r="A1421" s="42"/>
      <c r="B1421" s="48"/>
      <c r="C1421" s="316" t="s">
        <v>44</v>
      </c>
      <c r="D1421" s="316" t="s">
        <v>3583</v>
      </c>
      <c r="E1421" s="20" t="s">
        <v>44</v>
      </c>
      <c r="F1421" s="317">
        <v>1.03</v>
      </c>
      <c r="G1421" s="42"/>
      <c r="H1421" s="48"/>
    </row>
    <row r="1422" s="2" customFormat="1" ht="16.8" customHeight="1">
      <c r="A1422" s="42"/>
      <c r="B1422" s="48"/>
      <c r="C1422" s="316" t="s">
        <v>44</v>
      </c>
      <c r="D1422" s="316" t="s">
        <v>3584</v>
      </c>
      <c r="E1422" s="20" t="s">
        <v>44</v>
      </c>
      <c r="F1422" s="317">
        <v>0</v>
      </c>
      <c r="G1422" s="42"/>
      <c r="H1422" s="48"/>
    </row>
    <row r="1423" s="2" customFormat="1" ht="16.8" customHeight="1">
      <c r="A1423" s="42"/>
      <c r="B1423" s="48"/>
      <c r="C1423" s="316" t="s">
        <v>44</v>
      </c>
      <c r="D1423" s="316" t="s">
        <v>3585</v>
      </c>
      <c r="E1423" s="20" t="s">
        <v>44</v>
      </c>
      <c r="F1423" s="317">
        <v>1.04</v>
      </c>
      <c r="G1423" s="42"/>
      <c r="H1423" s="48"/>
    </row>
    <row r="1424" s="2" customFormat="1" ht="16.8" customHeight="1">
      <c r="A1424" s="42"/>
      <c r="B1424" s="48"/>
      <c r="C1424" s="316" t="s">
        <v>3292</v>
      </c>
      <c r="D1424" s="316" t="s">
        <v>335</v>
      </c>
      <c r="E1424" s="20" t="s">
        <v>44</v>
      </c>
      <c r="F1424" s="317">
        <v>61.329999999999998</v>
      </c>
      <c r="G1424" s="42"/>
      <c r="H1424" s="48"/>
    </row>
    <row r="1425" s="2" customFormat="1" ht="16.8" customHeight="1">
      <c r="A1425" s="42"/>
      <c r="B1425" s="48"/>
      <c r="C1425" s="318" t="s">
        <v>8130</v>
      </c>
      <c r="D1425" s="42"/>
      <c r="E1425" s="42"/>
      <c r="F1425" s="42"/>
      <c r="G1425" s="42"/>
      <c r="H1425" s="48"/>
    </row>
    <row r="1426" s="2" customFormat="1" ht="16.8" customHeight="1">
      <c r="A1426" s="42"/>
      <c r="B1426" s="48"/>
      <c r="C1426" s="316" t="s">
        <v>3556</v>
      </c>
      <c r="D1426" s="316" t="s">
        <v>8269</v>
      </c>
      <c r="E1426" s="20" t="s">
        <v>233</v>
      </c>
      <c r="F1426" s="317">
        <v>61.329999999999998</v>
      </c>
      <c r="G1426" s="42"/>
      <c r="H1426" s="48"/>
    </row>
    <row r="1427" s="2" customFormat="1" ht="16.8" customHeight="1">
      <c r="A1427" s="42"/>
      <c r="B1427" s="48"/>
      <c r="C1427" s="316" t="s">
        <v>3490</v>
      </c>
      <c r="D1427" s="316" t="s">
        <v>8247</v>
      </c>
      <c r="E1427" s="20" t="s">
        <v>233</v>
      </c>
      <c r="F1427" s="317">
        <v>667.20000000000005</v>
      </c>
      <c r="G1427" s="42"/>
      <c r="H1427" s="48"/>
    </row>
    <row r="1428" s="2" customFormat="1" ht="16.8" customHeight="1">
      <c r="A1428" s="42"/>
      <c r="B1428" s="48"/>
      <c r="C1428" s="316" t="s">
        <v>3495</v>
      </c>
      <c r="D1428" s="316" t="s">
        <v>8248</v>
      </c>
      <c r="E1428" s="20" t="s">
        <v>233</v>
      </c>
      <c r="F1428" s="317">
        <v>667.20000000000005</v>
      </c>
      <c r="G1428" s="42"/>
      <c r="H1428" s="48"/>
    </row>
    <row r="1429" s="2" customFormat="1" ht="26.4" customHeight="1">
      <c r="A1429" s="42"/>
      <c r="B1429" s="48"/>
      <c r="C1429" s="311" t="s">
        <v>8270</v>
      </c>
      <c r="D1429" s="311" t="s">
        <v>132</v>
      </c>
      <c r="E1429" s="42"/>
      <c r="F1429" s="42"/>
      <c r="G1429" s="42"/>
      <c r="H1429" s="48"/>
    </row>
    <row r="1430" s="2" customFormat="1" ht="16.8" customHeight="1">
      <c r="A1430" s="42"/>
      <c r="B1430" s="48"/>
      <c r="C1430" s="312" t="s">
        <v>4429</v>
      </c>
      <c r="D1430" s="313" t="s">
        <v>44</v>
      </c>
      <c r="E1430" s="314" t="s">
        <v>44</v>
      </c>
      <c r="F1430" s="315">
        <v>13</v>
      </c>
      <c r="G1430" s="42"/>
      <c r="H1430" s="48"/>
    </row>
    <row r="1431" s="2" customFormat="1" ht="16.8" customHeight="1">
      <c r="A1431" s="42"/>
      <c r="B1431" s="48"/>
      <c r="C1431" s="316" t="s">
        <v>44</v>
      </c>
      <c r="D1431" s="316" t="s">
        <v>4405</v>
      </c>
      <c r="E1431" s="20" t="s">
        <v>44</v>
      </c>
      <c r="F1431" s="317">
        <v>9</v>
      </c>
      <c r="G1431" s="42"/>
      <c r="H1431" s="48"/>
    </row>
    <row r="1432" s="2" customFormat="1" ht="16.8" customHeight="1">
      <c r="A1432" s="42"/>
      <c r="B1432" s="48"/>
      <c r="C1432" s="316" t="s">
        <v>44</v>
      </c>
      <c r="D1432" s="316" t="s">
        <v>4428</v>
      </c>
      <c r="E1432" s="20" t="s">
        <v>44</v>
      </c>
      <c r="F1432" s="317">
        <v>4</v>
      </c>
      <c r="G1432" s="42"/>
      <c r="H1432" s="48"/>
    </row>
    <row r="1433" s="2" customFormat="1" ht="16.8" customHeight="1">
      <c r="A1433" s="42"/>
      <c r="B1433" s="48"/>
      <c r="C1433" s="316" t="s">
        <v>4429</v>
      </c>
      <c r="D1433" s="316" t="s">
        <v>247</v>
      </c>
      <c r="E1433" s="20" t="s">
        <v>44</v>
      </c>
      <c r="F1433" s="317">
        <v>13</v>
      </c>
      <c r="G1433" s="42"/>
      <c r="H1433" s="48"/>
    </row>
    <row r="1434" s="2" customFormat="1" ht="16.8" customHeight="1">
      <c r="A1434" s="42"/>
      <c r="B1434" s="48"/>
      <c r="C1434" s="312" t="s">
        <v>4376</v>
      </c>
      <c r="D1434" s="313" t="s">
        <v>44</v>
      </c>
      <c r="E1434" s="314" t="s">
        <v>44</v>
      </c>
      <c r="F1434" s="315">
        <v>96</v>
      </c>
      <c r="G1434" s="42"/>
      <c r="H1434" s="48"/>
    </row>
    <row r="1435" s="2" customFormat="1" ht="16.8" customHeight="1">
      <c r="A1435" s="42"/>
      <c r="B1435" s="48"/>
      <c r="C1435" s="316" t="s">
        <v>44</v>
      </c>
      <c r="D1435" s="316" t="s">
        <v>4395</v>
      </c>
      <c r="E1435" s="20" t="s">
        <v>44</v>
      </c>
      <c r="F1435" s="317">
        <v>56</v>
      </c>
      <c r="G1435" s="42"/>
      <c r="H1435" s="48"/>
    </row>
    <row r="1436" s="2" customFormat="1" ht="16.8" customHeight="1">
      <c r="A1436" s="42"/>
      <c r="B1436" s="48"/>
      <c r="C1436" s="316" t="s">
        <v>44</v>
      </c>
      <c r="D1436" s="316" t="s">
        <v>4396</v>
      </c>
      <c r="E1436" s="20" t="s">
        <v>44</v>
      </c>
      <c r="F1436" s="317">
        <v>40</v>
      </c>
      <c r="G1436" s="42"/>
      <c r="H1436" s="48"/>
    </row>
    <row r="1437" s="2" customFormat="1" ht="16.8" customHeight="1">
      <c r="A1437" s="42"/>
      <c r="B1437" s="48"/>
      <c r="C1437" s="316" t="s">
        <v>4376</v>
      </c>
      <c r="D1437" s="316" t="s">
        <v>247</v>
      </c>
      <c r="E1437" s="20" t="s">
        <v>44</v>
      </c>
      <c r="F1437" s="317">
        <v>96</v>
      </c>
      <c r="G1437" s="42"/>
      <c r="H1437" s="48"/>
    </row>
    <row r="1438" s="2" customFormat="1" ht="16.8" customHeight="1">
      <c r="A1438" s="42"/>
      <c r="B1438" s="48"/>
      <c r="C1438" s="318" t="s">
        <v>8130</v>
      </c>
      <c r="D1438" s="42"/>
      <c r="E1438" s="42"/>
      <c r="F1438" s="42"/>
      <c r="G1438" s="42"/>
      <c r="H1438" s="48"/>
    </row>
    <row r="1439" s="2" customFormat="1" ht="16.8" customHeight="1">
      <c r="A1439" s="42"/>
      <c r="B1439" s="48"/>
      <c r="C1439" s="316" t="s">
        <v>4390</v>
      </c>
      <c r="D1439" s="316" t="s">
        <v>8271</v>
      </c>
      <c r="E1439" s="20" t="s">
        <v>329</v>
      </c>
      <c r="F1439" s="317">
        <v>96</v>
      </c>
      <c r="G1439" s="42"/>
      <c r="H1439" s="48"/>
    </row>
    <row r="1440" s="2" customFormat="1" ht="16.8" customHeight="1">
      <c r="A1440" s="42"/>
      <c r="B1440" s="48"/>
      <c r="C1440" s="316" t="s">
        <v>343</v>
      </c>
      <c r="D1440" s="316" t="s">
        <v>8134</v>
      </c>
      <c r="E1440" s="20" t="s">
        <v>329</v>
      </c>
      <c r="F1440" s="317">
        <v>124.47</v>
      </c>
      <c r="G1440" s="42"/>
      <c r="H1440" s="48"/>
    </row>
    <row r="1441" s="2" customFormat="1" ht="16.8" customHeight="1">
      <c r="A1441" s="42"/>
      <c r="B1441" s="48"/>
      <c r="C1441" s="316" t="s">
        <v>352</v>
      </c>
      <c r="D1441" s="316" t="s">
        <v>8272</v>
      </c>
      <c r="E1441" s="20" t="s">
        <v>329</v>
      </c>
      <c r="F1441" s="317">
        <v>124.47</v>
      </c>
      <c r="G1441" s="42"/>
      <c r="H1441" s="48"/>
    </row>
    <row r="1442" s="2" customFormat="1" ht="16.8" customHeight="1">
      <c r="A1442" s="42"/>
      <c r="B1442" s="48"/>
      <c r="C1442" s="312" t="s">
        <v>4377</v>
      </c>
      <c r="D1442" s="313" t="s">
        <v>44</v>
      </c>
      <c r="E1442" s="314" t="s">
        <v>44</v>
      </c>
      <c r="F1442" s="315">
        <v>51</v>
      </c>
      <c r="G1442" s="42"/>
      <c r="H1442" s="48"/>
    </row>
    <row r="1443" s="2" customFormat="1" ht="16.8" customHeight="1">
      <c r="A1443" s="42"/>
      <c r="B1443" s="48"/>
      <c r="C1443" s="316" t="s">
        <v>44</v>
      </c>
      <c r="D1443" s="316" t="s">
        <v>4411</v>
      </c>
      <c r="E1443" s="20" t="s">
        <v>44</v>
      </c>
      <c r="F1443" s="317">
        <v>35</v>
      </c>
      <c r="G1443" s="42"/>
      <c r="H1443" s="48"/>
    </row>
    <row r="1444" s="2" customFormat="1" ht="16.8" customHeight="1">
      <c r="A1444" s="42"/>
      <c r="B1444" s="48"/>
      <c r="C1444" s="316" t="s">
        <v>44</v>
      </c>
      <c r="D1444" s="316" t="s">
        <v>4412</v>
      </c>
      <c r="E1444" s="20" t="s">
        <v>44</v>
      </c>
      <c r="F1444" s="317">
        <v>16</v>
      </c>
      <c r="G1444" s="42"/>
      <c r="H1444" s="48"/>
    </row>
    <row r="1445" s="2" customFormat="1" ht="16.8" customHeight="1">
      <c r="A1445" s="42"/>
      <c r="B1445" s="48"/>
      <c r="C1445" s="316" t="s">
        <v>4377</v>
      </c>
      <c r="D1445" s="316" t="s">
        <v>247</v>
      </c>
      <c r="E1445" s="20" t="s">
        <v>44</v>
      </c>
      <c r="F1445" s="317">
        <v>51</v>
      </c>
      <c r="G1445" s="42"/>
      <c r="H1445" s="48"/>
    </row>
    <row r="1446" s="2" customFormat="1" ht="16.8" customHeight="1">
      <c r="A1446" s="42"/>
      <c r="B1446" s="48"/>
      <c r="C1446" s="318" t="s">
        <v>8130</v>
      </c>
      <c r="D1446" s="42"/>
      <c r="E1446" s="42"/>
      <c r="F1446" s="42"/>
      <c r="G1446" s="42"/>
      <c r="H1446" s="48"/>
    </row>
    <row r="1447" s="2" customFormat="1" ht="16.8" customHeight="1">
      <c r="A1447" s="42"/>
      <c r="B1447" s="48"/>
      <c r="C1447" s="316" t="s">
        <v>4407</v>
      </c>
      <c r="D1447" s="316" t="s">
        <v>8273</v>
      </c>
      <c r="E1447" s="20" t="s">
        <v>329</v>
      </c>
      <c r="F1447" s="317">
        <v>51</v>
      </c>
      <c r="G1447" s="42"/>
      <c r="H1447" s="48"/>
    </row>
    <row r="1448" s="2" customFormat="1" ht="16.8" customHeight="1">
      <c r="A1448" s="42"/>
      <c r="B1448" s="48"/>
      <c r="C1448" s="316" t="s">
        <v>4413</v>
      </c>
      <c r="D1448" s="316" t="s">
        <v>4414</v>
      </c>
      <c r="E1448" s="20" t="s">
        <v>280</v>
      </c>
      <c r="F1448" s="317">
        <v>141.66</v>
      </c>
      <c r="G1448" s="42"/>
      <c r="H1448" s="48"/>
    </row>
    <row r="1449" s="2" customFormat="1" ht="16.8" customHeight="1">
      <c r="A1449" s="42"/>
      <c r="B1449" s="48"/>
      <c r="C1449" s="312" t="s">
        <v>4378</v>
      </c>
      <c r="D1449" s="313" t="s">
        <v>44</v>
      </c>
      <c r="E1449" s="314" t="s">
        <v>44</v>
      </c>
      <c r="F1449" s="315">
        <v>27</v>
      </c>
      <c r="G1449" s="42"/>
      <c r="H1449" s="48"/>
    </row>
    <row r="1450" s="2" customFormat="1" ht="16.8" customHeight="1">
      <c r="A1450" s="42"/>
      <c r="B1450" s="48"/>
      <c r="C1450" s="316" t="s">
        <v>44</v>
      </c>
      <c r="D1450" s="316" t="s">
        <v>4405</v>
      </c>
      <c r="E1450" s="20" t="s">
        <v>44</v>
      </c>
      <c r="F1450" s="317">
        <v>9</v>
      </c>
      <c r="G1450" s="42"/>
      <c r="H1450" s="48"/>
    </row>
    <row r="1451" s="2" customFormat="1" ht="16.8" customHeight="1">
      <c r="A1451" s="42"/>
      <c r="B1451" s="48"/>
      <c r="C1451" s="316" t="s">
        <v>44</v>
      </c>
      <c r="D1451" s="316" t="s">
        <v>4406</v>
      </c>
      <c r="E1451" s="20" t="s">
        <v>44</v>
      </c>
      <c r="F1451" s="317">
        <v>18</v>
      </c>
      <c r="G1451" s="42"/>
      <c r="H1451" s="48"/>
    </row>
    <row r="1452" s="2" customFormat="1" ht="16.8" customHeight="1">
      <c r="A1452" s="42"/>
      <c r="B1452" s="48"/>
      <c r="C1452" s="316" t="s">
        <v>4378</v>
      </c>
      <c r="D1452" s="316" t="s">
        <v>247</v>
      </c>
      <c r="E1452" s="20" t="s">
        <v>44</v>
      </c>
      <c r="F1452" s="317">
        <v>27</v>
      </c>
      <c r="G1452" s="42"/>
      <c r="H1452" s="48"/>
    </row>
    <row r="1453" s="2" customFormat="1" ht="16.8" customHeight="1">
      <c r="A1453" s="42"/>
      <c r="B1453" s="48"/>
      <c r="C1453" s="318" t="s">
        <v>8130</v>
      </c>
      <c r="D1453" s="42"/>
      <c r="E1453" s="42"/>
      <c r="F1453" s="42"/>
      <c r="G1453" s="42"/>
      <c r="H1453" s="48"/>
    </row>
    <row r="1454" s="2" customFormat="1" ht="16.8" customHeight="1">
      <c r="A1454" s="42"/>
      <c r="B1454" s="48"/>
      <c r="C1454" s="316" t="s">
        <v>4401</v>
      </c>
      <c r="D1454" s="316" t="s">
        <v>8274</v>
      </c>
      <c r="E1454" s="20" t="s">
        <v>329</v>
      </c>
      <c r="F1454" s="317">
        <v>27</v>
      </c>
      <c r="G1454" s="42"/>
      <c r="H1454" s="48"/>
    </row>
    <row r="1455" s="2" customFormat="1" ht="16.8" customHeight="1">
      <c r="A1455" s="42"/>
      <c r="B1455" s="48"/>
      <c r="C1455" s="316" t="s">
        <v>343</v>
      </c>
      <c r="D1455" s="316" t="s">
        <v>8134</v>
      </c>
      <c r="E1455" s="20" t="s">
        <v>329</v>
      </c>
      <c r="F1455" s="317">
        <v>124.47</v>
      </c>
      <c r="G1455" s="42"/>
      <c r="H1455" s="48"/>
    </row>
    <row r="1456" s="2" customFormat="1" ht="16.8" customHeight="1">
      <c r="A1456" s="42"/>
      <c r="B1456" s="48"/>
      <c r="C1456" s="316" t="s">
        <v>352</v>
      </c>
      <c r="D1456" s="316" t="s">
        <v>8272</v>
      </c>
      <c r="E1456" s="20" t="s">
        <v>329</v>
      </c>
      <c r="F1456" s="317">
        <v>124.47</v>
      </c>
      <c r="G1456" s="42"/>
      <c r="H1456" s="48"/>
    </row>
    <row r="1457" s="2" customFormat="1" ht="16.8" customHeight="1">
      <c r="A1457" s="42"/>
      <c r="B1457" s="48"/>
      <c r="C1457" s="312" t="s">
        <v>7013</v>
      </c>
      <c r="D1457" s="313" t="s">
        <v>44</v>
      </c>
      <c r="E1457" s="314" t="s">
        <v>44</v>
      </c>
      <c r="F1457" s="315">
        <v>124.47</v>
      </c>
      <c r="G1457" s="42"/>
      <c r="H1457" s="48"/>
    </row>
    <row r="1458" s="2" customFormat="1" ht="26.4" customHeight="1">
      <c r="A1458" s="42"/>
      <c r="B1458" s="48"/>
      <c r="C1458" s="311" t="s">
        <v>156</v>
      </c>
      <c r="D1458" s="311" t="s">
        <v>157</v>
      </c>
      <c r="E1458" s="42"/>
      <c r="F1458" s="42"/>
      <c r="G1458" s="42"/>
      <c r="H1458" s="48"/>
    </row>
    <row r="1459" s="2" customFormat="1" ht="16.8" customHeight="1">
      <c r="A1459" s="42"/>
      <c r="B1459" s="48"/>
      <c r="C1459" s="312" t="s">
        <v>6686</v>
      </c>
      <c r="D1459" s="313" t="s">
        <v>44</v>
      </c>
      <c r="E1459" s="314" t="s">
        <v>44</v>
      </c>
      <c r="F1459" s="315">
        <v>253.44999999999999</v>
      </c>
      <c r="G1459" s="42"/>
      <c r="H1459" s="48"/>
    </row>
    <row r="1460" s="2" customFormat="1" ht="16.8" customHeight="1">
      <c r="A1460" s="42"/>
      <c r="B1460" s="48"/>
      <c r="C1460" s="318" t="s">
        <v>8130</v>
      </c>
      <c r="D1460" s="42"/>
      <c r="E1460" s="42"/>
      <c r="F1460" s="42"/>
      <c r="G1460" s="42"/>
      <c r="H1460" s="48"/>
    </row>
    <row r="1461" s="2" customFormat="1" ht="16.8" customHeight="1">
      <c r="A1461" s="42"/>
      <c r="B1461" s="48"/>
      <c r="C1461" s="316" t="s">
        <v>6713</v>
      </c>
      <c r="D1461" s="316" t="s">
        <v>8275</v>
      </c>
      <c r="E1461" s="20" t="s">
        <v>233</v>
      </c>
      <c r="F1461" s="317">
        <v>1894.7000000000001</v>
      </c>
      <c r="G1461" s="42"/>
      <c r="H1461" s="48"/>
    </row>
    <row r="1462" s="2" customFormat="1" ht="16.8" customHeight="1">
      <c r="A1462" s="42"/>
      <c r="B1462" s="48"/>
      <c r="C1462" s="312" t="s">
        <v>6688</v>
      </c>
      <c r="D1462" s="313" t="s">
        <v>44</v>
      </c>
      <c r="E1462" s="314" t="s">
        <v>44</v>
      </c>
      <c r="F1462" s="315">
        <v>417.10000000000002</v>
      </c>
      <c r="G1462" s="42"/>
      <c r="H1462" s="48"/>
    </row>
    <row r="1463" s="2" customFormat="1" ht="16.8" customHeight="1">
      <c r="A1463" s="42"/>
      <c r="B1463" s="48"/>
      <c r="C1463" s="318" t="s">
        <v>8130</v>
      </c>
      <c r="D1463" s="42"/>
      <c r="E1463" s="42"/>
      <c r="F1463" s="42"/>
      <c r="G1463" s="42"/>
      <c r="H1463" s="48"/>
    </row>
    <row r="1464" s="2" customFormat="1" ht="16.8" customHeight="1">
      <c r="A1464" s="42"/>
      <c r="B1464" s="48"/>
      <c r="C1464" s="316" t="s">
        <v>6713</v>
      </c>
      <c r="D1464" s="316" t="s">
        <v>8275</v>
      </c>
      <c r="E1464" s="20" t="s">
        <v>233</v>
      </c>
      <c r="F1464" s="317">
        <v>1894.7000000000001</v>
      </c>
      <c r="G1464" s="42"/>
      <c r="H1464" s="48"/>
    </row>
    <row r="1465" s="2" customFormat="1" ht="16.8" customHeight="1">
      <c r="A1465" s="42"/>
      <c r="B1465" s="48"/>
      <c r="C1465" s="312" t="s">
        <v>6690</v>
      </c>
      <c r="D1465" s="313" t="s">
        <v>44</v>
      </c>
      <c r="E1465" s="314" t="s">
        <v>44</v>
      </c>
      <c r="F1465" s="315">
        <v>21.199999999999999</v>
      </c>
      <c r="G1465" s="42"/>
      <c r="H1465" s="48"/>
    </row>
    <row r="1466" s="2" customFormat="1" ht="16.8" customHeight="1">
      <c r="A1466" s="42"/>
      <c r="B1466" s="48"/>
      <c r="C1466" s="318" t="s">
        <v>8130</v>
      </c>
      <c r="D1466" s="42"/>
      <c r="E1466" s="42"/>
      <c r="F1466" s="42"/>
      <c r="G1466" s="42"/>
      <c r="H1466" s="48"/>
    </row>
    <row r="1467" s="2" customFormat="1" ht="16.8" customHeight="1">
      <c r="A1467" s="42"/>
      <c r="B1467" s="48"/>
      <c r="C1467" s="316" t="s">
        <v>6713</v>
      </c>
      <c r="D1467" s="316" t="s">
        <v>8275</v>
      </c>
      <c r="E1467" s="20" t="s">
        <v>233</v>
      </c>
      <c r="F1467" s="317">
        <v>1894.7000000000001</v>
      </c>
      <c r="G1467" s="42"/>
      <c r="H1467" s="48"/>
    </row>
    <row r="1468" s="2" customFormat="1" ht="16.8" customHeight="1">
      <c r="A1468" s="42"/>
      <c r="B1468" s="48"/>
      <c r="C1468" s="312" t="s">
        <v>6692</v>
      </c>
      <c r="D1468" s="313" t="s">
        <v>44</v>
      </c>
      <c r="E1468" s="314" t="s">
        <v>44</v>
      </c>
      <c r="F1468" s="315">
        <v>255.59999999999999</v>
      </c>
      <c r="G1468" s="42"/>
      <c r="H1468" s="48"/>
    </row>
    <row r="1469" s="2" customFormat="1" ht="16.8" customHeight="1">
      <c r="A1469" s="42"/>
      <c r="B1469" s="48"/>
      <c r="C1469" s="318" t="s">
        <v>8130</v>
      </c>
      <c r="D1469" s="42"/>
      <c r="E1469" s="42"/>
      <c r="F1469" s="42"/>
      <c r="G1469" s="42"/>
      <c r="H1469" s="48"/>
    </row>
    <row r="1470" s="2" customFormat="1" ht="16.8" customHeight="1">
      <c r="A1470" s="42"/>
      <c r="B1470" s="48"/>
      <c r="C1470" s="316" t="s">
        <v>6713</v>
      </c>
      <c r="D1470" s="316" t="s">
        <v>8275</v>
      </c>
      <c r="E1470" s="20" t="s">
        <v>233</v>
      </c>
      <c r="F1470" s="317">
        <v>1894.7000000000001</v>
      </c>
      <c r="G1470" s="42"/>
      <c r="H1470" s="48"/>
    </row>
    <row r="1471" s="2" customFormat="1" ht="26.4" customHeight="1">
      <c r="A1471" s="42"/>
      <c r="B1471" s="48"/>
      <c r="C1471" s="311" t="s">
        <v>163</v>
      </c>
      <c r="D1471" s="311" t="s">
        <v>164</v>
      </c>
      <c r="E1471" s="42"/>
      <c r="F1471" s="42"/>
      <c r="G1471" s="42"/>
      <c r="H1471" s="48"/>
    </row>
    <row r="1472" s="2" customFormat="1" ht="16.8" customHeight="1">
      <c r="A1472" s="42"/>
      <c r="B1472" s="48"/>
      <c r="C1472" s="312" t="s">
        <v>4429</v>
      </c>
      <c r="D1472" s="313" t="s">
        <v>44</v>
      </c>
      <c r="E1472" s="314" t="s">
        <v>44</v>
      </c>
      <c r="F1472" s="315">
        <v>0.14999999999999999</v>
      </c>
      <c r="G1472" s="42"/>
      <c r="H1472" s="48"/>
    </row>
    <row r="1473" s="2" customFormat="1" ht="16.8" customHeight="1">
      <c r="A1473" s="42"/>
      <c r="B1473" s="48"/>
      <c r="C1473" s="316" t="s">
        <v>4429</v>
      </c>
      <c r="D1473" s="316" t="s">
        <v>7060</v>
      </c>
      <c r="E1473" s="20" t="s">
        <v>44</v>
      </c>
      <c r="F1473" s="317">
        <v>0.14999999999999999</v>
      </c>
      <c r="G1473" s="42"/>
      <c r="H1473" s="48"/>
    </row>
    <row r="1474" s="2" customFormat="1" ht="16.8" customHeight="1">
      <c r="A1474" s="42"/>
      <c r="B1474" s="48"/>
      <c r="C1474" s="312" t="s">
        <v>4376</v>
      </c>
      <c r="D1474" s="313" t="s">
        <v>44</v>
      </c>
      <c r="E1474" s="314" t="s">
        <v>44</v>
      </c>
      <c r="F1474" s="315">
        <v>300</v>
      </c>
      <c r="G1474" s="42"/>
      <c r="H1474" s="48"/>
    </row>
    <row r="1475" s="2" customFormat="1" ht="16.8" customHeight="1">
      <c r="A1475" s="42"/>
      <c r="B1475" s="48"/>
      <c r="C1475" s="316" t="s">
        <v>4376</v>
      </c>
      <c r="D1475" s="316" t="s">
        <v>7024</v>
      </c>
      <c r="E1475" s="20" t="s">
        <v>44</v>
      </c>
      <c r="F1475" s="317">
        <v>300</v>
      </c>
      <c r="G1475" s="42"/>
      <c r="H1475" s="48"/>
    </row>
    <row r="1476" s="2" customFormat="1" ht="16.8" customHeight="1">
      <c r="A1476" s="42"/>
      <c r="B1476" s="48"/>
      <c r="C1476" s="318" t="s">
        <v>8130</v>
      </c>
      <c r="D1476" s="42"/>
      <c r="E1476" s="42"/>
      <c r="F1476" s="42"/>
      <c r="G1476" s="42"/>
      <c r="H1476" s="48"/>
    </row>
    <row r="1477" s="2" customFormat="1" ht="16.8" customHeight="1">
      <c r="A1477" s="42"/>
      <c r="B1477" s="48"/>
      <c r="C1477" s="316" t="s">
        <v>7020</v>
      </c>
      <c r="D1477" s="316" t="s">
        <v>8276</v>
      </c>
      <c r="E1477" s="20" t="s">
        <v>329</v>
      </c>
      <c r="F1477" s="317">
        <v>300</v>
      </c>
      <c r="G1477" s="42"/>
      <c r="H1477" s="48"/>
    </row>
    <row r="1478" s="2" customFormat="1" ht="16.8" customHeight="1">
      <c r="A1478" s="42"/>
      <c r="B1478" s="48"/>
      <c r="C1478" s="316" t="s">
        <v>357</v>
      </c>
      <c r="D1478" s="316" t="s">
        <v>8132</v>
      </c>
      <c r="E1478" s="20" t="s">
        <v>329</v>
      </c>
      <c r="F1478" s="317">
        <v>9.8979999999999997</v>
      </c>
      <c r="G1478" s="42"/>
      <c r="H1478" s="48"/>
    </row>
    <row r="1479" s="2" customFormat="1" ht="16.8" customHeight="1">
      <c r="A1479" s="42"/>
      <c r="B1479" s="48"/>
      <c r="C1479" s="316" t="s">
        <v>648</v>
      </c>
      <c r="D1479" s="316" t="s">
        <v>8145</v>
      </c>
      <c r="E1479" s="20" t="s">
        <v>329</v>
      </c>
      <c r="F1479" s="317">
        <v>290.10199999999998</v>
      </c>
      <c r="G1479" s="42"/>
      <c r="H1479" s="48"/>
    </row>
    <row r="1480" s="2" customFormat="1" ht="16.8" customHeight="1">
      <c r="A1480" s="42"/>
      <c r="B1480" s="48"/>
      <c r="C1480" s="312" t="s">
        <v>7153</v>
      </c>
      <c r="D1480" s="313" t="s">
        <v>44</v>
      </c>
      <c r="E1480" s="314" t="s">
        <v>44</v>
      </c>
      <c r="F1480" s="315">
        <v>230.86000000000001</v>
      </c>
      <c r="G1480" s="42"/>
      <c r="H1480" s="48"/>
    </row>
    <row r="1481" s="2" customFormat="1" ht="16.8" customHeight="1">
      <c r="A1481" s="42"/>
      <c r="B1481" s="48"/>
      <c r="C1481" s="312" t="s">
        <v>4377</v>
      </c>
      <c r="D1481" s="313" t="s">
        <v>44</v>
      </c>
      <c r="E1481" s="314" t="s">
        <v>44</v>
      </c>
      <c r="F1481" s="315">
        <v>10.52</v>
      </c>
      <c r="G1481" s="42"/>
      <c r="H1481" s="48"/>
    </row>
    <row r="1482" s="2" customFormat="1" ht="16.8" customHeight="1">
      <c r="A1482" s="42"/>
      <c r="B1482" s="48"/>
      <c r="C1482" s="312" t="s">
        <v>7013</v>
      </c>
      <c r="D1482" s="313" t="s">
        <v>44</v>
      </c>
      <c r="E1482" s="314" t="s">
        <v>44</v>
      </c>
      <c r="F1482" s="315">
        <v>9.8979999999999997</v>
      </c>
      <c r="G1482" s="42"/>
      <c r="H1482" s="48"/>
    </row>
    <row r="1483" s="2" customFormat="1" ht="16.8" customHeight="1">
      <c r="A1483" s="42"/>
      <c r="B1483" s="48"/>
      <c r="C1483" s="316" t="s">
        <v>44</v>
      </c>
      <c r="D1483" s="316" t="s">
        <v>7048</v>
      </c>
      <c r="E1483" s="20" t="s">
        <v>44</v>
      </c>
      <c r="F1483" s="317">
        <v>0</v>
      </c>
      <c r="G1483" s="42"/>
      <c r="H1483" s="48"/>
    </row>
    <row r="1484" s="2" customFormat="1" ht="16.8" customHeight="1">
      <c r="A1484" s="42"/>
      <c r="B1484" s="48"/>
      <c r="C1484" s="316" t="s">
        <v>7013</v>
      </c>
      <c r="D1484" s="316" t="s">
        <v>7049</v>
      </c>
      <c r="E1484" s="20" t="s">
        <v>44</v>
      </c>
      <c r="F1484" s="317">
        <v>9.8979999999999997</v>
      </c>
      <c r="G1484" s="42"/>
      <c r="H1484" s="48"/>
    </row>
    <row r="1485" s="2" customFormat="1" ht="16.8" customHeight="1">
      <c r="A1485" s="42"/>
      <c r="B1485" s="48"/>
      <c r="C1485" s="318" t="s">
        <v>8130</v>
      </c>
      <c r="D1485" s="42"/>
      <c r="E1485" s="42"/>
      <c r="F1485" s="42"/>
      <c r="G1485" s="42"/>
      <c r="H1485" s="48"/>
    </row>
    <row r="1486" s="2" customFormat="1" ht="16.8" customHeight="1">
      <c r="A1486" s="42"/>
      <c r="B1486" s="48"/>
      <c r="C1486" s="316" t="s">
        <v>357</v>
      </c>
      <c r="D1486" s="316" t="s">
        <v>8132</v>
      </c>
      <c r="E1486" s="20" t="s">
        <v>329</v>
      </c>
      <c r="F1486" s="317">
        <v>9.8979999999999997</v>
      </c>
      <c r="G1486" s="42"/>
      <c r="H1486" s="48"/>
    </row>
    <row r="1487" s="2" customFormat="1" ht="16.8" customHeight="1">
      <c r="A1487" s="42"/>
      <c r="B1487" s="48"/>
      <c r="C1487" s="316" t="s">
        <v>7042</v>
      </c>
      <c r="D1487" s="316" t="s">
        <v>8277</v>
      </c>
      <c r="E1487" s="20" t="s">
        <v>329</v>
      </c>
      <c r="F1487" s="317">
        <v>300</v>
      </c>
      <c r="G1487" s="42"/>
      <c r="H1487" s="48"/>
    </row>
    <row r="1488" s="2" customFormat="1" ht="16.8" customHeight="1">
      <c r="A1488" s="42"/>
      <c r="B1488" s="48"/>
      <c r="C1488" s="316" t="s">
        <v>366</v>
      </c>
      <c r="D1488" s="316" t="s">
        <v>8278</v>
      </c>
      <c r="E1488" s="20" t="s">
        <v>280</v>
      </c>
      <c r="F1488" s="317">
        <v>17.815999999999999</v>
      </c>
      <c r="G1488" s="42"/>
      <c r="H1488" s="48"/>
    </row>
    <row r="1489" s="2" customFormat="1" ht="16.8" customHeight="1">
      <c r="A1489" s="42"/>
      <c r="B1489" s="48"/>
      <c r="C1489" s="312" t="s">
        <v>7015</v>
      </c>
      <c r="D1489" s="313" t="s">
        <v>44</v>
      </c>
      <c r="E1489" s="314" t="s">
        <v>44</v>
      </c>
      <c r="F1489" s="315">
        <v>1.875</v>
      </c>
      <c r="G1489" s="42"/>
      <c r="H1489" s="48"/>
    </row>
    <row r="1490" s="2" customFormat="1" ht="16.8" customHeight="1">
      <c r="A1490" s="42"/>
      <c r="B1490" s="48"/>
      <c r="C1490" s="316" t="s">
        <v>44</v>
      </c>
      <c r="D1490" s="316" t="s">
        <v>7068</v>
      </c>
      <c r="E1490" s="20" t="s">
        <v>44</v>
      </c>
      <c r="F1490" s="317">
        <v>1.875</v>
      </c>
      <c r="G1490" s="42"/>
      <c r="H1490" s="48"/>
    </row>
    <row r="1491" s="2" customFormat="1" ht="16.8" customHeight="1">
      <c r="A1491" s="42"/>
      <c r="B1491" s="48"/>
      <c r="C1491" s="316" t="s">
        <v>7015</v>
      </c>
      <c r="D1491" s="316" t="s">
        <v>335</v>
      </c>
      <c r="E1491" s="20" t="s">
        <v>44</v>
      </c>
      <c r="F1491" s="317">
        <v>1.875</v>
      </c>
      <c r="G1491" s="42"/>
      <c r="H1491" s="48"/>
    </row>
    <row r="1492" s="2" customFormat="1" ht="16.8" customHeight="1">
      <c r="A1492" s="42"/>
      <c r="B1492" s="48"/>
      <c r="C1492" s="318" t="s">
        <v>8130</v>
      </c>
      <c r="D1492" s="42"/>
      <c r="E1492" s="42"/>
      <c r="F1492" s="42"/>
      <c r="G1492" s="42"/>
      <c r="H1492" s="48"/>
    </row>
    <row r="1493" s="2" customFormat="1" ht="16.8" customHeight="1">
      <c r="A1493" s="42"/>
      <c r="B1493" s="48"/>
      <c r="C1493" s="316" t="s">
        <v>7064</v>
      </c>
      <c r="D1493" s="316" t="s">
        <v>8279</v>
      </c>
      <c r="E1493" s="20" t="s">
        <v>329</v>
      </c>
      <c r="F1493" s="317">
        <v>1.875</v>
      </c>
      <c r="G1493" s="42"/>
      <c r="H1493" s="48"/>
    </row>
    <row r="1494" s="2" customFormat="1" ht="16.8" customHeight="1">
      <c r="A1494" s="42"/>
      <c r="B1494" s="48"/>
      <c r="C1494" s="316" t="s">
        <v>7078</v>
      </c>
      <c r="D1494" s="316" t="s">
        <v>8280</v>
      </c>
      <c r="E1494" s="20" t="s">
        <v>280</v>
      </c>
      <c r="F1494" s="317">
        <v>0.14999999999999999</v>
      </c>
      <c r="G1494" s="42"/>
      <c r="H1494" s="48"/>
    </row>
    <row r="1495" s="2" customFormat="1" ht="16.8" customHeight="1">
      <c r="A1495" s="42"/>
      <c r="B1495" s="48"/>
      <c r="C1495" s="312" t="s">
        <v>7017</v>
      </c>
      <c r="D1495" s="313" t="s">
        <v>44</v>
      </c>
      <c r="E1495" s="314" t="s">
        <v>44</v>
      </c>
      <c r="F1495" s="315">
        <v>290.10199999999998</v>
      </c>
      <c r="G1495" s="42"/>
      <c r="H1495" s="48"/>
    </row>
    <row r="1496" s="2" customFormat="1" ht="16.8" customHeight="1">
      <c r="A1496" s="42"/>
      <c r="B1496" s="48"/>
      <c r="C1496" s="316" t="s">
        <v>44</v>
      </c>
      <c r="D1496" s="316" t="s">
        <v>4376</v>
      </c>
      <c r="E1496" s="20" t="s">
        <v>44</v>
      </c>
      <c r="F1496" s="317">
        <v>300</v>
      </c>
      <c r="G1496" s="42"/>
      <c r="H1496" s="48"/>
    </row>
    <row r="1497" s="2" customFormat="1" ht="16.8" customHeight="1">
      <c r="A1497" s="42"/>
      <c r="B1497" s="48"/>
      <c r="C1497" s="316" t="s">
        <v>44</v>
      </c>
      <c r="D1497" s="316" t="s">
        <v>7053</v>
      </c>
      <c r="E1497" s="20" t="s">
        <v>44</v>
      </c>
      <c r="F1497" s="317">
        <v>-7.8499999999999996</v>
      </c>
      <c r="G1497" s="42"/>
      <c r="H1497" s="48"/>
    </row>
    <row r="1498" s="2" customFormat="1" ht="16.8" customHeight="1">
      <c r="A1498" s="42"/>
      <c r="B1498" s="48"/>
      <c r="C1498" s="316" t="s">
        <v>44</v>
      </c>
      <c r="D1498" s="316" t="s">
        <v>7054</v>
      </c>
      <c r="E1498" s="20" t="s">
        <v>44</v>
      </c>
      <c r="F1498" s="317">
        <v>-2.048</v>
      </c>
      <c r="G1498" s="42"/>
      <c r="H1498" s="48"/>
    </row>
    <row r="1499" s="2" customFormat="1" ht="16.8" customHeight="1">
      <c r="A1499" s="42"/>
      <c r="B1499" s="48"/>
      <c r="C1499" s="316" t="s">
        <v>7017</v>
      </c>
      <c r="D1499" s="316" t="s">
        <v>335</v>
      </c>
      <c r="E1499" s="20" t="s">
        <v>44</v>
      </c>
      <c r="F1499" s="317">
        <v>290.10199999999998</v>
      </c>
      <c r="G1499" s="42"/>
      <c r="H1499" s="48"/>
    </row>
    <row r="1500" s="2" customFormat="1" ht="16.8" customHeight="1">
      <c r="A1500" s="42"/>
      <c r="B1500" s="48"/>
      <c r="C1500" s="318" t="s">
        <v>8130</v>
      </c>
      <c r="D1500" s="42"/>
      <c r="E1500" s="42"/>
      <c r="F1500" s="42"/>
      <c r="G1500" s="42"/>
      <c r="H1500" s="48"/>
    </row>
    <row r="1501" s="2" customFormat="1" ht="16.8" customHeight="1">
      <c r="A1501" s="42"/>
      <c r="B1501" s="48"/>
      <c r="C1501" s="316" t="s">
        <v>648</v>
      </c>
      <c r="D1501" s="316" t="s">
        <v>8145</v>
      </c>
      <c r="E1501" s="20" t="s">
        <v>329</v>
      </c>
      <c r="F1501" s="317">
        <v>290.10199999999998</v>
      </c>
      <c r="G1501" s="42"/>
      <c r="H1501" s="48"/>
    </row>
    <row r="1502" s="2" customFormat="1" ht="16.8" customHeight="1">
      <c r="A1502" s="42"/>
      <c r="B1502" s="48"/>
      <c r="C1502" s="316" t="s">
        <v>343</v>
      </c>
      <c r="D1502" s="316" t="s">
        <v>8134</v>
      </c>
      <c r="E1502" s="20" t="s">
        <v>329</v>
      </c>
      <c r="F1502" s="317">
        <v>580.20399999999995</v>
      </c>
      <c r="G1502" s="42"/>
      <c r="H1502" s="48"/>
    </row>
    <row r="1503" s="2" customFormat="1" ht="16.8" customHeight="1">
      <c r="A1503" s="42"/>
      <c r="B1503" s="48"/>
      <c r="C1503" s="316" t="s">
        <v>357</v>
      </c>
      <c r="D1503" s="316" t="s">
        <v>8132</v>
      </c>
      <c r="E1503" s="20" t="s">
        <v>329</v>
      </c>
      <c r="F1503" s="317">
        <v>9.8979999999999997</v>
      </c>
      <c r="G1503" s="42"/>
      <c r="H1503" s="48"/>
    </row>
    <row r="1504" s="2" customFormat="1" ht="16.8" customHeight="1">
      <c r="A1504" s="42"/>
      <c r="B1504" s="48"/>
      <c r="C1504" s="316" t="s">
        <v>7042</v>
      </c>
      <c r="D1504" s="316" t="s">
        <v>8277</v>
      </c>
      <c r="E1504" s="20" t="s">
        <v>329</v>
      </c>
      <c r="F1504" s="317">
        <v>300</v>
      </c>
      <c r="G1504" s="42"/>
      <c r="H1504" s="48"/>
    </row>
    <row r="1505" s="2" customFormat="1" ht="16.8" customHeight="1">
      <c r="A1505" s="42"/>
      <c r="B1505" s="48"/>
      <c r="C1505" s="316" t="s">
        <v>352</v>
      </c>
      <c r="D1505" s="316" t="s">
        <v>8272</v>
      </c>
      <c r="E1505" s="20" t="s">
        <v>329</v>
      </c>
      <c r="F1505" s="317">
        <v>290.10199999999998</v>
      </c>
      <c r="G1505" s="42"/>
      <c r="H1505" s="48"/>
    </row>
    <row r="1506" s="2" customFormat="1" ht="26.4" customHeight="1">
      <c r="A1506" s="42"/>
      <c r="B1506" s="48"/>
      <c r="C1506" s="311" t="s">
        <v>166</v>
      </c>
      <c r="D1506" s="311" t="s">
        <v>167</v>
      </c>
      <c r="E1506" s="42"/>
      <c r="F1506" s="42"/>
      <c r="G1506" s="42"/>
      <c r="H1506" s="48"/>
    </row>
    <row r="1507" s="2" customFormat="1" ht="16.8" customHeight="1">
      <c r="A1507" s="42"/>
      <c r="B1507" s="48"/>
      <c r="C1507" s="312" t="s">
        <v>4429</v>
      </c>
      <c r="D1507" s="313" t="s">
        <v>44</v>
      </c>
      <c r="E1507" s="314" t="s">
        <v>44</v>
      </c>
      <c r="F1507" s="315">
        <v>37.770000000000003</v>
      </c>
      <c r="G1507" s="42"/>
      <c r="H1507" s="48"/>
    </row>
    <row r="1508" s="2" customFormat="1" ht="16.8" customHeight="1">
      <c r="A1508" s="42"/>
      <c r="B1508" s="48"/>
      <c r="C1508" s="316" t="s">
        <v>4429</v>
      </c>
      <c r="D1508" s="316" t="s">
        <v>7149</v>
      </c>
      <c r="E1508" s="20" t="s">
        <v>44</v>
      </c>
      <c r="F1508" s="317">
        <v>37.770000000000003</v>
      </c>
      <c r="G1508" s="42"/>
      <c r="H1508" s="48"/>
    </row>
    <row r="1509" s="2" customFormat="1" ht="16.8" customHeight="1">
      <c r="A1509" s="42"/>
      <c r="B1509" s="48"/>
      <c r="C1509" s="318" t="s">
        <v>8130</v>
      </c>
      <c r="D1509" s="42"/>
      <c r="E1509" s="42"/>
      <c r="F1509" s="42"/>
      <c r="G1509" s="42"/>
      <c r="H1509" s="48"/>
    </row>
    <row r="1510" s="2" customFormat="1" ht="16.8" customHeight="1">
      <c r="A1510" s="42"/>
      <c r="B1510" s="48"/>
      <c r="C1510" s="316" t="s">
        <v>4424</v>
      </c>
      <c r="D1510" s="316" t="s">
        <v>8281</v>
      </c>
      <c r="E1510" s="20" t="s">
        <v>329</v>
      </c>
      <c r="F1510" s="317">
        <v>37.770000000000003</v>
      </c>
      <c r="G1510" s="42"/>
      <c r="H1510" s="48"/>
    </row>
    <row r="1511" s="2" customFormat="1" ht="16.8" customHeight="1">
      <c r="A1511" s="42"/>
      <c r="B1511" s="48"/>
      <c r="C1511" s="316" t="s">
        <v>4401</v>
      </c>
      <c r="D1511" s="316" t="s">
        <v>8274</v>
      </c>
      <c r="E1511" s="20" t="s">
        <v>329</v>
      </c>
      <c r="F1511" s="317">
        <v>172.18000000000001</v>
      </c>
      <c r="G1511" s="42"/>
      <c r="H1511" s="48"/>
    </row>
    <row r="1512" s="2" customFormat="1" ht="16.8" customHeight="1">
      <c r="A1512" s="42"/>
      <c r="B1512" s="48"/>
      <c r="C1512" s="312" t="s">
        <v>4376</v>
      </c>
      <c r="D1512" s="313" t="s">
        <v>44</v>
      </c>
      <c r="E1512" s="314" t="s">
        <v>44</v>
      </c>
      <c r="F1512" s="315">
        <v>296.64999999999998</v>
      </c>
      <c r="G1512" s="42"/>
      <c r="H1512" s="48"/>
    </row>
    <row r="1513" s="2" customFormat="1" ht="16.8" customHeight="1">
      <c r="A1513" s="42"/>
      <c r="B1513" s="48"/>
      <c r="C1513" s="316" t="s">
        <v>44</v>
      </c>
      <c r="D1513" s="316" t="s">
        <v>7164</v>
      </c>
      <c r="E1513" s="20" t="s">
        <v>44</v>
      </c>
      <c r="F1513" s="317">
        <v>278.16000000000003</v>
      </c>
      <c r="G1513" s="42"/>
      <c r="H1513" s="48"/>
    </row>
    <row r="1514" s="2" customFormat="1" ht="16.8" customHeight="1">
      <c r="A1514" s="42"/>
      <c r="B1514" s="48"/>
      <c r="C1514" s="316" t="s">
        <v>44</v>
      </c>
      <c r="D1514" s="316" t="s">
        <v>7165</v>
      </c>
      <c r="E1514" s="20" t="s">
        <v>44</v>
      </c>
      <c r="F1514" s="317">
        <v>18.489999999999998</v>
      </c>
      <c r="G1514" s="42"/>
      <c r="H1514" s="48"/>
    </row>
    <row r="1515" s="2" customFormat="1" ht="16.8" customHeight="1">
      <c r="A1515" s="42"/>
      <c r="B1515" s="48"/>
      <c r="C1515" s="316" t="s">
        <v>4376</v>
      </c>
      <c r="D1515" s="316" t="s">
        <v>247</v>
      </c>
      <c r="E1515" s="20" t="s">
        <v>44</v>
      </c>
      <c r="F1515" s="317">
        <v>296.64999999999998</v>
      </c>
      <c r="G1515" s="42"/>
      <c r="H1515" s="48"/>
    </row>
    <row r="1516" s="2" customFormat="1" ht="16.8" customHeight="1">
      <c r="A1516" s="42"/>
      <c r="B1516" s="48"/>
      <c r="C1516" s="318" t="s">
        <v>8130</v>
      </c>
      <c r="D1516" s="42"/>
      <c r="E1516" s="42"/>
      <c r="F1516" s="42"/>
      <c r="G1516" s="42"/>
      <c r="H1516" s="48"/>
    </row>
    <row r="1517" s="2" customFormat="1" ht="16.8" customHeight="1">
      <c r="A1517" s="42"/>
      <c r="B1517" s="48"/>
      <c r="C1517" s="316" t="s">
        <v>7160</v>
      </c>
      <c r="D1517" s="316" t="s">
        <v>8282</v>
      </c>
      <c r="E1517" s="20" t="s">
        <v>329</v>
      </c>
      <c r="F1517" s="317">
        <v>296.64999999999998</v>
      </c>
      <c r="G1517" s="42"/>
      <c r="H1517" s="48"/>
    </row>
    <row r="1518" s="2" customFormat="1" ht="16.8" customHeight="1">
      <c r="A1518" s="42"/>
      <c r="B1518" s="48"/>
      <c r="C1518" s="316" t="s">
        <v>357</v>
      </c>
      <c r="D1518" s="316" t="s">
        <v>8132</v>
      </c>
      <c r="E1518" s="20" t="s">
        <v>329</v>
      </c>
      <c r="F1518" s="317">
        <v>124.47</v>
      </c>
      <c r="G1518" s="42"/>
      <c r="H1518" s="48"/>
    </row>
    <row r="1519" s="2" customFormat="1" ht="16.8" customHeight="1">
      <c r="A1519" s="42"/>
      <c r="B1519" s="48"/>
      <c r="C1519" s="316" t="s">
        <v>4401</v>
      </c>
      <c r="D1519" s="316" t="s">
        <v>8274</v>
      </c>
      <c r="E1519" s="20" t="s">
        <v>329</v>
      </c>
      <c r="F1519" s="317">
        <v>172.18000000000001</v>
      </c>
      <c r="G1519" s="42"/>
      <c r="H1519" s="48"/>
    </row>
    <row r="1520" s="2" customFormat="1" ht="16.8" customHeight="1">
      <c r="A1520" s="42"/>
      <c r="B1520" s="48"/>
      <c r="C1520" s="312" t="s">
        <v>7151</v>
      </c>
      <c r="D1520" s="313" t="s">
        <v>44</v>
      </c>
      <c r="E1520" s="314" t="s">
        <v>44</v>
      </c>
      <c r="F1520" s="315">
        <v>279.13</v>
      </c>
      <c r="G1520" s="42"/>
      <c r="H1520" s="48"/>
    </row>
    <row r="1521" s="2" customFormat="1" ht="16.8" customHeight="1">
      <c r="A1521" s="42"/>
      <c r="B1521" s="48"/>
      <c r="C1521" s="316" t="s">
        <v>7151</v>
      </c>
      <c r="D1521" s="316" t="s">
        <v>7152</v>
      </c>
      <c r="E1521" s="20" t="s">
        <v>44</v>
      </c>
      <c r="F1521" s="317">
        <v>279.13</v>
      </c>
      <c r="G1521" s="42"/>
      <c r="H1521" s="48"/>
    </row>
    <row r="1522" s="2" customFormat="1" ht="16.8" customHeight="1">
      <c r="A1522" s="42"/>
      <c r="B1522" s="48"/>
      <c r="C1522" s="318" t="s">
        <v>8130</v>
      </c>
      <c r="D1522" s="42"/>
      <c r="E1522" s="42"/>
      <c r="F1522" s="42"/>
      <c r="G1522" s="42"/>
      <c r="H1522" s="48"/>
    </row>
    <row r="1523" s="2" customFormat="1" ht="16.8" customHeight="1">
      <c r="A1523" s="42"/>
      <c r="B1523" s="48"/>
      <c r="C1523" s="316" t="s">
        <v>7171</v>
      </c>
      <c r="D1523" s="316" t="s">
        <v>8283</v>
      </c>
      <c r="E1523" s="20" t="s">
        <v>233</v>
      </c>
      <c r="F1523" s="317">
        <v>279.13</v>
      </c>
      <c r="G1523" s="42"/>
      <c r="H1523" s="48"/>
    </row>
    <row r="1524" s="2" customFormat="1" ht="16.8" customHeight="1">
      <c r="A1524" s="42"/>
      <c r="B1524" s="48"/>
      <c r="C1524" s="316" t="s">
        <v>7179</v>
      </c>
      <c r="D1524" s="316" t="s">
        <v>8284</v>
      </c>
      <c r="E1524" s="20" t="s">
        <v>233</v>
      </c>
      <c r="F1524" s="317">
        <v>279.13</v>
      </c>
      <c r="G1524" s="42"/>
      <c r="H1524" s="48"/>
    </row>
    <row r="1525" s="2" customFormat="1" ht="16.8" customHeight="1">
      <c r="A1525" s="42"/>
      <c r="B1525" s="48"/>
      <c r="C1525" s="312" t="s">
        <v>7153</v>
      </c>
      <c r="D1525" s="313" t="s">
        <v>44</v>
      </c>
      <c r="E1525" s="314" t="s">
        <v>44</v>
      </c>
      <c r="F1525" s="315">
        <v>230.86000000000001</v>
      </c>
      <c r="G1525" s="42"/>
      <c r="H1525" s="48"/>
    </row>
    <row r="1526" s="2" customFormat="1" ht="16.8" customHeight="1">
      <c r="A1526" s="42"/>
      <c r="B1526" s="48"/>
      <c r="C1526" s="316" t="s">
        <v>7153</v>
      </c>
      <c r="D1526" s="316" t="s">
        <v>7154</v>
      </c>
      <c r="E1526" s="20" t="s">
        <v>44</v>
      </c>
      <c r="F1526" s="317">
        <v>230.86000000000001</v>
      </c>
      <c r="G1526" s="42"/>
      <c r="H1526" s="48"/>
    </row>
    <row r="1527" s="2" customFormat="1" ht="16.8" customHeight="1">
      <c r="A1527" s="42"/>
      <c r="B1527" s="48"/>
      <c r="C1527" s="318" t="s">
        <v>8130</v>
      </c>
      <c r="D1527" s="42"/>
      <c r="E1527" s="42"/>
      <c r="F1527" s="42"/>
      <c r="G1527" s="42"/>
      <c r="H1527" s="48"/>
    </row>
    <row r="1528" s="2" customFormat="1" ht="16.8" customHeight="1">
      <c r="A1528" s="42"/>
      <c r="B1528" s="48"/>
      <c r="C1528" s="316" t="s">
        <v>7175</v>
      </c>
      <c r="D1528" s="316" t="s">
        <v>8285</v>
      </c>
      <c r="E1528" s="20" t="s">
        <v>233</v>
      </c>
      <c r="F1528" s="317">
        <v>230.86000000000001</v>
      </c>
      <c r="G1528" s="42"/>
      <c r="H1528" s="48"/>
    </row>
    <row r="1529" s="2" customFormat="1" ht="16.8" customHeight="1">
      <c r="A1529" s="42"/>
      <c r="B1529" s="48"/>
      <c r="C1529" s="316" t="s">
        <v>7183</v>
      </c>
      <c r="D1529" s="316" t="s">
        <v>8286</v>
      </c>
      <c r="E1529" s="20" t="s">
        <v>233</v>
      </c>
      <c r="F1529" s="317">
        <v>230.86000000000001</v>
      </c>
      <c r="G1529" s="42"/>
      <c r="H1529" s="48"/>
    </row>
    <row r="1530" s="2" customFormat="1" ht="16.8" customHeight="1">
      <c r="A1530" s="42"/>
      <c r="B1530" s="48"/>
      <c r="C1530" s="312" t="s">
        <v>8287</v>
      </c>
      <c r="D1530" s="313" t="s">
        <v>44</v>
      </c>
      <c r="E1530" s="314" t="s">
        <v>44</v>
      </c>
      <c r="F1530" s="315">
        <v>260.31999999999999</v>
      </c>
      <c r="G1530" s="42"/>
      <c r="H1530" s="48"/>
    </row>
    <row r="1531" s="2" customFormat="1" ht="16.8" customHeight="1">
      <c r="A1531" s="42"/>
      <c r="B1531" s="48"/>
      <c r="C1531" s="312" t="s">
        <v>8288</v>
      </c>
      <c r="D1531" s="313" t="s">
        <v>44</v>
      </c>
      <c r="E1531" s="314" t="s">
        <v>44</v>
      </c>
      <c r="F1531" s="315">
        <v>16</v>
      </c>
      <c r="G1531" s="42"/>
      <c r="H1531" s="48"/>
    </row>
    <row r="1532" s="2" customFormat="1" ht="16.8" customHeight="1">
      <c r="A1532" s="42"/>
      <c r="B1532" s="48"/>
      <c r="C1532" s="312" t="s">
        <v>8289</v>
      </c>
      <c r="D1532" s="313" t="s">
        <v>44</v>
      </c>
      <c r="E1532" s="314" t="s">
        <v>44</v>
      </c>
      <c r="F1532" s="315">
        <v>32</v>
      </c>
      <c r="G1532" s="42"/>
      <c r="H1532" s="48"/>
    </row>
    <row r="1533" s="2" customFormat="1" ht="16.8" customHeight="1">
      <c r="A1533" s="42"/>
      <c r="B1533" s="48"/>
      <c r="C1533" s="312" t="s">
        <v>4377</v>
      </c>
      <c r="D1533" s="313" t="s">
        <v>44</v>
      </c>
      <c r="E1533" s="314" t="s">
        <v>44</v>
      </c>
      <c r="F1533" s="315">
        <v>78.700000000000003</v>
      </c>
      <c r="G1533" s="42"/>
      <c r="H1533" s="48"/>
    </row>
    <row r="1534" s="2" customFormat="1" ht="16.8" customHeight="1">
      <c r="A1534" s="42"/>
      <c r="B1534" s="48"/>
      <c r="C1534" s="316" t="s">
        <v>4377</v>
      </c>
      <c r="D1534" s="316" t="s">
        <v>7155</v>
      </c>
      <c r="E1534" s="20" t="s">
        <v>44</v>
      </c>
      <c r="F1534" s="317">
        <v>78.700000000000003</v>
      </c>
      <c r="G1534" s="42"/>
      <c r="H1534" s="48"/>
    </row>
    <row r="1535" s="2" customFormat="1" ht="16.8" customHeight="1">
      <c r="A1535" s="42"/>
      <c r="B1535" s="48"/>
      <c r="C1535" s="318" t="s">
        <v>8130</v>
      </c>
      <c r="D1535" s="42"/>
      <c r="E1535" s="42"/>
      <c r="F1535" s="42"/>
      <c r="G1535" s="42"/>
      <c r="H1535" s="48"/>
    </row>
    <row r="1536" s="2" customFormat="1" ht="16.8" customHeight="1">
      <c r="A1536" s="42"/>
      <c r="B1536" s="48"/>
      <c r="C1536" s="316" t="s">
        <v>4407</v>
      </c>
      <c r="D1536" s="316" t="s">
        <v>8273</v>
      </c>
      <c r="E1536" s="20" t="s">
        <v>329</v>
      </c>
      <c r="F1536" s="317">
        <v>86.700000000000003</v>
      </c>
      <c r="G1536" s="42"/>
      <c r="H1536" s="48"/>
    </row>
    <row r="1537" s="2" customFormat="1" ht="16.8" customHeight="1">
      <c r="A1537" s="42"/>
      <c r="B1537" s="48"/>
      <c r="C1537" s="316" t="s">
        <v>4401</v>
      </c>
      <c r="D1537" s="316" t="s">
        <v>8274</v>
      </c>
      <c r="E1537" s="20" t="s">
        <v>329</v>
      </c>
      <c r="F1537" s="317">
        <v>172.18000000000001</v>
      </c>
      <c r="G1537" s="42"/>
      <c r="H1537" s="48"/>
    </row>
    <row r="1538" s="2" customFormat="1" ht="16.8" customHeight="1">
      <c r="A1538" s="42"/>
      <c r="B1538" s="48"/>
      <c r="C1538" s="316" t="s">
        <v>4413</v>
      </c>
      <c r="D1538" s="316" t="s">
        <v>4414</v>
      </c>
      <c r="E1538" s="20" t="s">
        <v>280</v>
      </c>
      <c r="F1538" s="317">
        <v>141.66</v>
      </c>
      <c r="G1538" s="42"/>
      <c r="H1538" s="48"/>
    </row>
    <row r="1539" s="2" customFormat="1" ht="16.8" customHeight="1">
      <c r="A1539" s="42"/>
      <c r="B1539" s="48"/>
      <c r="C1539" s="312" t="s">
        <v>7156</v>
      </c>
      <c r="D1539" s="313" t="s">
        <v>44</v>
      </c>
      <c r="E1539" s="314" t="s">
        <v>44</v>
      </c>
      <c r="F1539" s="315">
        <v>8</v>
      </c>
      <c r="G1539" s="42"/>
      <c r="H1539" s="48"/>
    </row>
    <row r="1540" s="2" customFormat="1" ht="16.8" customHeight="1">
      <c r="A1540" s="42"/>
      <c r="B1540" s="48"/>
      <c r="C1540" s="316" t="s">
        <v>7156</v>
      </c>
      <c r="D1540" s="316" t="s">
        <v>282</v>
      </c>
      <c r="E1540" s="20" t="s">
        <v>44</v>
      </c>
      <c r="F1540" s="317">
        <v>8</v>
      </c>
      <c r="G1540" s="42"/>
      <c r="H1540" s="48"/>
    </row>
    <row r="1541" s="2" customFormat="1" ht="16.8" customHeight="1">
      <c r="A1541" s="42"/>
      <c r="B1541" s="48"/>
      <c r="C1541" s="318" t="s">
        <v>8130</v>
      </c>
      <c r="D1541" s="42"/>
      <c r="E1541" s="42"/>
      <c r="F1541" s="42"/>
      <c r="G1541" s="42"/>
      <c r="H1541" s="48"/>
    </row>
    <row r="1542" s="2" customFormat="1" ht="16.8" customHeight="1">
      <c r="A1542" s="42"/>
      <c r="B1542" s="48"/>
      <c r="C1542" s="316" t="s">
        <v>4407</v>
      </c>
      <c r="D1542" s="316" t="s">
        <v>8273</v>
      </c>
      <c r="E1542" s="20" t="s">
        <v>329</v>
      </c>
      <c r="F1542" s="317">
        <v>86.700000000000003</v>
      </c>
      <c r="G1542" s="42"/>
      <c r="H1542" s="48"/>
    </row>
    <row r="1543" s="2" customFormat="1" ht="16.8" customHeight="1">
      <c r="A1543" s="42"/>
      <c r="B1543" s="48"/>
      <c r="C1543" s="316" t="s">
        <v>4401</v>
      </c>
      <c r="D1543" s="316" t="s">
        <v>8274</v>
      </c>
      <c r="E1543" s="20" t="s">
        <v>329</v>
      </c>
      <c r="F1543" s="317">
        <v>172.18000000000001</v>
      </c>
      <c r="G1543" s="42"/>
      <c r="H1543" s="48"/>
    </row>
    <row r="1544" s="2" customFormat="1" ht="16.8" customHeight="1">
      <c r="A1544" s="42"/>
      <c r="B1544" s="48"/>
      <c r="C1544" s="316" t="s">
        <v>7196</v>
      </c>
      <c r="D1544" s="316" t="s">
        <v>7197</v>
      </c>
      <c r="E1544" s="20" t="s">
        <v>280</v>
      </c>
      <c r="F1544" s="317">
        <v>14.4</v>
      </c>
      <c r="G1544" s="42"/>
      <c r="H1544" s="48"/>
    </row>
    <row r="1545" s="2" customFormat="1" ht="16.8" customHeight="1">
      <c r="A1545" s="42"/>
      <c r="B1545" s="48"/>
      <c r="C1545" s="312" t="s">
        <v>8290</v>
      </c>
      <c r="D1545" s="313" t="s">
        <v>44</v>
      </c>
      <c r="E1545" s="314" t="s">
        <v>44</v>
      </c>
      <c r="F1545" s="315">
        <v>6.25</v>
      </c>
      <c r="G1545" s="42"/>
      <c r="H1545" s="48"/>
    </row>
    <row r="1546" s="2" customFormat="1" ht="16.8" customHeight="1">
      <c r="A1546" s="42"/>
      <c r="B1546" s="48"/>
      <c r="C1546" s="312" t="s">
        <v>4378</v>
      </c>
      <c r="D1546" s="313" t="s">
        <v>44</v>
      </c>
      <c r="E1546" s="314" t="s">
        <v>44</v>
      </c>
      <c r="F1546" s="315">
        <v>172.18000000000001</v>
      </c>
      <c r="G1546" s="42"/>
      <c r="H1546" s="48"/>
    </row>
    <row r="1547" s="2" customFormat="1" ht="16.8" customHeight="1">
      <c r="A1547" s="42"/>
      <c r="B1547" s="48"/>
      <c r="C1547" s="316" t="s">
        <v>4378</v>
      </c>
      <c r="D1547" s="316" t="s">
        <v>7194</v>
      </c>
      <c r="E1547" s="20" t="s">
        <v>44</v>
      </c>
      <c r="F1547" s="317">
        <v>172.18000000000001</v>
      </c>
      <c r="G1547" s="42"/>
      <c r="H1547" s="48"/>
    </row>
    <row r="1548" s="2" customFormat="1" ht="16.8" customHeight="1">
      <c r="A1548" s="42"/>
      <c r="B1548" s="48"/>
      <c r="C1548" s="318" t="s">
        <v>8130</v>
      </c>
      <c r="D1548" s="42"/>
      <c r="E1548" s="42"/>
      <c r="F1548" s="42"/>
      <c r="G1548" s="42"/>
      <c r="H1548" s="48"/>
    </row>
    <row r="1549" s="2" customFormat="1" ht="16.8" customHeight="1">
      <c r="A1549" s="42"/>
      <c r="B1549" s="48"/>
      <c r="C1549" s="316" t="s">
        <v>4401</v>
      </c>
      <c r="D1549" s="316" t="s">
        <v>8274</v>
      </c>
      <c r="E1549" s="20" t="s">
        <v>329</v>
      </c>
      <c r="F1549" s="317">
        <v>172.18000000000001</v>
      </c>
      <c r="G1549" s="42"/>
      <c r="H1549" s="48"/>
    </row>
    <row r="1550" s="2" customFormat="1" ht="16.8" customHeight="1">
      <c r="A1550" s="42"/>
      <c r="B1550" s="48"/>
      <c r="C1550" s="316" t="s">
        <v>343</v>
      </c>
      <c r="D1550" s="316" t="s">
        <v>8134</v>
      </c>
      <c r="E1550" s="20" t="s">
        <v>329</v>
      </c>
      <c r="F1550" s="317">
        <v>344.36000000000001</v>
      </c>
      <c r="G1550" s="42"/>
      <c r="H1550" s="48"/>
    </row>
    <row r="1551" s="2" customFormat="1" ht="16.8" customHeight="1">
      <c r="A1551" s="42"/>
      <c r="B1551" s="48"/>
      <c r="C1551" s="316" t="s">
        <v>357</v>
      </c>
      <c r="D1551" s="316" t="s">
        <v>8132</v>
      </c>
      <c r="E1551" s="20" t="s">
        <v>329</v>
      </c>
      <c r="F1551" s="317">
        <v>124.47</v>
      </c>
      <c r="G1551" s="42"/>
      <c r="H1551" s="48"/>
    </row>
    <row r="1552" s="2" customFormat="1" ht="16.8" customHeight="1">
      <c r="A1552" s="42"/>
      <c r="B1552" s="48"/>
      <c r="C1552" s="316" t="s">
        <v>624</v>
      </c>
      <c r="D1552" s="316" t="s">
        <v>8144</v>
      </c>
      <c r="E1552" s="20" t="s">
        <v>329</v>
      </c>
      <c r="F1552" s="317">
        <v>296.64999999999998</v>
      </c>
      <c r="G1552" s="42"/>
      <c r="H1552" s="48"/>
    </row>
    <row r="1553" s="2" customFormat="1" ht="16.8" customHeight="1">
      <c r="A1553" s="42"/>
      <c r="B1553" s="48"/>
      <c r="C1553" s="312" t="s">
        <v>7013</v>
      </c>
      <c r="D1553" s="313" t="s">
        <v>44</v>
      </c>
      <c r="E1553" s="314" t="s">
        <v>44</v>
      </c>
      <c r="F1553" s="315">
        <v>124.47</v>
      </c>
      <c r="G1553" s="42"/>
      <c r="H1553" s="48"/>
    </row>
    <row r="1554" s="2" customFormat="1" ht="16.8" customHeight="1">
      <c r="A1554" s="42"/>
      <c r="B1554" s="48"/>
      <c r="C1554" s="316" t="s">
        <v>44</v>
      </c>
      <c r="D1554" s="316" t="s">
        <v>7048</v>
      </c>
      <c r="E1554" s="20" t="s">
        <v>44</v>
      </c>
      <c r="F1554" s="317">
        <v>0</v>
      </c>
      <c r="G1554" s="42"/>
      <c r="H1554" s="48"/>
    </row>
    <row r="1555" s="2" customFormat="1" ht="16.8" customHeight="1">
      <c r="A1555" s="42"/>
      <c r="B1555" s="48"/>
      <c r="C1555" s="316" t="s">
        <v>7013</v>
      </c>
      <c r="D1555" s="316" t="s">
        <v>4399</v>
      </c>
      <c r="E1555" s="20" t="s">
        <v>44</v>
      </c>
      <c r="F1555" s="317">
        <v>124.47</v>
      </c>
      <c r="G1555" s="42"/>
      <c r="H1555" s="48"/>
    </row>
    <row r="1556" s="2" customFormat="1" ht="16.8" customHeight="1">
      <c r="A1556" s="42"/>
      <c r="B1556" s="48"/>
      <c r="C1556" s="318" t="s">
        <v>8130</v>
      </c>
      <c r="D1556" s="42"/>
      <c r="E1556" s="42"/>
      <c r="F1556" s="42"/>
      <c r="G1556" s="42"/>
      <c r="H1556" s="48"/>
    </row>
    <row r="1557" s="2" customFormat="1" ht="16.8" customHeight="1">
      <c r="A1557" s="42"/>
      <c r="B1557" s="48"/>
      <c r="C1557" s="316" t="s">
        <v>357</v>
      </c>
      <c r="D1557" s="316" t="s">
        <v>8132</v>
      </c>
      <c r="E1557" s="20" t="s">
        <v>329</v>
      </c>
      <c r="F1557" s="317">
        <v>124.47</v>
      </c>
      <c r="G1557" s="42"/>
      <c r="H1557" s="48"/>
    </row>
    <row r="1558" s="2" customFormat="1" ht="16.8" customHeight="1">
      <c r="A1558" s="42"/>
      <c r="B1558" s="48"/>
      <c r="C1558" s="316" t="s">
        <v>624</v>
      </c>
      <c r="D1558" s="316" t="s">
        <v>8144</v>
      </c>
      <c r="E1558" s="20" t="s">
        <v>329</v>
      </c>
      <c r="F1558" s="317">
        <v>296.64999999999998</v>
      </c>
      <c r="G1558" s="42"/>
      <c r="H1558" s="48"/>
    </row>
    <row r="1559" s="2" customFormat="1" ht="16.8" customHeight="1">
      <c r="A1559" s="42"/>
      <c r="B1559" s="48"/>
      <c r="C1559" s="316" t="s">
        <v>366</v>
      </c>
      <c r="D1559" s="316" t="s">
        <v>8278</v>
      </c>
      <c r="E1559" s="20" t="s">
        <v>280</v>
      </c>
      <c r="F1559" s="317">
        <v>224.04599999999999</v>
      </c>
      <c r="G1559" s="42"/>
      <c r="H1559" s="48"/>
    </row>
    <row r="1560" s="2" customFormat="1" ht="16.8" customHeight="1">
      <c r="A1560" s="42"/>
      <c r="B1560" s="48"/>
      <c r="C1560" s="316" t="s">
        <v>352</v>
      </c>
      <c r="D1560" s="316" t="s">
        <v>8272</v>
      </c>
      <c r="E1560" s="20" t="s">
        <v>329</v>
      </c>
      <c r="F1560" s="317">
        <v>124.47</v>
      </c>
      <c r="G1560" s="42"/>
      <c r="H1560" s="48"/>
    </row>
    <row r="1561" s="2" customFormat="1" ht="26.4" customHeight="1">
      <c r="A1561" s="42"/>
      <c r="B1561" s="48"/>
      <c r="C1561" s="311" t="s">
        <v>169</v>
      </c>
      <c r="D1561" s="311" t="s">
        <v>170</v>
      </c>
      <c r="E1561" s="42"/>
      <c r="F1561" s="42"/>
      <c r="G1561" s="42"/>
      <c r="H1561" s="48"/>
    </row>
    <row r="1562" s="2" customFormat="1" ht="16.8" customHeight="1">
      <c r="A1562" s="42"/>
      <c r="B1562" s="48"/>
      <c r="C1562" s="312" t="s">
        <v>4429</v>
      </c>
      <c r="D1562" s="313" t="s">
        <v>44</v>
      </c>
      <c r="E1562" s="314" t="s">
        <v>44</v>
      </c>
      <c r="F1562" s="315">
        <v>0.16</v>
      </c>
      <c r="G1562" s="42"/>
      <c r="H1562" s="48"/>
    </row>
    <row r="1563" s="2" customFormat="1" ht="16.8" customHeight="1">
      <c r="A1563" s="42"/>
      <c r="B1563" s="48"/>
      <c r="C1563" s="316" t="s">
        <v>4429</v>
      </c>
      <c r="D1563" s="316" t="s">
        <v>7348</v>
      </c>
      <c r="E1563" s="20" t="s">
        <v>44</v>
      </c>
      <c r="F1563" s="317">
        <v>16.620000000000001</v>
      </c>
      <c r="G1563" s="42"/>
      <c r="H1563" s="48"/>
    </row>
    <row r="1564" s="2" customFormat="1" ht="16.8" customHeight="1">
      <c r="A1564" s="42"/>
      <c r="B1564" s="48"/>
      <c r="C1564" s="312" t="s">
        <v>4376</v>
      </c>
      <c r="D1564" s="313" t="s">
        <v>44</v>
      </c>
      <c r="E1564" s="314" t="s">
        <v>44</v>
      </c>
      <c r="F1564" s="315">
        <v>270</v>
      </c>
      <c r="G1564" s="42"/>
      <c r="H1564" s="48"/>
    </row>
    <row r="1565" s="2" customFormat="1" ht="16.8" customHeight="1">
      <c r="A1565" s="42"/>
      <c r="B1565" s="48"/>
      <c r="C1565" s="312" t="s">
        <v>8288</v>
      </c>
      <c r="D1565" s="313" t="s">
        <v>44</v>
      </c>
      <c r="E1565" s="314" t="s">
        <v>44</v>
      </c>
      <c r="F1565" s="315">
        <v>126.06999999999999</v>
      </c>
      <c r="G1565" s="42"/>
      <c r="H1565" s="48"/>
    </row>
    <row r="1566" s="2" customFormat="1" ht="16.8" customHeight="1">
      <c r="A1566" s="42"/>
      <c r="B1566" s="48"/>
      <c r="C1566" s="312" t="s">
        <v>4377</v>
      </c>
      <c r="D1566" s="313" t="s">
        <v>44</v>
      </c>
      <c r="E1566" s="314" t="s">
        <v>44</v>
      </c>
      <c r="F1566" s="315">
        <v>10.52</v>
      </c>
      <c r="G1566" s="42"/>
      <c r="H1566" s="48"/>
    </row>
    <row r="1567" s="2" customFormat="1" ht="16.8" customHeight="1">
      <c r="A1567" s="42"/>
      <c r="B1567" s="48"/>
      <c r="C1567" s="312" t="s">
        <v>4378</v>
      </c>
      <c r="D1567" s="313" t="s">
        <v>44</v>
      </c>
      <c r="E1567" s="314" t="s">
        <v>44</v>
      </c>
      <c r="F1567" s="315">
        <v>217.31999999999999</v>
      </c>
      <c r="G1567" s="42"/>
      <c r="H1567" s="48"/>
    </row>
    <row r="1568" s="2" customFormat="1" ht="16.8" customHeight="1">
      <c r="A1568" s="42"/>
      <c r="B1568" s="48"/>
      <c r="C1568" s="312" t="s">
        <v>7013</v>
      </c>
      <c r="D1568" s="313" t="s">
        <v>44</v>
      </c>
      <c r="E1568" s="314" t="s">
        <v>44</v>
      </c>
      <c r="F1568" s="315">
        <v>12.778000000000001</v>
      </c>
      <c r="G1568" s="42"/>
      <c r="H1568" s="48"/>
    </row>
    <row r="1569" s="2" customFormat="1" ht="26.4" customHeight="1">
      <c r="A1569" s="42"/>
      <c r="B1569" s="48"/>
      <c r="C1569" s="311" t="s">
        <v>172</v>
      </c>
      <c r="D1569" s="311" t="s">
        <v>173</v>
      </c>
      <c r="E1569" s="42"/>
      <c r="F1569" s="42"/>
      <c r="G1569" s="42"/>
      <c r="H1569" s="48"/>
    </row>
    <row r="1570" s="2" customFormat="1" ht="16.8" customHeight="1">
      <c r="A1570" s="42"/>
      <c r="B1570" s="48"/>
      <c r="C1570" s="312" t="s">
        <v>4429</v>
      </c>
      <c r="D1570" s="313" t="s">
        <v>44</v>
      </c>
      <c r="E1570" s="314" t="s">
        <v>44</v>
      </c>
      <c r="F1570" s="315">
        <v>0.16</v>
      </c>
      <c r="G1570" s="42"/>
      <c r="H1570" s="48"/>
    </row>
    <row r="1571" s="2" customFormat="1" ht="16.8" customHeight="1">
      <c r="A1571" s="42"/>
      <c r="B1571" s="48"/>
      <c r="C1571" s="316" t="s">
        <v>4429</v>
      </c>
      <c r="D1571" s="316" t="s">
        <v>7403</v>
      </c>
      <c r="E1571" s="20" t="s">
        <v>44</v>
      </c>
      <c r="F1571" s="317">
        <v>0.16</v>
      </c>
      <c r="G1571" s="42"/>
      <c r="H1571" s="48"/>
    </row>
    <row r="1572" s="2" customFormat="1" ht="16.8" customHeight="1">
      <c r="A1572" s="42"/>
      <c r="B1572" s="48"/>
      <c r="C1572" s="312" t="s">
        <v>4376</v>
      </c>
      <c r="D1572" s="313" t="s">
        <v>44</v>
      </c>
      <c r="E1572" s="314" t="s">
        <v>44</v>
      </c>
      <c r="F1572" s="315">
        <v>270</v>
      </c>
      <c r="G1572" s="42"/>
      <c r="H1572" s="48"/>
    </row>
    <row r="1573" s="2" customFormat="1" ht="16.8" customHeight="1">
      <c r="A1573" s="42"/>
      <c r="B1573" s="48"/>
      <c r="C1573" s="316" t="s">
        <v>4376</v>
      </c>
      <c r="D1573" s="316" t="s">
        <v>7394</v>
      </c>
      <c r="E1573" s="20" t="s">
        <v>44</v>
      </c>
      <c r="F1573" s="317">
        <v>270</v>
      </c>
      <c r="G1573" s="42"/>
      <c r="H1573" s="48"/>
    </row>
    <row r="1574" s="2" customFormat="1" ht="16.8" customHeight="1">
      <c r="A1574" s="42"/>
      <c r="B1574" s="48"/>
      <c r="C1574" s="318" t="s">
        <v>8130</v>
      </c>
      <c r="D1574" s="42"/>
      <c r="E1574" s="42"/>
      <c r="F1574" s="42"/>
      <c r="G1574" s="42"/>
      <c r="H1574" s="48"/>
    </row>
    <row r="1575" s="2" customFormat="1" ht="16.8" customHeight="1">
      <c r="A1575" s="42"/>
      <c r="B1575" s="48"/>
      <c r="C1575" s="316" t="s">
        <v>7020</v>
      </c>
      <c r="D1575" s="316" t="s">
        <v>8276</v>
      </c>
      <c r="E1575" s="20" t="s">
        <v>329</v>
      </c>
      <c r="F1575" s="317">
        <v>270</v>
      </c>
      <c r="G1575" s="42"/>
      <c r="H1575" s="48"/>
    </row>
    <row r="1576" s="2" customFormat="1" ht="16.8" customHeight="1">
      <c r="A1576" s="42"/>
      <c r="B1576" s="48"/>
      <c r="C1576" s="316" t="s">
        <v>357</v>
      </c>
      <c r="D1576" s="316" t="s">
        <v>8132</v>
      </c>
      <c r="E1576" s="20" t="s">
        <v>329</v>
      </c>
      <c r="F1576" s="317">
        <v>12.778000000000001</v>
      </c>
      <c r="G1576" s="42"/>
      <c r="H1576" s="48"/>
    </row>
    <row r="1577" s="2" customFormat="1" ht="16.8" customHeight="1">
      <c r="A1577" s="42"/>
      <c r="B1577" s="48"/>
      <c r="C1577" s="316" t="s">
        <v>4401</v>
      </c>
      <c r="D1577" s="316" t="s">
        <v>8274</v>
      </c>
      <c r="E1577" s="20" t="s">
        <v>329</v>
      </c>
      <c r="F1577" s="317">
        <v>257.22199999999998</v>
      </c>
      <c r="G1577" s="42"/>
      <c r="H1577" s="48"/>
    </row>
    <row r="1578" s="2" customFormat="1" ht="16.8" customHeight="1">
      <c r="A1578" s="42"/>
      <c r="B1578" s="48"/>
      <c r="C1578" s="312" t="s">
        <v>7153</v>
      </c>
      <c r="D1578" s="313" t="s">
        <v>44</v>
      </c>
      <c r="E1578" s="314" t="s">
        <v>44</v>
      </c>
      <c r="F1578" s="315">
        <v>56.640000000000001</v>
      </c>
      <c r="G1578" s="42"/>
      <c r="H1578" s="48"/>
    </row>
    <row r="1579" s="2" customFormat="1" ht="16.8" customHeight="1">
      <c r="A1579" s="42"/>
      <c r="B1579" s="48"/>
      <c r="C1579" s="312" t="s">
        <v>4377</v>
      </c>
      <c r="D1579" s="313" t="s">
        <v>44</v>
      </c>
      <c r="E1579" s="314" t="s">
        <v>44</v>
      </c>
      <c r="F1579" s="315">
        <v>10.52</v>
      </c>
      <c r="G1579" s="42"/>
      <c r="H1579" s="48"/>
    </row>
    <row r="1580" s="2" customFormat="1" ht="16.8" customHeight="1">
      <c r="A1580" s="42"/>
      <c r="B1580" s="48"/>
      <c r="C1580" s="312" t="s">
        <v>7013</v>
      </c>
      <c r="D1580" s="313" t="s">
        <v>44</v>
      </c>
      <c r="E1580" s="314" t="s">
        <v>44</v>
      </c>
      <c r="F1580" s="315">
        <v>12.778000000000001</v>
      </c>
      <c r="G1580" s="42"/>
      <c r="H1580" s="48"/>
    </row>
    <row r="1581" s="2" customFormat="1" ht="16.8" customHeight="1">
      <c r="A1581" s="42"/>
      <c r="B1581" s="48"/>
      <c r="C1581" s="316" t="s">
        <v>44</v>
      </c>
      <c r="D1581" s="316" t="s">
        <v>7048</v>
      </c>
      <c r="E1581" s="20" t="s">
        <v>44</v>
      </c>
      <c r="F1581" s="317">
        <v>0</v>
      </c>
      <c r="G1581" s="42"/>
      <c r="H1581" s="48"/>
    </row>
    <row r="1582" s="2" customFormat="1" ht="16.8" customHeight="1">
      <c r="A1582" s="42"/>
      <c r="B1582" s="48"/>
      <c r="C1582" s="316" t="s">
        <v>7013</v>
      </c>
      <c r="D1582" s="316" t="s">
        <v>7049</v>
      </c>
      <c r="E1582" s="20" t="s">
        <v>44</v>
      </c>
      <c r="F1582" s="317">
        <v>12.778000000000001</v>
      </c>
      <c r="G1582" s="42"/>
      <c r="H1582" s="48"/>
    </row>
    <row r="1583" s="2" customFormat="1" ht="16.8" customHeight="1">
      <c r="A1583" s="42"/>
      <c r="B1583" s="48"/>
      <c r="C1583" s="318" t="s">
        <v>8130</v>
      </c>
      <c r="D1583" s="42"/>
      <c r="E1583" s="42"/>
      <c r="F1583" s="42"/>
      <c r="G1583" s="42"/>
      <c r="H1583" s="48"/>
    </row>
    <row r="1584" s="2" customFormat="1" ht="16.8" customHeight="1">
      <c r="A1584" s="42"/>
      <c r="B1584" s="48"/>
      <c r="C1584" s="316" t="s">
        <v>357</v>
      </c>
      <c r="D1584" s="316" t="s">
        <v>8132</v>
      </c>
      <c r="E1584" s="20" t="s">
        <v>329</v>
      </c>
      <c r="F1584" s="317">
        <v>12.778000000000001</v>
      </c>
      <c r="G1584" s="42"/>
      <c r="H1584" s="48"/>
    </row>
    <row r="1585" s="2" customFormat="1" ht="16.8" customHeight="1">
      <c r="A1585" s="42"/>
      <c r="B1585" s="48"/>
      <c r="C1585" s="316" t="s">
        <v>7042</v>
      </c>
      <c r="D1585" s="316" t="s">
        <v>8277</v>
      </c>
      <c r="E1585" s="20" t="s">
        <v>329</v>
      </c>
      <c r="F1585" s="317">
        <v>270</v>
      </c>
      <c r="G1585" s="42"/>
      <c r="H1585" s="48"/>
    </row>
    <row r="1586" s="2" customFormat="1" ht="16.8" customHeight="1">
      <c r="A1586" s="42"/>
      <c r="B1586" s="48"/>
      <c r="C1586" s="316" t="s">
        <v>366</v>
      </c>
      <c r="D1586" s="316" t="s">
        <v>8278</v>
      </c>
      <c r="E1586" s="20" t="s">
        <v>280</v>
      </c>
      <c r="F1586" s="317">
        <v>23</v>
      </c>
      <c r="G1586" s="42"/>
      <c r="H1586" s="48"/>
    </row>
    <row r="1587" s="2" customFormat="1" ht="16.8" customHeight="1">
      <c r="A1587" s="42"/>
      <c r="B1587" s="48"/>
      <c r="C1587" s="312" t="s">
        <v>7015</v>
      </c>
      <c r="D1587" s="313" t="s">
        <v>44</v>
      </c>
      <c r="E1587" s="314" t="s">
        <v>44</v>
      </c>
      <c r="F1587" s="315">
        <v>2.625</v>
      </c>
      <c r="G1587" s="42"/>
      <c r="H1587" s="48"/>
    </row>
    <row r="1588" s="2" customFormat="1" ht="16.8" customHeight="1">
      <c r="A1588" s="42"/>
      <c r="B1588" s="48"/>
      <c r="C1588" s="316" t="s">
        <v>44</v>
      </c>
      <c r="D1588" s="316" t="s">
        <v>7405</v>
      </c>
      <c r="E1588" s="20" t="s">
        <v>44</v>
      </c>
      <c r="F1588" s="317">
        <v>2.625</v>
      </c>
      <c r="G1588" s="42"/>
      <c r="H1588" s="48"/>
    </row>
    <row r="1589" s="2" customFormat="1" ht="16.8" customHeight="1">
      <c r="A1589" s="42"/>
      <c r="B1589" s="48"/>
      <c r="C1589" s="316" t="s">
        <v>7015</v>
      </c>
      <c r="D1589" s="316" t="s">
        <v>335</v>
      </c>
      <c r="E1589" s="20" t="s">
        <v>44</v>
      </c>
      <c r="F1589" s="317">
        <v>2.625</v>
      </c>
      <c r="G1589" s="42"/>
      <c r="H1589" s="48"/>
    </row>
    <row r="1590" s="2" customFormat="1" ht="16.8" customHeight="1">
      <c r="A1590" s="42"/>
      <c r="B1590" s="48"/>
      <c r="C1590" s="318" t="s">
        <v>8130</v>
      </c>
      <c r="D1590" s="42"/>
      <c r="E1590" s="42"/>
      <c r="F1590" s="42"/>
      <c r="G1590" s="42"/>
      <c r="H1590" s="48"/>
    </row>
    <row r="1591" s="2" customFormat="1" ht="16.8" customHeight="1">
      <c r="A1591" s="42"/>
      <c r="B1591" s="48"/>
      <c r="C1591" s="316" t="s">
        <v>7064</v>
      </c>
      <c r="D1591" s="316" t="s">
        <v>8279</v>
      </c>
      <c r="E1591" s="20" t="s">
        <v>329</v>
      </c>
      <c r="F1591" s="317">
        <v>2.625</v>
      </c>
      <c r="G1591" s="42"/>
      <c r="H1591" s="48"/>
    </row>
    <row r="1592" s="2" customFormat="1" ht="16.8" customHeight="1">
      <c r="A1592" s="42"/>
      <c r="B1592" s="48"/>
      <c r="C1592" s="316" t="s">
        <v>7078</v>
      </c>
      <c r="D1592" s="316" t="s">
        <v>8280</v>
      </c>
      <c r="E1592" s="20" t="s">
        <v>280</v>
      </c>
      <c r="F1592" s="317">
        <v>0.20999999999999999</v>
      </c>
      <c r="G1592" s="42"/>
      <c r="H1592" s="48"/>
    </row>
    <row r="1593" s="2" customFormat="1" ht="16.8" customHeight="1">
      <c r="A1593" s="42"/>
      <c r="B1593" s="48"/>
      <c r="C1593" s="312" t="s">
        <v>7017</v>
      </c>
      <c r="D1593" s="313" t="s">
        <v>44</v>
      </c>
      <c r="E1593" s="314" t="s">
        <v>44</v>
      </c>
      <c r="F1593" s="315">
        <v>257.22199999999998</v>
      </c>
      <c r="G1593" s="42"/>
      <c r="H1593" s="48"/>
    </row>
    <row r="1594" s="2" customFormat="1" ht="16.8" customHeight="1">
      <c r="A1594" s="42"/>
      <c r="B1594" s="48"/>
      <c r="C1594" s="316" t="s">
        <v>44</v>
      </c>
      <c r="D1594" s="316" t="s">
        <v>4376</v>
      </c>
      <c r="E1594" s="20" t="s">
        <v>44</v>
      </c>
      <c r="F1594" s="317">
        <v>270</v>
      </c>
      <c r="G1594" s="42"/>
      <c r="H1594" s="48"/>
    </row>
    <row r="1595" s="2" customFormat="1" ht="16.8" customHeight="1">
      <c r="A1595" s="42"/>
      <c r="B1595" s="48"/>
      <c r="C1595" s="316" t="s">
        <v>44</v>
      </c>
      <c r="D1595" s="316" t="s">
        <v>7053</v>
      </c>
      <c r="E1595" s="20" t="s">
        <v>44</v>
      </c>
      <c r="F1595" s="317">
        <v>-7.8499999999999996</v>
      </c>
      <c r="G1595" s="42"/>
      <c r="H1595" s="48"/>
    </row>
    <row r="1596" s="2" customFormat="1" ht="16.8" customHeight="1">
      <c r="A1596" s="42"/>
      <c r="B1596" s="48"/>
      <c r="C1596" s="316" t="s">
        <v>44</v>
      </c>
      <c r="D1596" s="316" t="s">
        <v>7054</v>
      </c>
      <c r="E1596" s="20" t="s">
        <v>44</v>
      </c>
      <c r="F1596" s="317">
        <v>-2.048</v>
      </c>
      <c r="G1596" s="42"/>
      <c r="H1596" s="48"/>
    </row>
    <row r="1597" s="2" customFormat="1" ht="16.8" customHeight="1">
      <c r="A1597" s="42"/>
      <c r="B1597" s="48"/>
      <c r="C1597" s="316" t="s">
        <v>44</v>
      </c>
      <c r="D1597" s="316" t="s">
        <v>7402</v>
      </c>
      <c r="E1597" s="20" t="s">
        <v>44</v>
      </c>
      <c r="F1597" s="317">
        <v>-2.8799999999999999</v>
      </c>
      <c r="G1597" s="42"/>
      <c r="H1597" s="48"/>
    </row>
    <row r="1598" s="2" customFormat="1" ht="16.8" customHeight="1">
      <c r="A1598" s="42"/>
      <c r="B1598" s="48"/>
      <c r="C1598" s="316" t="s">
        <v>7017</v>
      </c>
      <c r="D1598" s="316" t="s">
        <v>335</v>
      </c>
      <c r="E1598" s="20" t="s">
        <v>44</v>
      </c>
      <c r="F1598" s="317">
        <v>257.22199999999998</v>
      </c>
      <c r="G1598" s="42"/>
      <c r="H1598" s="48"/>
    </row>
    <row r="1599" s="2" customFormat="1" ht="16.8" customHeight="1">
      <c r="A1599" s="42"/>
      <c r="B1599" s="48"/>
      <c r="C1599" s="318" t="s">
        <v>8130</v>
      </c>
      <c r="D1599" s="42"/>
      <c r="E1599" s="42"/>
      <c r="F1599" s="42"/>
      <c r="G1599" s="42"/>
      <c r="H1599" s="48"/>
    </row>
    <row r="1600" s="2" customFormat="1" ht="16.8" customHeight="1">
      <c r="A1600" s="42"/>
      <c r="B1600" s="48"/>
      <c r="C1600" s="316" t="s">
        <v>4401</v>
      </c>
      <c r="D1600" s="316" t="s">
        <v>8274</v>
      </c>
      <c r="E1600" s="20" t="s">
        <v>329</v>
      </c>
      <c r="F1600" s="317">
        <v>257.22199999999998</v>
      </c>
      <c r="G1600" s="42"/>
      <c r="H1600" s="48"/>
    </row>
    <row r="1601" s="2" customFormat="1" ht="16.8" customHeight="1">
      <c r="A1601" s="42"/>
      <c r="B1601" s="48"/>
      <c r="C1601" s="316" t="s">
        <v>343</v>
      </c>
      <c r="D1601" s="316" t="s">
        <v>8134</v>
      </c>
      <c r="E1601" s="20" t="s">
        <v>329</v>
      </c>
      <c r="F1601" s="317">
        <v>514.44399999999996</v>
      </c>
      <c r="G1601" s="42"/>
      <c r="H1601" s="48"/>
    </row>
    <row r="1602" s="2" customFormat="1" ht="16.8" customHeight="1">
      <c r="A1602" s="42"/>
      <c r="B1602" s="48"/>
      <c r="C1602" s="316" t="s">
        <v>357</v>
      </c>
      <c r="D1602" s="316" t="s">
        <v>8132</v>
      </c>
      <c r="E1602" s="20" t="s">
        <v>329</v>
      </c>
      <c r="F1602" s="317">
        <v>12.778000000000001</v>
      </c>
      <c r="G1602" s="42"/>
      <c r="H1602" s="48"/>
    </row>
    <row r="1603" s="2" customFormat="1" ht="16.8" customHeight="1">
      <c r="A1603" s="42"/>
      <c r="B1603" s="48"/>
      <c r="C1603" s="316" t="s">
        <v>7042</v>
      </c>
      <c r="D1603" s="316" t="s">
        <v>8277</v>
      </c>
      <c r="E1603" s="20" t="s">
        <v>329</v>
      </c>
      <c r="F1603" s="317">
        <v>270</v>
      </c>
      <c r="G1603" s="42"/>
      <c r="H1603" s="48"/>
    </row>
    <row r="1604" s="2" customFormat="1" ht="16.8" customHeight="1">
      <c r="A1604" s="42"/>
      <c r="B1604" s="48"/>
      <c r="C1604" s="316" t="s">
        <v>352</v>
      </c>
      <c r="D1604" s="316" t="s">
        <v>8272</v>
      </c>
      <c r="E1604" s="20" t="s">
        <v>329</v>
      </c>
      <c r="F1604" s="317">
        <v>257.22199999999998</v>
      </c>
      <c r="G1604" s="42"/>
      <c r="H1604" s="48"/>
    </row>
    <row r="1605" s="2" customFormat="1" ht="26.4" customHeight="1">
      <c r="A1605" s="42"/>
      <c r="B1605" s="48"/>
      <c r="C1605" s="311" t="s">
        <v>175</v>
      </c>
      <c r="D1605" s="311" t="s">
        <v>176</v>
      </c>
      <c r="E1605" s="42"/>
      <c r="F1605" s="42"/>
      <c r="G1605" s="42"/>
      <c r="H1605" s="48"/>
    </row>
    <row r="1606" s="2" customFormat="1" ht="16.8" customHeight="1">
      <c r="A1606" s="42"/>
      <c r="B1606" s="48"/>
      <c r="C1606" s="312" t="s">
        <v>4429</v>
      </c>
      <c r="D1606" s="313" t="s">
        <v>44</v>
      </c>
      <c r="E1606" s="314" t="s">
        <v>44</v>
      </c>
      <c r="F1606" s="315">
        <v>0.28000000000000003</v>
      </c>
      <c r="G1606" s="42"/>
      <c r="H1606" s="48"/>
    </row>
    <row r="1607" s="2" customFormat="1" ht="16.8" customHeight="1">
      <c r="A1607" s="42"/>
      <c r="B1607" s="48"/>
      <c r="C1607" s="316" t="s">
        <v>4429</v>
      </c>
      <c r="D1607" s="316" t="s">
        <v>7450</v>
      </c>
      <c r="E1607" s="20" t="s">
        <v>44</v>
      </c>
      <c r="F1607" s="317">
        <v>0.28000000000000003</v>
      </c>
      <c r="G1607" s="42"/>
      <c r="H1607" s="48"/>
    </row>
    <row r="1608" s="2" customFormat="1" ht="16.8" customHeight="1">
      <c r="A1608" s="42"/>
      <c r="B1608" s="48"/>
      <c r="C1608" s="312" t="s">
        <v>4376</v>
      </c>
      <c r="D1608" s="313" t="s">
        <v>44</v>
      </c>
      <c r="E1608" s="314" t="s">
        <v>44</v>
      </c>
      <c r="F1608" s="315">
        <v>61</v>
      </c>
      <c r="G1608" s="42"/>
      <c r="H1608" s="48"/>
    </row>
    <row r="1609" s="2" customFormat="1" ht="16.8" customHeight="1">
      <c r="A1609" s="42"/>
      <c r="B1609" s="48"/>
      <c r="C1609" s="312" t="s">
        <v>7153</v>
      </c>
      <c r="D1609" s="313" t="s">
        <v>44</v>
      </c>
      <c r="E1609" s="314" t="s">
        <v>44</v>
      </c>
      <c r="F1609" s="315">
        <v>17.149999999999999</v>
      </c>
      <c r="G1609" s="42"/>
      <c r="H1609" s="48"/>
    </row>
    <row r="1610" s="2" customFormat="1" ht="16.8" customHeight="1">
      <c r="A1610" s="42"/>
      <c r="B1610" s="48"/>
      <c r="C1610" s="312" t="s">
        <v>8291</v>
      </c>
      <c r="D1610" s="313" t="s">
        <v>44</v>
      </c>
      <c r="E1610" s="314" t="s">
        <v>44</v>
      </c>
      <c r="F1610" s="315">
        <v>17.149999999999999</v>
      </c>
      <c r="G1610" s="42"/>
      <c r="H1610" s="48"/>
    </row>
    <row r="1611" s="2" customFormat="1" ht="16.8" customHeight="1">
      <c r="A1611" s="42"/>
      <c r="B1611" s="48"/>
      <c r="C1611" s="312" t="s">
        <v>8292</v>
      </c>
      <c r="D1611" s="313" t="s">
        <v>44</v>
      </c>
      <c r="E1611" s="314" t="s">
        <v>44</v>
      </c>
      <c r="F1611" s="315">
        <v>21.859999999999999</v>
      </c>
      <c r="G1611" s="42"/>
      <c r="H1611" s="48"/>
    </row>
    <row r="1612" s="2" customFormat="1" ht="16.8" customHeight="1">
      <c r="A1612" s="42"/>
      <c r="B1612" s="48"/>
      <c r="C1612" s="312" t="s">
        <v>4377</v>
      </c>
      <c r="D1612" s="313" t="s">
        <v>44</v>
      </c>
      <c r="E1612" s="314" t="s">
        <v>44</v>
      </c>
      <c r="F1612" s="315">
        <v>10.52</v>
      </c>
      <c r="G1612" s="42"/>
      <c r="H1612" s="48"/>
    </row>
    <row r="1613" s="2" customFormat="1" ht="16.8" customHeight="1">
      <c r="A1613" s="42"/>
      <c r="B1613" s="48"/>
      <c r="C1613" s="312" t="s">
        <v>7442</v>
      </c>
      <c r="D1613" s="313" t="s">
        <v>44</v>
      </c>
      <c r="E1613" s="314" t="s">
        <v>44</v>
      </c>
      <c r="F1613" s="315">
        <v>0.57999999999999996</v>
      </c>
      <c r="G1613" s="42"/>
      <c r="H1613" s="48"/>
    </row>
    <row r="1614" s="2" customFormat="1" ht="16.8" customHeight="1">
      <c r="A1614" s="42"/>
      <c r="B1614" s="48"/>
      <c r="C1614" s="316" t="s">
        <v>7442</v>
      </c>
      <c r="D1614" s="316" t="s">
        <v>7443</v>
      </c>
      <c r="E1614" s="20" t="s">
        <v>44</v>
      </c>
      <c r="F1614" s="317">
        <v>0.57999999999999996</v>
      </c>
      <c r="G1614" s="42"/>
      <c r="H1614" s="48"/>
    </row>
    <row r="1615" s="2" customFormat="1" ht="16.8" customHeight="1">
      <c r="A1615" s="42"/>
      <c r="B1615" s="48"/>
      <c r="C1615" s="318" t="s">
        <v>8130</v>
      </c>
      <c r="D1615" s="42"/>
      <c r="E1615" s="42"/>
      <c r="F1615" s="42"/>
      <c r="G1615" s="42"/>
      <c r="H1615" s="48"/>
    </row>
    <row r="1616" s="2" customFormat="1" ht="16.8" customHeight="1">
      <c r="A1616" s="42"/>
      <c r="B1616" s="48"/>
      <c r="C1616" s="316" t="s">
        <v>4407</v>
      </c>
      <c r="D1616" s="316" t="s">
        <v>8273</v>
      </c>
      <c r="E1616" s="20" t="s">
        <v>329</v>
      </c>
      <c r="F1616" s="317">
        <v>0.57999999999999996</v>
      </c>
      <c r="G1616" s="42"/>
      <c r="H1616" s="48"/>
    </row>
    <row r="1617" s="2" customFormat="1" ht="16.8" customHeight="1">
      <c r="A1617" s="42"/>
      <c r="B1617" s="48"/>
      <c r="C1617" s="316" t="s">
        <v>4413</v>
      </c>
      <c r="D1617" s="316" t="s">
        <v>4414</v>
      </c>
      <c r="E1617" s="20" t="s">
        <v>280</v>
      </c>
      <c r="F1617" s="317">
        <v>1.044</v>
      </c>
      <c r="G1617" s="42"/>
      <c r="H1617" s="48"/>
    </row>
    <row r="1618" s="2" customFormat="1" ht="16.8" customHeight="1">
      <c r="A1618" s="42"/>
      <c r="B1618" s="48"/>
      <c r="C1618" s="312" t="s">
        <v>4378</v>
      </c>
      <c r="D1618" s="313" t="s">
        <v>44</v>
      </c>
      <c r="E1618" s="314" t="s">
        <v>44</v>
      </c>
      <c r="F1618" s="315">
        <v>21</v>
      </c>
      <c r="G1618" s="42"/>
      <c r="H1618" s="48"/>
    </row>
    <row r="1619" s="2" customFormat="1" ht="16.8" customHeight="1">
      <c r="A1619" s="42"/>
      <c r="B1619" s="48"/>
      <c r="C1619" s="312" t="s">
        <v>7013</v>
      </c>
      <c r="D1619" s="313" t="s">
        <v>44</v>
      </c>
      <c r="E1619" s="314" t="s">
        <v>44</v>
      </c>
      <c r="F1619" s="315">
        <v>0.85999999999999999</v>
      </c>
      <c r="G1619" s="42"/>
      <c r="H1619" s="48"/>
    </row>
    <row r="1620" s="2" customFormat="1" ht="26.4" customHeight="1">
      <c r="A1620" s="42"/>
      <c r="B1620" s="48"/>
      <c r="C1620" s="311" t="s">
        <v>178</v>
      </c>
      <c r="D1620" s="311" t="s">
        <v>179</v>
      </c>
      <c r="E1620" s="42"/>
      <c r="F1620" s="42"/>
      <c r="G1620" s="42"/>
      <c r="H1620" s="48"/>
    </row>
    <row r="1621" s="2" customFormat="1" ht="16.8" customHeight="1">
      <c r="A1621" s="42"/>
      <c r="B1621" s="48"/>
      <c r="C1621" s="312" t="s">
        <v>4429</v>
      </c>
      <c r="D1621" s="313" t="s">
        <v>44</v>
      </c>
      <c r="E1621" s="314" t="s">
        <v>44</v>
      </c>
      <c r="F1621" s="315">
        <v>0.67000000000000004</v>
      </c>
      <c r="G1621" s="42"/>
      <c r="H1621" s="48"/>
    </row>
    <row r="1622" s="2" customFormat="1" ht="16.8" customHeight="1">
      <c r="A1622" s="42"/>
      <c r="B1622" s="48"/>
      <c r="C1622" s="316" t="s">
        <v>4429</v>
      </c>
      <c r="D1622" s="316" t="s">
        <v>7492</v>
      </c>
      <c r="E1622" s="20" t="s">
        <v>44</v>
      </c>
      <c r="F1622" s="317">
        <v>0.67000000000000004</v>
      </c>
      <c r="G1622" s="42"/>
      <c r="H1622" s="48"/>
    </row>
    <row r="1623" s="2" customFormat="1" ht="16.8" customHeight="1">
      <c r="A1623" s="42"/>
      <c r="B1623" s="48"/>
      <c r="C1623" s="312" t="s">
        <v>4376</v>
      </c>
      <c r="D1623" s="313" t="s">
        <v>44</v>
      </c>
      <c r="E1623" s="314" t="s">
        <v>44</v>
      </c>
      <c r="F1623" s="315">
        <v>17.199999999999999</v>
      </c>
      <c r="G1623" s="42"/>
      <c r="H1623" s="48"/>
    </row>
    <row r="1624" s="2" customFormat="1" ht="16.8" customHeight="1">
      <c r="A1624" s="42"/>
      <c r="B1624" s="48"/>
      <c r="C1624" s="316" t="s">
        <v>44</v>
      </c>
      <c r="D1624" s="316" t="s">
        <v>7475</v>
      </c>
      <c r="E1624" s="20" t="s">
        <v>44</v>
      </c>
      <c r="F1624" s="317">
        <v>5.9000000000000004</v>
      </c>
      <c r="G1624" s="42"/>
      <c r="H1624" s="48"/>
    </row>
    <row r="1625" s="2" customFormat="1" ht="16.8" customHeight="1">
      <c r="A1625" s="42"/>
      <c r="B1625" s="48"/>
      <c r="C1625" s="316" t="s">
        <v>44</v>
      </c>
      <c r="D1625" s="316" t="s">
        <v>7476</v>
      </c>
      <c r="E1625" s="20" t="s">
        <v>44</v>
      </c>
      <c r="F1625" s="317">
        <v>11.300000000000001</v>
      </c>
      <c r="G1625" s="42"/>
      <c r="H1625" s="48"/>
    </row>
    <row r="1626" s="2" customFormat="1" ht="16.8" customHeight="1">
      <c r="A1626" s="42"/>
      <c r="B1626" s="48"/>
      <c r="C1626" s="316" t="s">
        <v>4376</v>
      </c>
      <c r="D1626" s="316" t="s">
        <v>247</v>
      </c>
      <c r="E1626" s="20" t="s">
        <v>44</v>
      </c>
      <c r="F1626" s="317">
        <v>17.199999999999999</v>
      </c>
      <c r="G1626" s="42"/>
      <c r="H1626" s="48"/>
    </row>
    <row r="1627" s="2" customFormat="1" ht="16.8" customHeight="1">
      <c r="A1627" s="42"/>
      <c r="B1627" s="48"/>
      <c r="C1627" s="318" t="s">
        <v>8130</v>
      </c>
      <c r="D1627" s="42"/>
      <c r="E1627" s="42"/>
      <c r="F1627" s="42"/>
      <c r="G1627" s="42"/>
      <c r="H1627" s="48"/>
    </row>
    <row r="1628" s="2" customFormat="1" ht="16.8" customHeight="1">
      <c r="A1628" s="42"/>
      <c r="B1628" s="48"/>
      <c r="C1628" s="316" t="s">
        <v>7471</v>
      </c>
      <c r="D1628" s="316" t="s">
        <v>8293</v>
      </c>
      <c r="E1628" s="20" t="s">
        <v>329</v>
      </c>
      <c r="F1628" s="317">
        <v>17.199999999999999</v>
      </c>
      <c r="G1628" s="42"/>
      <c r="H1628" s="48"/>
    </row>
    <row r="1629" s="2" customFormat="1" ht="16.8" customHeight="1">
      <c r="A1629" s="42"/>
      <c r="B1629" s="48"/>
      <c r="C1629" s="316" t="s">
        <v>357</v>
      </c>
      <c r="D1629" s="316" t="s">
        <v>8132</v>
      </c>
      <c r="E1629" s="20" t="s">
        <v>329</v>
      </c>
      <c r="F1629" s="317">
        <v>12.720000000000001</v>
      </c>
      <c r="G1629" s="42"/>
      <c r="H1629" s="48"/>
    </row>
    <row r="1630" s="2" customFormat="1" ht="16.8" customHeight="1">
      <c r="A1630" s="42"/>
      <c r="B1630" s="48"/>
      <c r="C1630" s="312" t="s">
        <v>7151</v>
      </c>
      <c r="D1630" s="313" t="s">
        <v>44</v>
      </c>
      <c r="E1630" s="314" t="s">
        <v>44</v>
      </c>
      <c r="F1630" s="315">
        <v>17.100000000000001</v>
      </c>
      <c r="G1630" s="42"/>
      <c r="H1630" s="48"/>
    </row>
    <row r="1631" s="2" customFormat="1" ht="16.8" customHeight="1">
      <c r="A1631" s="42"/>
      <c r="B1631" s="48"/>
      <c r="C1631" s="316" t="s">
        <v>7151</v>
      </c>
      <c r="D1631" s="316" t="s">
        <v>7465</v>
      </c>
      <c r="E1631" s="20" t="s">
        <v>44</v>
      </c>
      <c r="F1631" s="317">
        <v>17.100000000000001</v>
      </c>
      <c r="G1631" s="42"/>
      <c r="H1631" s="48"/>
    </row>
    <row r="1632" s="2" customFormat="1" ht="16.8" customHeight="1">
      <c r="A1632" s="42"/>
      <c r="B1632" s="48"/>
      <c r="C1632" s="318" t="s">
        <v>8130</v>
      </c>
      <c r="D1632" s="42"/>
      <c r="E1632" s="42"/>
      <c r="F1632" s="42"/>
      <c r="G1632" s="42"/>
      <c r="H1632" s="48"/>
    </row>
    <row r="1633" s="2" customFormat="1" ht="16.8" customHeight="1">
      <c r="A1633" s="42"/>
      <c r="B1633" s="48"/>
      <c r="C1633" s="316" t="s">
        <v>7171</v>
      </c>
      <c r="D1633" s="316" t="s">
        <v>8283</v>
      </c>
      <c r="E1633" s="20" t="s">
        <v>233</v>
      </c>
      <c r="F1633" s="317">
        <v>17.100000000000001</v>
      </c>
      <c r="G1633" s="42"/>
      <c r="H1633" s="48"/>
    </row>
    <row r="1634" s="2" customFormat="1" ht="16.8" customHeight="1">
      <c r="A1634" s="42"/>
      <c r="B1634" s="48"/>
      <c r="C1634" s="316" t="s">
        <v>7179</v>
      </c>
      <c r="D1634" s="316" t="s">
        <v>8284</v>
      </c>
      <c r="E1634" s="20" t="s">
        <v>233</v>
      </c>
      <c r="F1634" s="317">
        <v>17.100000000000001</v>
      </c>
      <c r="G1634" s="42"/>
      <c r="H1634" s="48"/>
    </row>
    <row r="1635" s="2" customFormat="1" ht="16.8" customHeight="1">
      <c r="A1635" s="42"/>
      <c r="B1635" s="48"/>
      <c r="C1635" s="312" t="s">
        <v>7153</v>
      </c>
      <c r="D1635" s="313" t="s">
        <v>44</v>
      </c>
      <c r="E1635" s="314" t="s">
        <v>44</v>
      </c>
      <c r="F1635" s="315">
        <v>22.149999999999999</v>
      </c>
      <c r="G1635" s="42"/>
      <c r="H1635" s="48"/>
    </row>
    <row r="1636" s="2" customFormat="1" ht="16.8" customHeight="1">
      <c r="A1636" s="42"/>
      <c r="B1636" s="48"/>
      <c r="C1636" s="316" t="s">
        <v>7153</v>
      </c>
      <c r="D1636" s="316" t="s">
        <v>7466</v>
      </c>
      <c r="E1636" s="20" t="s">
        <v>44</v>
      </c>
      <c r="F1636" s="317">
        <v>22.149999999999999</v>
      </c>
      <c r="G1636" s="42"/>
      <c r="H1636" s="48"/>
    </row>
    <row r="1637" s="2" customFormat="1" ht="16.8" customHeight="1">
      <c r="A1637" s="42"/>
      <c r="B1637" s="48"/>
      <c r="C1637" s="318" t="s">
        <v>8130</v>
      </c>
      <c r="D1637" s="42"/>
      <c r="E1637" s="42"/>
      <c r="F1637" s="42"/>
      <c r="G1637" s="42"/>
      <c r="H1637" s="48"/>
    </row>
    <row r="1638" s="2" customFormat="1" ht="16.8" customHeight="1">
      <c r="A1638" s="42"/>
      <c r="B1638" s="48"/>
      <c r="C1638" s="316" t="s">
        <v>7175</v>
      </c>
      <c r="D1638" s="316" t="s">
        <v>8285</v>
      </c>
      <c r="E1638" s="20" t="s">
        <v>233</v>
      </c>
      <c r="F1638" s="317">
        <v>22.149999999999999</v>
      </c>
      <c r="G1638" s="42"/>
      <c r="H1638" s="48"/>
    </row>
    <row r="1639" s="2" customFormat="1" ht="16.8" customHeight="1">
      <c r="A1639" s="42"/>
      <c r="B1639" s="48"/>
      <c r="C1639" s="316" t="s">
        <v>7183</v>
      </c>
      <c r="D1639" s="316" t="s">
        <v>8286</v>
      </c>
      <c r="E1639" s="20" t="s">
        <v>233</v>
      </c>
      <c r="F1639" s="317">
        <v>22.149999999999999</v>
      </c>
      <c r="G1639" s="42"/>
      <c r="H1639" s="48"/>
    </row>
    <row r="1640" s="2" customFormat="1" ht="16.8" customHeight="1">
      <c r="A1640" s="42"/>
      <c r="B1640" s="48"/>
      <c r="C1640" s="312" t="s">
        <v>4377</v>
      </c>
      <c r="D1640" s="313" t="s">
        <v>44</v>
      </c>
      <c r="E1640" s="314" t="s">
        <v>44</v>
      </c>
      <c r="F1640" s="315">
        <v>0.75</v>
      </c>
      <c r="G1640" s="42"/>
      <c r="H1640" s="48"/>
    </row>
    <row r="1641" s="2" customFormat="1" ht="16.8" customHeight="1">
      <c r="A1641" s="42"/>
      <c r="B1641" s="48"/>
      <c r="C1641" s="316" t="s">
        <v>4377</v>
      </c>
      <c r="D1641" s="316" t="s">
        <v>7467</v>
      </c>
      <c r="E1641" s="20" t="s">
        <v>44</v>
      </c>
      <c r="F1641" s="317">
        <v>0.75</v>
      </c>
      <c r="G1641" s="42"/>
      <c r="H1641" s="48"/>
    </row>
    <row r="1642" s="2" customFormat="1" ht="16.8" customHeight="1">
      <c r="A1642" s="42"/>
      <c r="B1642" s="48"/>
      <c r="C1642" s="318" t="s">
        <v>8130</v>
      </c>
      <c r="D1642" s="42"/>
      <c r="E1642" s="42"/>
      <c r="F1642" s="42"/>
      <c r="G1642" s="42"/>
      <c r="H1642" s="48"/>
    </row>
    <row r="1643" s="2" customFormat="1" ht="16.8" customHeight="1">
      <c r="A1643" s="42"/>
      <c r="B1643" s="48"/>
      <c r="C1643" s="316" t="s">
        <v>4407</v>
      </c>
      <c r="D1643" s="316" t="s">
        <v>8273</v>
      </c>
      <c r="E1643" s="20" t="s">
        <v>329</v>
      </c>
      <c r="F1643" s="317">
        <v>0.75</v>
      </c>
      <c r="G1643" s="42"/>
      <c r="H1643" s="48"/>
    </row>
    <row r="1644" s="2" customFormat="1" ht="16.8" customHeight="1">
      <c r="A1644" s="42"/>
      <c r="B1644" s="48"/>
      <c r="C1644" s="316" t="s">
        <v>4413</v>
      </c>
      <c r="D1644" s="316" t="s">
        <v>4414</v>
      </c>
      <c r="E1644" s="20" t="s">
        <v>280</v>
      </c>
      <c r="F1644" s="317">
        <v>1.3500000000000001</v>
      </c>
      <c r="G1644" s="42"/>
      <c r="H1644" s="48"/>
    </row>
    <row r="1645" s="2" customFormat="1" ht="16.8" customHeight="1">
      <c r="A1645" s="42"/>
      <c r="B1645" s="48"/>
      <c r="C1645" s="312" t="s">
        <v>4378</v>
      </c>
      <c r="D1645" s="313" t="s">
        <v>44</v>
      </c>
      <c r="E1645" s="314" t="s">
        <v>44</v>
      </c>
      <c r="F1645" s="315">
        <v>4.4800000000000004</v>
      </c>
      <c r="G1645" s="42"/>
      <c r="H1645" s="48"/>
    </row>
    <row r="1646" s="2" customFormat="1" ht="16.8" customHeight="1">
      <c r="A1646" s="42"/>
      <c r="B1646" s="48"/>
      <c r="C1646" s="316" t="s">
        <v>4378</v>
      </c>
      <c r="D1646" s="316" t="s">
        <v>7468</v>
      </c>
      <c r="E1646" s="20" t="s">
        <v>44</v>
      </c>
      <c r="F1646" s="317">
        <v>4.4800000000000004</v>
      </c>
      <c r="G1646" s="42"/>
      <c r="H1646" s="48"/>
    </row>
    <row r="1647" s="2" customFormat="1" ht="16.8" customHeight="1">
      <c r="A1647" s="42"/>
      <c r="B1647" s="48"/>
      <c r="C1647" s="318" t="s">
        <v>8130</v>
      </c>
      <c r="D1647" s="42"/>
      <c r="E1647" s="42"/>
      <c r="F1647" s="42"/>
      <c r="G1647" s="42"/>
      <c r="H1647" s="48"/>
    </row>
    <row r="1648" s="2" customFormat="1" ht="16.8" customHeight="1">
      <c r="A1648" s="42"/>
      <c r="B1648" s="48"/>
      <c r="C1648" s="316" t="s">
        <v>4401</v>
      </c>
      <c r="D1648" s="316" t="s">
        <v>8274</v>
      </c>
      <c r="E1648" s="20" t="s">
        <v>329</v>
      </c>
      <c r="F1648" s="317">
        <v>4.4800000000000004</v>
      </c>
      <c r="G1648" s="42"/>
      <c r="H1648" s="48"/>
    </row>
    <row r="1649" s="2" customFormat="1" ht="16.8" customHeight="1">
      <c r="A1649" s="42"/>
      <c r="B1649" s="48"/>
      <c r="C1649" s="316" t="s">
        <v>343</v>
      </c>
      <c r="D1649" s="316" t="s">
        <v>8134</v>
      </c>
      <c r="E1649" s="20" t="s">
        <v>329</v>
      </c>
      <c r="F1649" s="317">
        <v>8.9600000000000009</v>
      </c>
      <c r="G1649" s="42"/>
      <c r="H1649" s="48"/>
    </row>
    <row r="1650" s="2" customFormat="1" ht="16.8" customHeight="1">
      <c r="A1650" s="42"/>
      <c r="B1650" s="48"/>
      <c r="C1650" s="316" t="s">
        <v>357</v>
      </c>
      <c r="D1650" s="316" t="s">
        <v>8132</v>
      </c>
      <c r="E1650" s="20" t="s">
        <v>329</v>
      </c>
      <c r="F1650" s="317">
        <v>12.720000000000001</v>
      </c>
      <c r="G1650" s="42"/>
      <c r="H1650" s="48"/>
    </row>
    <row r="1651" s="2" customFormat="1" ht="16.8" customHeight="1">
      <c r="A1651" s="42"/>
      <c r="B1651" s="48"/>
      <c r="C1651" s="316" t="s">
        <v>7042</v>
      </c>
      <c r="D1651" s="316" t="s">
        <v>8277</v>
      </c>
      <c r="E1651" s="20" t="s">
        <v>329</v>
      </c>
      <c r="F1651" s="317">
        <v>17.199999999999999</v>
      </c>
      <c r="G1651" s="42"/>
      <c r="H1651" s="48"/>
    </row>
    <row r="1652" s="2" customFormat="1" ht="16.8" customHeight="1">
      <c r="A1652" s="42"/>
      <c r="B1652" s="48"/>
      <c r="C1652" s="312" t="s">
        <v>7013</v>
      </c>
      <c r="D1652" s="313" t="s">
        <v>44</v>
      </c>
      <c r="E1652" s="314" t="s">
        <v>44</v>
      </c>
      <c r="F1652" s="315">
        <v>12.720000000000001</v>
      </c>
      <c r="G1652" s="42"/>
      <c r="H1652" s="48"/>
    </row>
    <row r="1653" s="2" customFormat="1" ht="16.8" customHeight="1">
      <c r="A1653" s="42"/>
      <c r="B1653" s="48"/>
      <c r="C1653" s="316" t="s">
        <v>44</v>
      </c>
      <c r="D1653" s="316" t="s">
        <v>7048</v>
      </c>
      <c r="E1653" s="20" t="s">
        <v>44</v>
      </c>
      <c r="F1653" s="317">
        <v>0</v>
      </c>
      <c r="G1653" s="42"/>
      <c r="H1653" s="48"/>
    </row>
    <row r="1654" s="2" customFormat="1" ht="16.8" customHeight="1">
      <c r="A1654" s="42"/>
      <c r="B1654" s="48"/>
      <c r="C1654" s="316" t="s">
        <v>7013</v>
      </c>
      <c r="D1654" s="316" t="s">
        <v>4399</v>
      </c>
      <c r="E1654" s="20" t="s">
        <v>44</v>
      </c>
      <c r="F1654" s="317">
        <v>12.720000000000001</v>
      </c>
      <c r="G1654" s="42"/>
      <c r="H1654" s="48"/>
    </row>
    <row r="1655" s="2" customFormat="1" ht="16.8" customHeight="1">
      <c r="A1655" s="42"/>
      <c r="B1655" s="48"/>
      <c r="C1655" s="318" t="s">
        <v>8130</v>
      </c>
      <c r="D1655" s="42"/>
      <c r="E1655" s="42"/>
      <c r="F1655" s="42"/>
      <c r="G1655" s="42"/>
      <c r="H1655" s="48"/>
    </row>
    <row r="1656" s="2" customFormat="1" ht="16.8" customHeight="1">
      <c r="A1656" s="42"/>
      <c r="B1656" s="48"/>
      <c r="C1656" s="316" t="s">
        <v>357</v>
      </c>
      <c r="D1656" s="316" t="s">
        <v>8132</v>
      </c>
      <c r="E1656" s="20" t="s">
        <v>329</v>
      </c>
      <c r="F1656" s="317">
        <v>12.720000000000001</v>
      </c>
      <c r="G1656" s="42"/>
      <c r="H1656" s="48"/>
    </row>
    <row r="1657" s="2" customFormat="1" ht="16.8" customHeight="1">
      <c r="A1657" s="42"/>
      <c r="B1657" s="48"/>
      <c r="C1657" s="316" t="s">
        <v>7042</v>
      </c>
      <c r="D1657" s="316" t="s">
        <v>8277</v>
      </c>
      <c r="E1657" s="20" t="s">
        <v>329</v>
      </c>
      <c r="F1657" s="317">
        <v>17.199999999999999</v>
      </c>
      <c r="G1657" s="42"/>
      <c r="H1657" s="48"/>
    </row>
    <row r="1658" s="2" customFormat="1" ht="16.8" customHeight="1">
      <c r="A1658" s="42"/>
      <c r="B1658" s="48"/>
      <c r="C1658" s="316" t="s">
        <v>366</v>
      </c>
      <c r="D1658" s="316" t="s">
        <v>8278</v>
      </c>
      <c r="E1658" s="20" t="s">
        <v>280</v>
      </c>
      <c r="F1658" s="317">
        <v>22.896000000000001</v>
      </c>
      <c r="G1658" s="42"/>
      <c r="H1658" s="48"/>
    </row>
    <row r="1659" s="2" customFormat="1" ht="16.8" customHeight="1">
      <c r="A1659" s="42"/>
      <c r="B1659" s="48"/>
      <c r="C1659" s="316" t="s">
        <v>352</v>
      </c>
      <c r="D1659" s="316" t="s">
        <v>8272</v>
      </c>
      <c r="E1659" s="20" t="s">
        <v>329</v>
      </c>
      <c r="F1659" s="317">
        <v>12.720000000000001</v>
      </c>
      <c r="G1659" s="42"/>
      <c r="H1659" s="48"/>
    </row>
    <row r="1660" s="2" customFormat="1" ht="26.4" customHeight="1">
      <c r="A1660" s="42"/>
      <c r="B1660" s="48"/>
      <c r="C1660" s="311" t="s">
        <v>181</v>
      </c>
      <c r="D1660" s="311" t="s">
        <v>182</v>
      </c>
      <c r="E1660" s="42"/>
      <c r="F1660" s="42"/>
      <c r="G1660" s="42"/>
      <c r="H1660" s="48"/>
    </row>
    <row r="1661" s="2" customFormat="1" ht="16.8" customHeight="1">
      <c r="A1661" s="42"/>
      <c r="B1661" s="48"/>
      <c r="C1661" s="312" t="s">
        <v>4429</v>
      </c>
      <c r="D1661" s="313" t="s">
        <v>44</v>
      </c>
      <c r="E1661" s="314" t="s">
        <v>44</v>
      </c>
      <c r="F1661" s="315">
        <v>2.7799999999999998</v>
      </c>
      <c r="G1661" s="42"/>
      <c r="H1661" s="48"/>
    </row>
    <row r="1662" s="2" customFormat="1" ht="16.8" customHeight="1">
      <c r="A1662" s="42"/>
      <c r="B1662" s="48"/>
      <c r="C1662" s="316" t="s">
        <v>4429</v>
      </c>
      <c r="D1662" s="316" t="s">
        <v>7585</v>
      </c>
      <c r="E1662" s="20" t="s">
        <v>44</v>
      </c>
      <c r="F1662" s="317">
        <v>2.7799999999999998</v>
      </c>
      <c r="G1662" s="42"/>
      <c r="H1662" s="48"/>
    </row>
    <row r="1663" s="2" customFormat="1" ht="16.8" customHeight="1">
      <c r="A1663" s="42"/>
      <c r="B1663" s="48"/>
      <c r="C1663" s="312" t="s">
        <v>4376</v>
      </c>
      <c r="D1663" s="313" t="s">
        <v>44</v>
      </c>
      <c r="E1663" s="314" t="s">
        <v>44</v>
      </c>
      <c r="F1663" s="315">
        <v>50.350000000000001</v>
      </c>
      <c r="G1663" s="42"/>
      <c r="H1663" s="48"/>
    </row>
    <row r="1664" s="2" customFormat="1" ht="16.8" customHeight="1">
      <c r="A1664" s="42"/>
      <c r="B1664" s="48"/>
      <c r="C1664" s="316" t="s">
        <v>4376</v>
      </c>
      <c r="D1664" s="316" t="s">
        <v>7571</v>
      </c>
      <c r="E1664" s="20" t="s">
        <v>44</v>
      </c>
      <c r="F1664" s="317">
        <v>50.350000000000001</v>
      </c>
      <c r="G1664" s="42"/>
      <c r="H1664" s="48"/>
    </row>
    <row r="1665" s="2" customFormat="1" ht="16.8" customHeight="1">
      <c r="A1665" s="42"/>
      <c r="B1665" s="48"/>
      <c r="C1665" s="318" t="s">
        <v>8130</v>
      </c>
      <c r="D1665" s="42"/>
      <c r="E1665" s="42"/>
      <c r="F1665" s="42"/>
      <c r="G1665" s="42"/>
      <c r="H1665" s="48"/>
    </row>
    <row r="1666" s="2" customFormat="1" ht="16.8" customHeight="1">
      <c r="A1666" s="42"/>
      <c r="B1666" s="48"/>
      <c r="C1666" s="316" t="s">
        <v>7567</v>
      </c>
      <c r="D1666" s="316" t="s">
        <v>8294</v>
      </c>
      <c r="E1666" s="20" t="s">
        <v>329</v>
      </c>
      <c r="F1666" s="317">
        <v>50.350000000000001</v>
      </c>
      <c r="G1666" s="42"/>
      <c r="H1666" s="48"/>
    </row>
    <row r="1667" s="2" customFormat="1" ht="16.8" customHeight="1">
      <c r="A1667" s="42"/>
      <c r="B1667" s="48"/>
      <c r="C1667" s="316" t="s">
        <v>357</v>
      </c>
      <c r="D1667" s="316" t="s">
        <v>8132</v>
      </c>
      <c r="E1667" s="20" t="s">
        <v>329</v>
      </c>
      <c r="F1667" s="317">
        <v>11.23</v>
      </c>
      <c r="G1667" s="42"/>
      <c r="H1667" s="48"/>
    </row>
    <row r="1668" s="2" customFormat="1" ht="16.8" customHeight="1">
      <c r="A1668" s="42"/>
      <c r="B1668" s="48"/>
      <c r="C1668" s="312" t="s">
        <v>7153</v>
      </c>
      <c r="D1668" s="313" t="s">
        <v>44</v>
      </c>
      <c r="E1668" s="314" t="s">
        <v>44</v>
      </c>
      <c r="F1668" s="315">
        <v>93.150000000000006</v>
      </c>
      <c r="G1668" s="42"/>
      <c r="H1668" s="48"/>
    </row>
    <row r="1669" s="2" customFormat="1" ht="16.8" customHeight="1">
      <c r="A1669" s="42"/>
      <c r="B1669" s="48"/>
      <c r="C1669" s="316" t="s">
        <v>7153</v>
      </c>
      <c r="D1669" s="316" t="s">
        <v>7549</v>
      </c>
      <c r="E1669" s="20" t="s">
        <v>44</v>
      </c>
      <c r="F1669" s="317">
        <v>93.150000000000006</v>
      </c>
      <c r="G1669" s="42"/>
      <c r="H1669" s="48"/>
    </row>
    <row r="1670" s="2" customFormat="1" ht="16.8" customHeight="1">
      <c r="A1670" s="42"/>
      <c r="B1670" s="48"/>
      <c r="C1670" s="318" t="s">
        <v>8130</v>
      </c>
      <c r="D1670" s="42"/>
      <c r="E1670" s="42"/>
      <c r="F1670" s="42"/>
      <c r="G1670" s="42"/>
      <c r="H1670" s="48"/>
    </row>
    <row r="1671" s="2" customFormat="1" ht="16.8" customHeight="1">
      <c r="A1671" s="42"/>
      <c r="B1671" s="48"/>
      <c r="C1671" s="316" t="s">
        <v>7175</v>
      </c>
      <c r="D1671" s="316" t="s">
        <v>8285</v>
      </c>
      <c r="E1671" s="20" t="s">
        <v>233</v>
      </c>
      <c r="F1671" s="317">
        <v>93.150000000000006</v>
      </c>
      <c r="G1671" s="42"/>
      <c r="H1671" s="48"/>
    </row>
    <row r="1672" s="2" customFormat="1" ht="16.8" customHeight="1">
      <c r="A1672" s="42"/>
      <c r="B1672" s="48"/>
      <c r="C1672" s="316" t="s">
        <v>7183</v>
      </c>
      <c r="D1672" s="316" t="s">
        <v>8286</v>
      </c>
      <c r="E1672" s="20" t="s">
        <v>233</v>
      </c>
      <c r="F1672" s="317">
        <v>93.150000000000006</v>
      </c>
      <c r="G1672" s="42"/>
      <c r="H1672" s="48"/>
    </row>
    <row r="1673" s="2" customFormat="1" ht="16.8" customHeight="1">
      <c r="A1673" s="42"/>
      <c r="B1673" s="48"/>
      <c r="C1673" s="312" t="s">
        <v>4377</v>
      </c>
      <c r="D1673" s="313" t="s">
        <v>44</v>
      </c>
      <c r="E1673" s="314" t="s">
        <v>44</v>
      </c>
      <c r="F1673" s="315">
        <v>8.4499999999999993</v>
      </c>
      <c r="G1673" s="42"/>
      <c r="H1673" s="48"/>
    </row>
    <row r="1674" s="2" customFormat="1" ht="16.8" customHeight="1">
      <c r="A1674" s="42"/>
      <c r="B1674" s="48"/>
      <c r="C1674" s="316" t="s">
        <v>4377</v>
      </c>
      <c r="D1674" s="316" t="s">
        <v>7550</v>
      </c>
      <c r="E1674" s="20" t="s">
        <v>44</v>
      </c>
      <c r="F1674" s="317">
        <v>8.4499999999999993</v>
      </c>
      <c r="G1674" s="42"/>
      <c r="H1674" s="48"/>
    </row>
    <row r="1675" s="2" customFormat="1" ht="16.8" customHeight="1">
      <c r="A1675" s="42"/>
      <c r="B1675" s="48"/>
      <c r="C1675" s="318" t="s">
        <v>8130</v>
      </c>
      <c r="D1675" s="42"/>
      <c r="E1675" s="42"/>
      <c r="F1675" s="42"/>
      <c r="G1675" s="42"/>
      <c r="H1675" s="48"/>
    </row>
    <row r="1676" s="2" customFormat="1" ht="16.8" customHeight="1">
      <c r="A1676" s="42"/>
      <c r="B1676" s="48"/>
      <c r="C1676" s="316" t="s">
        <v>4407</v>
      </c>
      <c r="D1676" s="316" t="s">
        <v>8273</v>
      </c>
      <c r="E1676" s="20" t="s">
        <v>329</v>
      </c>
      <c r="F1676" s="317">
        <v>8.4499999999999993</v>
      </c>
      <c r="G1676" s="42"/>
      <c r="H1676" s="48"/>
    </row>
    <row r="1677" s="2" customFormat="1" ht="16.8" customHeight="1">
      <c r="A1677" s="42"/>
      <c r="B1677" s="48"/>
      <c r="C1677" s="316" t="s">
        <v>4413</v>
      </c>
      <c r="D1677" s="316" t="s">
        <v>4414</v>
      </c>
      <c r="E1677" s="20" t="s">
        <v>280</v>
      </c>
      <c r="F1677" s="317">
        <v>15.210000000000001</v>
      </c>
      <c r="G1677" s="42"/>
      <c r="H1677" s="48"/>
    </row>
    <row r="1678" s="2" customFormat="1" ht="16.8" customHeight="1">
      <c r="A1678" s="42"/>
      <c r="B1678" s="48"/>
      <c r="C1678" s="312" t="s">
        <v>7551</v>
      </c>
      <c r="D1678" s="313" t="s">
        <v>44</v>
      </c>
      <c r="E1678" s="314" t="s">
        <v>44</v>
      </c>
      <c r="F1678" s="315">
        <v>30</v>
      </c>
      <c r="G1678" s="42"/>
      <c r="H1678" s="48"/>
    </row>
    <row r="1679" s="2" customFormat="1" ht="16.8" customHeight="1">
      <c r="A1679" s="42"/>
      <c r="B1679" s="48"/>
      <c r="C1679" s="316" t="s">
        <v>7551</v>
      </c>
      <c r="D1679" s="316" t="s">
        <v>539</v>
      </c>
      <c r="E1679" s="20" t="s">
        <v>44</v>
      </c>
      <c r="F1679" s="317">
        <v>30</v>
      </c>
      <c r="G1679" s="42"/>
      <c r="H1679" s="48"/>
    </row>
    <row r="1680" s="2" customFormat="1" ht="16.8" customHeight="1">
      <c r="A1680" s="42"/>
      <c r="B1680" s="48"/>
      <c r="C1680" s="318" t="s">
        <v>8130</v>
      </c>
      <c r="D1680" s="42"/>
      <c r="E1680" s="42"/>
      <c r="F1680" s="42"/>
      <c r="G1680" s="42"/>
      <c r="H1680" s="48"/>
    </row>
    <row r="1681" s="2" customFormat="1" ht="16.8" customHeight="1">
      <c r="A1681" s="42"/>
      <c r="B1681" s="48"/>
      <c r="C1681" s="316" t="s">
        <v>7555</v>
      </c>
      <c r="D1681" s="316" t="s">
        <v>8295</v>
      </c>
      <c r="E1681" s="20" t="s">
        <v>233</v>
      </c>
      <c r="F1681" s="317">
        <v>30</v>
      </c>
      <c r="G1681" s="42"/>
      <c r="H1681" s="48"/>
    </row>
    <row r="1682" s="2" customFormat="1" ht="16.8" customHeight="1">
      <c r="A1682" s="42"/>
      <c r="B1682" s="48"/>
      <c r="C1682" s="316" t="s">
        <v>7559</v>
      </c>
      <c r="D1682" s="316" t="s">
        <v>8296</v>
      </c>
      <c r="E1682" s="20" t="s">
        <v>233</v>
      </c>
      <c r="F1682" s="317">
        <v>30</v>
      </c>
      <c r="G1682" s="42"/>
      <c r="H1682" s="48"/>
    </row>
    <row r="1683" s="2" customFormat="1" ht="16.8" customHeight="1">
      <c r="A1683" s="42"/>
      <c r="B1683" s="48"/>
      <c r="C1683" s="316" t="s">
        <v>7563</v>
      </c>
      <c r="D1683" s="316" t="s">
        <v>8297</v>
      </c>
      <c r="E1683" s="20" t="s">
        <v>233</v>
      </c>
      <c r="F1683" s="317">
        <v>30</v>
      </c>
      <c r="G1683" s="42"/>
      <c r="H1683" s="48"/>
    </row>
    <row r="1684" s="2" customFormat="1" ht="16.8" customHeight="1">
      <c r="A1684" s="42"/>
      <c r="B1684" s="48"/>
      <c r="C1684" s="316" t="s">
        <v>7586</v>
      </c>
      <c r="D1684" s="316" t="s">
        <v>8298</v>
      </c>
      <c r="E1684" s="20" t="s">
        <v>233</v>
      </c>
      <c r="F1684" s="317">
        <v>30</v>
      </c>
      <c r="G1684" s="42"/>
      <c r="H1684" s="48"/>
    </row>
    <row r="1685" s="2" customFormat="1" ht="16.8" customHeight="1">
      <c r="A1685" s="42"/>
      <c r="B1685" s="48"/>
      <c r="C1685" s="316" t="s">
        <v>7590</v>
      </c>
      <c r="D1685" s="316" t="s">
        <v>8299</v>
      </c>
      <c r="E1685" s="20" t="s">
        <v>233</v>
      </c>
      <c r="F1685" s="317">
        <v>30</v>
      </c>
      <c r="G1685" s="42"/>
      <c r="H1685" s="48"/>
    </row>
    <row r="1686" s="2" customFormat="1" ht="16.8" customHeight="1">
      <c r="A1686" s="42"/>
      <c r="B1686" s="48"/>
      <c r="C1686" s="316" t="s">
        <v>7594</v>
      </c>
      <c r="D1686" s="316" t="s">
        <v>8300</v>
      </c>
      <c r="E1686" s="20" t="s">
        <v>233</v>
      </c>
      <c r="F1686" s="317">
        <v>30</v>
      </c>
      <c r="G1686" s="42"/>
      <c r="H1686" s="48"/>
    </row>
    <row r="1687" s="2" customFormat="1" ht="16.8" customHeight="1">
      <c r="A1687" s="42"/>
      <c r="B1687" s="48"/>
      <c r="C1687" s="316" t="s">
        <v>7598</v>
      </c>
      <c r="D1687" s="316" t="s">
        <v>8301</v>
      </c>
      <c r="E1687" s="20" t="s">
        <v>233</v>
      </c>
      <c r="F1687" s="317">
        <v>60</v>
      </c>
      <c r="G1687" s="42"/>
      <c r="H1687" s="48"/>
    </row>
    <row r="1688" s="2" customFormat="1" ht="16.8" customHeight="1">
      <c r="A1688" s="42"/>
      <c r="B1688" s="48"/>
      <c r="C1688" s="316" t="s">
        <v>7603</v>
      </c>
      <c r="D1688" s="316" t="s">
        <v>8302</v>
      </c>
      <c r="E1688" s="20" t="s">
        <v>233</v>
      </c>
      <c r="F1688" s="317">
        <v>30</v>
      </c>
      <c r="G1688" s="42"/>
      <c r="H1688" s="48"/>
    </row>
    <row r="1689" s="2" customFormat="1" ht="16.8" customHeight="1">
      <c r="A1689" s="42"/>
      <c r="B1689" s="48"/>
      <c r="C1689" s="312" t="s">
        <v>8303</v>
      </c>
      <c r="D1689" s="313" t="s">
        <v>44</v>
      </c>
      <c r="E1689" s="314" t="s">
        <v>44</v>
      </c>
      <c r="F1689" s="315">
        <v>1000</v>
      </c>
      <c r="G1689" s="42"/>
      <c r="H1689" s="48"/>
    </row>
    <row r="1690" s="2" customFormat="1" ht="16.8" customHeight="1">
      <c r="A1690" s="42"/>
      <c r="B1690" s="48"/>
      <c r="C1690" s="312" t="s">
        <v>4378</v>
      </c>
      <c r="D1690" s="313" t="s">
        <v>44</v>
      </c>
      <c r="E1690" s="314" t="s">
        <v>44</v>
      </c>
      <c r="F1690" s="315">
        <v>39.119999999999997</v>
      </c>
      <c r="G1690" s="42"/>
      <c r="H1690" s="48"/>
    </row>
    <row r="1691" s="2" customFormat="1" ht="16.8" customHeight="1">
      <c r="A1691" s="42"/>
      <c r="B1691" s="48"/>
      <c r="C1691" s="316" t="s">
        <v>4378</v>
      </c>
      <c r="D1691" s="316" t="s">
        <v>7552</v>
      </c>
      <c r="E1691" s="20" t="s">
        <v>44</v>
      </c>
      <c r="F1691" s="317">
        <v>39.119999999999997</v>
      </c>
      <c r="G1691" s="42"/>
      <c r="H1691" s="48"/>
    </row>
    <row r="1692" s="2" customFormat="1" ht="16.8" customHeight="1">
      <c r="A1692" s="42"/>
      <c r="B1692" s="48"/>
      <c r="C1692" s="318" t="s">
        <v>8130</v>
      </c>
      <c r="D1692" s="42"/>
      <c r="E1692" s="42"/>
      <c r="F1692" s="42"/>
      <c r="G1692" s="42"/>
      <c r="H1692" s="48"/>
    </row>
    <row r="1693" s="2" customFormat="1" ht="16.8" customHeight="1">
      <c r="A1693" s="42"/>
      <c r="B1693" s="48"/>
      <c r="C1693" s="316" t="s">
        <v>4401</v>
      </c>
      <c r="D1693" s="316" t="s">
        <v>8274</v>
      </c>
      <c r="E1693" s="20" t="s">
        <v>329</v>
      </c>
      <c r="F1693" s="317">
        <v>39.119999999999997</v>
      </c>
      <c r="G1693" s="42"/>
      <c r="H1693" s="48"/>
    </row>
    <row r="1694" s="2" customFormat="1" ht="16.8" customHeight="1">
      <c r="A1694" s="42"/>
      <c r="B1694" s="48"/>
      <c r="C1694" s="316" t="s">
        <v>343</v>
      </c>
      <c r="D1694" s="316" t="s">
        <v>8134</v>
      </c>
      <c r="E1694" s="20" t="s">
        <v>329</v>
      </c>
      <c r="F1694" s="317">
        <v>78.239999999999995</v>
      </c>
      <c r="G1694" s="42"/>
      <c r="H1694" s="48"/>
    </row>
    <row r="1695" s="2" customFormat="1" ht="16.8" customHeight="1">
      <c r="A1695" s="42"/>
      <c r="B1695" s="48"/>
      <c r="C1695" s="316" t="s">
        <v>357</v>
      </c>
      <c r="D1695" s="316" t="s">
        <v>8132</v>
      </c>
      <c r="E1695" s="20" t="s">
        <v>329</v>
      </c>
      <c r="F1695" s="317">
        <v>11.23</v>
      </c>
      <c r="G1695" s="42"/>
      <c r="H1695" s="48"/>
    </row>
    <row r="1696" s="2" customFormat="1" ht="16.8" customHeight="1">
      <c r="A1696" s="42"/>
      <c r="B1696" s="48"/>
      <c r="C1696" s="316" t="s">
        <v>7042</v>
      </c>
      <c r="D1696" s="316" t="s">
        <v>8277</v>
      </c>
      <c r="E1696" s="20" t="s">
        <v>329</v>
      </c>
      <c r="F1696" s="317">
        <v>50.350000000000001</v>
      </c>
      <c r="G1696" s="42"/>
      <c r="H1696" s="48"/>
    </row>
    <row r="1697" s="2" customFormat="1" ht="16.8" customHeight="1">
      <c r="A1697" s="42"/>
      <c r="B1697" s="48"/>
      <c r="C1697" s="312" t="s">
        <v>7013</v>
      </c>
      <c r="D1697" s="313" t="s">
        <v>44</v>
      </c>
      <c r="E1697" s="314" t="s">
        <v>44</v>
      </c>
      <c r="F1697" s="315">
        <v>11.23</v>
      </c>
      <c r="G1697" s="42"/>
      <c r="H1697" s="48"/>
    </row>
    <row r="1698" s="2" customFormat="1" ht="16.8" customHeight="1">
      <c r="A1698" s="42"/>
      <c r="B1698" s="48"/>
      <c r="C1698" s="316" t="s">
        <v>44</v>
      </c>
      <c r="D1698" s="316" t="s">
        <v>7048</v>
      </c>
      <c r="E1698" s="20" t="s">
        <v>44</v>
      </c>
      <c r="F1698" s="317">
        <v>0</v>
      </c>
      <c r="G1698" s="42"/>
      <c r="H1698" s="48"/>
    </row>
    <row r="1699" s="2" customFormat="1" ht="16.8" customHeight="1">
      <c r="A1699" s="42"/>
      <c r="B1699" s="48"/>
      <c r="C1699" s="316" t="s">
        <v>7013</v>
      </c>
      <c r="D1699" s="316" t="s">
        <v>4399</v>
      </c>
      <c r="E1699" s="20" t="s">
        <v>44</v>
      </c>
      <c r="F1699" s="317">
        <v>11.23</v>
      </c>
      <c r="G1699" s="42"/>
      <c r="H1699" s="48"/>
    </row>
    <row r="1700" s="2" customFormat="1" ht="16.8" customHeight="1">
      <c r="A1700" s="42"/>
      <c r="B1700" s="48"/>
      <c r="C1700" s="318" t="s">
        <v>8130</v>
      </c>
      <c r="D1700" s="42"/>
      <c r="E1700" s="42"/>
      <c r="F1700" s="42"/>
      <c r="G1700" s="42"/>
      <c r="H1700" s="48"/>
    </row>
    <row r="1701" s="2" customFormat="1" ht="16.8" customHeight="1">
      <c r="A1701" s="42"/>
      <c r="B1701" s="48"/>
      <c r="C1701" s="316" t="s">
        <v>357</v>
      </c>
      <c r="D1701" s="316" t="s">
        <v>8132</v>
      </c>
      <c r="E1701" s="20" t="s">
        <v>329</v>
      </c>
      <c r="F1701" s="317">
        <v>11.23</v>
      </c>
      <c r="G1701" s="42"/>
      <c r="H1701" s="48"/>
    </row>
    <row r="1702" s="2" customFormat="1" ht="16.8" customHeight="1">
      <c r="A1702" s="42"/>
      <c r="B1702" s="48"/>
      <c r="C1702" s="316" t="s">
        <v>7042</v>
      </c>
      <c r="D1702" s="316" t="s">
        <v>8277</v>
      </c>
      <c r="E1702" s="20" t="s">
        <v>329</v>
      </c>
      <c r="F1702" s="317">
        <v>50.350000000000001</v>
      </c>
      <c r="G1702" s="42"/>
      <c r="H1702" s="48"/>
    </row>
    <row r="1703" s="2" customFormat="1" ht="16.8" customHeight="1">
      <c r="A1703" s="42"/>
      <c r="B1703" s="48"/>
      <c r="C1703" s="316" t="s">
        <v>366</v>
      </c>
      <c r="D1703" s="316" t="s">
        <v>8278</v>
      </c>
      <c r="E1703" s="20" t="s">
        <v>280</v>
      </c>
      <c r="F1703" s="317">
        <v>20.213999999999999</v>
      </c>
      <c r="G1703" s="42"/>
      <c r="H1703" s="48"/>
    </row>
    <row r="1704" s="2" customFormat="1" ht="16.8" customHeight="1">
      <c r="A1704" s="42"/>
      <c r="B1704" s="48"/>
      <c r="C1704" s="316" t="s">
        <v>352</v>
      </c>
      <c r="D1704" s="316" t="s">
        <v>8272</v>
      </c>
      <c r="E1704" s="20" t="s">
        <v>329</v>
      </c>
      <c r="F1704" s="317">
        <v>11.23</v>
      </c>
      <c r="G1704" s="42"/>
      <c r="H1704" s="48"/>
    </row>
    <row r="1705" s="2" customFormat="1" ht="26.4" customHeight="1">
      <c r="A1705" s="42"/>
      <c r="B1705" s="48"/>
      <c r="C1705" s="311" t="s">
        <v>184</v>
      </c>
      <c r="D1705" s="311" t="s">
        <v>185</v>
      </c>
      <c r="E1705" s="42"/>
      <c r="F1705" s="42"/>
      <c r="G1705" s="42"/>
      <c r="H1705" s="48"/>
    </row>
    <row r="1706" s="2" customFormat="1" ht="16.8" customHeight="1">
      <c r="A1706" s="42"/>
      <c r="B1706" s="48"/>
      <c r="C1706" s="312" t="s">
        <v>4429</v>
      </c>
      <c r="D1706" s="313" t="s">
        <v>44</v>
      </c>
      <c r="E1706" s="314" t="s">
        <v>44</v>
      </c>
      <c r="F1706" s="315">
        <v>33.990000000000002</v>
      </c>
      <c r="G1706" s="42"/>
      <c r="H1706" s="48"/>
    </row>
    <row r="1707" s="2" customFormat="1" ht="16.8" customHeight="1">
      <c r="A1707" s="42"/>
      <c r="B1707" s="48"/>
      <c r="C1707" s="316" t="s">
        <v>4429</v>
      </c>
      <c r="D1707" s="316" t="s">
        <v>7752</v>
      </c>
      <c r="E1707" s="20" t="s">
        <v>44</v>
      </c>
      <c r="F1707" s="317">
        <v>33.990000000000002</v>
      </c>
      <c r="G1707" s="42"/>
      <c r="H1707" s="48"/>
    </row>
    <row r="1708" s="2" customFormat="1" ht="16.8" customHeight="1">
      <c r="A1708" s="42"/>
      <c r="B1708" s="48"/>
      <c r="C1708" s="312" t="s">
        <v>4376</v>
      </c>
      <c r="D1708" s="313" t="s">
        <v>44</v>
      </c>
      <c r="E1708" s="314" t="s">
        <v>44</v>
      </c>
      <c r="F1708" s="315">
        <v>338.13</v>
      </c>
      <c r="G1708" s="42"/>
      <c r="H1708" s="48"/>
    </row>
    <row r="1709" s="2" customFormat="1" ht="16.8" customHeight="1">
      <c r="A1709" s="42"/>
      <c r="B1709" s="48"/>
      <c r="C1709" s="316" t="s">
        <v>4376</v>
      </c>
      <c r="D1709" s="316" t="s">
        <v>7735</v>
      </c>
      <c r="E1709" s="20" t="s">
        <v>44</v>
      </c>
      <c r="F1709" s="317">
        <v>338.13</v>
      </c>
      <c r="G1709" s="42"/>
      <c r="H1709" s="48"/>
    </row>
    <row r="1710" s="2" customFormat="1" ht="16.8" customHeight="1">
      <c r="A1710" s="42"/>
      <c r="B1710" s="48"/>
      <c r="C1710" s="318" t="s">
        <v>8130</v>
      </c>
      <c r="D1710" s="42"/>
      <c r="E1710" s="42"/>
      <c r="F1710" s="42"/>
      <c r="G1710" s="42"/>
      <c r="H1710" s="48"/>
    </row>
    <row r="1711" s="2" customFormat="1" ht="16.8" customHeight="1">
      <c r="A1711" s="42"/>
      <c r="B1711" s="48"/>
      <c r="C1711" s="316" t="s">
        <v>7731</v>
      </c>
      <c r="D1711" s="316" t="s">
        <v>8304</v>
      </c>
      <c r="E1711" s="20" t="s">
        <v>329</v>
      </c>
      <c r="F1711" s="317">
        <v>338.13</v>
      </c>
      <c r="G1711" s="42"/>
      <c r="H1711" s="48"/>
    </row>
    <row r="1712" s="2" customFormat="1" ht="16.8" customHeight="1">
      <c r="A1712" s="42"/>
      <c r="B1712" s="48"/>
      <c r="C1712" s="316" t="s">
        <v>357</v>
      </c>
      <c r="D1712" s="316" t="s">
        <v>8132</v>
      </c>
      <c r="E1712" s="20" t="s">
        <v>329</v>
      </c>
      <c r="F1712" s="317">
        <v>105.15000000000001</v>
      </c>
      <c r="G1712" s="42"/>
      <c r="H1712" s="48"/>
    </row>
    <row r="1713" s="2" customFormat="1" ht="16.8" customHeight="1">
      <c r="A1713" s="42"/>
      <c r="B1713" s="48"/>
      <c r="C1713" s="312" t="s">
        <v>7151</v>
      </c>
      <c r="D1713" s="313" t="s">
        <v>44</v>
      </c>
      <c r="E1713" s="314" t="s">
        <v>44</v>
      </c>
      <c r="F1713" s="315">
        <v>1027.3499999999999</v>
      </c>
      <c r="G1713" s="42"/>
      <c r="H1713" s="48"/>
    </row>
    <row r="1714" s="2" customFormat="1" ht="16.8" customHeight="1">
      <c r="A1714" s="42"/>
      <c r="B1714" s="48"/>
      <c r="C1714" s="316" t="s">
        <v>7151</v>
      </c>
      <c r="D1714" s="316" t="s">
        <v>7725</v>
      </c>
      <c r="E1714" s="20" t="s">
        <v>44</v>
      </c>
      <c r="F1714" s="317">
        <v>1027.3499999999999</v>
      </c>
      <c r="G1714" s="42"/>
      <c r="H1714" s="48"/>
    </row>
    <row r="1715" s="2" customFormat="1" ht="16.8" customHeight="1">
      <c r="A1715" s="42"/>
      <c r="B1715" s="48"/>
      <c r="C1715" s="318" t="s">
        <v>8130</v>
      </c>
      <c r="D1715" s="42"/>
      <c r="E1715" s="42"/>
      <c r="F1715" s="42"/>
      <c r="G1715" s="42"/>
      <c r="H1715" s="48"/>
    </row>
    <row r="1716" s="2" customFormat="1" ht="16.8" customHeight="1">
      <c r="A1716" s="42"/>
      <c r="B1716" s="48"/>
      <c r="C1716" s="316" t="s">
        <v>7171</v>
      </c>
      <c r="D1716" s="316" t="s">
        <v>8283</v>
      </c>
      <c r="E1716" s="20" t="s">
        <v>233</v>
      </c>
      <c r="F1716" s="317">
        <v>1027.3499999999999</v>
      </c>
      <c r="G1716" s="42"/>
      <c r="H1716" s="48"/>
    </row>
    <row r="1717" s="2" customFormat="1" ht="16.8" customHeight="1">
      <c r="A1717" s="42"/>
      <c r="B1717" s="48"/>
      <c r="C1717" s="316" t="s">
        <v>7179</v>
      </c>
      <c r="D1717" s="316" t="s">
        <v>8284</v>
      </c>
      <c r="E1717" s="20" t="s">
        <v>233</v>
      </c>
      <c r="F1717" s="317">
        <v>1027.3499999999999</v>
      </c>
      <c r="G1717" s="42"/>
      <c r="H1717" s="48"/>
    </row>
    <row r="1718" s="2" customFormat="1" ht="16.8" customHeight="1">
      <c r="A1718" s="42"/>
      <c r="B1718" s="48"/>
      <c r="C1718" s="312" t="s">
        <v>7153</v>
      </c>
      <c r="D1718" s="313" t="s">
        <v>44</v>
      </c>
      <c r="E1718" s="314" t="s">
        <v>44</v>
      </c>
      <c r="F1718" s="315">
        <v>56.640000000000001</v>
      </c>
      <c r="G1718" s="42"/>
      <c r="H1718" s="48"/>
    </row>
    <row r="1719" s="2" customFormat="1" ht="16.8" customHeight="1">
      <c r="A1719" s="42"/>
      <c r="B1719" s="48"/>
      <c r="C1719" s="316" t="s">
        <v>7153</v>
      </c>
      <c r="D1719" s="316" t="s">
        <v>7738</v>
      </c>
      <c r="E1719" s="20" t="s">
        <v>44</v>
      </c>
      <c r="F1719" s="317">
        <v>58.329999999999998</v>
      </c>
      <c r="G1719" s="42"/>
      <c r="H1719" s="48"/>
    </row>
    <row r="1720" s="2" customFormat="1" ht="16.8" customHeight="1">
      <c r="A1720" s="42"/>
      <c r="B1720" s="48"/>
      <c r="C1720" s="318" t="s">
        <v>8130</v>
      </c>
      <c r="D1720" s="42"/>
      <c r="E1720" s="42"/>
      <c r="F1720" s="42"/>
      <c r="G1720" s="42"/>
      <c r="H1720" s="48"/>
    </row>
    <row r="1721" s="2" customFormat="1" ht="16.8" customHeight="1">
      <c r="A1721" s="42"/>
      <c r="B1721" s="48"/>
      <c r="C1721" s="316" t="s">
        <v>7175</v>
      </c>
      <c r="D1721" s="316" t="s">
        <v>8285</v>
      </c>
      <c r="E1721" s="20" t="s">
        <v>233</v>
      </c>
      <c r="F1721" s="317">
        <v>58.329999999999998</v>
      </c>
      <c r="G1721" s="42"/>
      <c r="H1721" s="48"/>
    </row>
    <row r="1722" s="2" customFormat="1" ht="16.8" customHeight="1">
      <c r="A1722" s="42"/>
      <c r="B1722" s="48"/>
      <c r="C1722" s="316" t="s">
        <v>7183</v>
      </c>
      <c r="D1722" s="316" t="s">
        <v>8286</v>
      </c>
      <c r="E1722" s="20" t="s">
        <v>233</v>
      </c>
      <c r="F1722" s="317">
        <v>58.329999999999998</v>
      </c>
      <c r="G1722" s="42"/>
      <c r="H1722" s="48"/>
    </row>
    <row r="1723" s="2" customFormat="1" ht="16.8" customHeight="1">
      <c r="A1723" s="42"/>
      <c r="B1723" s="48"/>
      <c r="C1723" s="312" t="s">
        <v>4377</v>
      </c>
      <c r="D1723" s="313" t="s">
        <v>44</v>
      </c>
      <c r="E1723" s="314" t="s">
        <v>44</v>
      </c>
      <c r="F1723" s="315">
        <v>71.159999999999997</v>
      </c>
      <c r="G1723" s="42"/>
      <c r="H1723" s="48"/>
    </row>
    <row r="1724" s="2" customFormat="1" ht="16.8" customHeight="1">
      <c r="A1724" s="42"/>
      <c r="B1724" s="48"/>
      <c r="C1724" s="316" t="s">
        <v>4377</v>
      </c>
      <c r="D1724" s="316" t="s">
        <v>7727</v>
      </c>
      <c r="E1724" s="20" t="s">
        <v>44</v>
      </c>
      <c r="F1724" s="317">
        <v>71.159999999999997</v>
      </c>
      <c r="G1724" s="42"/>
      <c r="H1724" s="48"/>
    </row>
    <row r="1725" s="2" customFormat="1" ht="16.8" customHeight="1">
      <c r="A1725" s="42"/>
      <c r="B1725" s="48"/>
      <c r="C1725" s="318" t="s">
        <v>8130</v>
      </c>
      <c r="D1725" s="42"/>
      <c r="E1725" s="42"/>
      <c r="F1725" s="42"/>
      <c r="G1725" s="42"/>
      <c r="H1725" s="48"/>
    </row>
    <row r="1726" s="2" customFormat="1" ht="16.8" customHeight="1">
      <c r="A1726" s="42"/>
      <c r="B1726" s="48"/>
      <c r="C1726" s="316" t="s">
        <v>4407</v>
      </c>
      <c r="D1726" s="316" t="s">
        <v>8273</v>
      </c>
      <c r="E1726" s="20" t="s">
        <v>329</v>
      </c>
      <c r="F1726" s="317">
        <v>71.159999999999997</v>
      </c>
      <c r="G1726" s="42"/>
      <c r="H1726" s="48"/>
    </row>
    <row r="1727" s="2" customFormat="1" ht="16.8" customHeight="1">
      <c r="A1727" s="42"/>
      <c r="B1727" s="48"/>
      <c r="C1727" s="316" t="s">
        <v>4413</v>
      </c>
      <c r="D1727" s="316" t="s">
        <v>4414</v>
      </c>
      <c r="E1727" s="20" t="s">
        <v>280</v>
      </c>
      <c r="F1727" s="317">
        <v>128.08799999999999</v>
      </c>
      <c r="G1727" s="42"/>
      <c r="H1727" s="48"/>
    </row>
    <row r="1728" s="2" customFormat="1" ht="16.8" customHeight="1">
      <c r="A1728" s="42"/>
      <c r="B1728" s="48"/>
      <c r="C1728" s="312" t="s">
        <v>4378</v>
      </c>
      <c r="D1728" s="313" t="s">
        <v>44</v>
      </c>
      <c r="E1728" s="314" t="s">
        <v>44</v>
      </c>
      <c r="F1728" s="315">
        <v>232.97999999999999</v>
      </c>
      <c r="G1728" s="42"/>
      <c r="H1728" s="48"/>
    </row>
    <row r="1729" s="2" customFormat="1" ht="16.8" customHeight="1">
      <c r="A1729" s="42"/>
      <c r="B1729" s="48"/>
      <c r="C1729" s="316" t="s">
        <v>4378</v>
      </c>
      <c r="D1729" s="316" t="s">
        <v>7728</v>
      </c>
      <c r="E1729" s="20" t="s">
        <v>44</v>
      </c>
      <c r="F1729" s="317">
        <v>232.97999999999999</v>
      </c>
      <c r="G1729" s="42"/>
      <c r="H1729" s="48"/>
    </row>
    <row r="1730" s="2" customFormat="1" ht="16.8" customHeight="1">
      <c r="A1730" s="42"/>
      <c r="B1730" s="48"/>
      <c r="C1730" s="318" t="s">
        <v>8130</v>
      </c>
      <c r="D1730" s="42"/>
      <c r="E1730" s="42"/>
      <c r="F1730" s="42"/>
      <c r="G1730" s="42"/>
      <c r="H1730" s="48"/>
    </row>
    <row r="1731" s="2" customFormat="1" ht="16.8" customHeight="1">
      <c r="A1731" s="42"/>
      <c r="B1731" s="48"/>
      <c r="C1731" s="316" t="s">
        <v>4401</v>
      </c>
      <c r="D1731" s="316" t="s">
        <v>8274</v>
      </c>
      <c r="E1731" s="20" t="s">
        <v>329</v>
      </c>
      <c r="F1731" s="317">
        <v>232.97999999999999</v>
      </c>
      <c r="G1731" s="42"/>
      <c r="H1731" s="48"/>
    </row>
    <row r="1732" s="2" customFormat="1" ht="16.8" customHeight="1">
      <c r="A1732" s="42"/>
      <c r="B1732" s="48"/>
      <c r="C1732" s="316" t="s">
        <v>343</v>
      </c>
      <c r="D1732" s="316" t="s">
        <v>8134</v>
      </c>
      <c r="E1732" s="20" t="s">
        <v>329</v>
      </c>
      <c r="F1732" s="317">
        <v>465.95999999999998</v>
      </c>
      <c r="G1732" s="42"/>
      <c r="H1732" s="48"/>
    </row>
    <row r="1733" s="2" customFormat="1" ht="16.8" customHeight="1">
      <c r="A1733" s="42"/>
      <c r="B1733" s="48"/>
      <c r="C1733" s="316" t="s">
        <v>357</v>
      </c>
      <c r="D1733" s="316" t="s">
        <v>8132</v>
      </c>
      <c r="E1733" s="20" t="s">
        <v>329</v>
      </c>
      <c r="F1733" s="317">
        <v>105.15000000000001</v>
      </c>
      <c r="G1733" s="42"/>
      <c r="H1733" s="48"/>
    </row>
    <row r="1734" s="2" customFormat="1" ht="16.8" customHeight="1">
      <c r="A1734" s="42"/>
      <c r="B1734" s="48"/>
      <c r="C1734" s="316" t="s">
        <v>624</v>
      </c>
      <c r="D1734" s="316" t="s">
        <v>8144</v>
      </c>
      <c r="E1734" s="20" t="s">
        <v>329</v>
      </c>
      <c r="F1734" s="317">
        <v>338.13</v>
      </c>
      <c r="G1734" s="42"/>
      <c r="H1734" s="48"/>
    </row>
    <row r="1735" s="2" customFormat="1" ht="16.8" customHeight="1">
      <c r="A1735" s="42"/>
      <c r="B1735" s="48"/>
      <c r="C1735" s="312" t="s">
        <v>7013</v>
      </c>
      <c r="D1735" s="313" t="s">
        <v>44</v>
      </c>
      <c r="E1735" s="314" t="s">
        <v>44</v>
      </c>
      <c r="F1735" s="315">
        <v>105.15000000000001</v>
      </c>
      <c r="G1735" s="42"/>
      <c r="H1735" s="48"/>
    </row>
    <row r="1736" s="2" customFormat="1" ht="16.8" customHeight="1">
      <c r="A1736" s="42"/>
      <c r="B1736" s="48"/>
      <c r="C1736" s="316" t="s">
        <v>44</v>
      </c>
      <c r="D1736" s="316" t="s">
        <v>7048</v>
      </c>
      <c r="E1736" s="20" t="s">
        <v>44</v>
      </c>
      <c r="F1736" s="317">
        <v>0</v>
      </c>
      <c r="G1736" s="42"/>
      <c r="H1736" s="48"/>
    </row>
    <row r="1737" s="2" customFormat="1" ht="16.8" customHeight="1">
      <c r="A1737" s="42"/>
      <c r="B1737" s="48"/>
      <c r="C1737" s="316" t="s">
        <v>7013</v>
      </c>
      <c r="D1737" s="316" t="s">
        <v>4399</v>
      </c>
      <c r="E1737" s="20" t="s">
        <v>44</v>
      </c>
      <c r="F1737" s="317">
        <v>105.15000000000001</v>
      </c>
      <c r="G1737" s="42"/>
      <c r="H1737" s="48"/>
    </row>
    <row r="1738" s="2" customFormat="1" ht="16.8" customHeight="1">
      <c r="A1738" s="42"/>
      <c r="B1738" s="48"/>
      <c r="C1738" s="318" t="s">
        <v>8130</v>
      </c>
      <c r="D1738" s="42"/>
      <c r="E1738" s="42"/>
      <c r="F1738" s="42"/>
      <c r="G1738" s="42"/>
      <c r="H1738" s="48"/>
    </row>
    <row r="1739" s="2" customFormat="1" ht="16.8" customHeight="1">
      <c r="A1739" s="42"/>
      <c r="B1739" s="48"/>
      <c r="C1739" s="316" t="s">
        <v>357</v>
      </c>
      <c r="D1739" s="316" t="s">
        <v>8132</v>
      </c>
      <c r="E1739" s="20" t="s">
        <v>329</v>
      </c>
      <c r="F1739" s="317">
        <v>105.15000000000001</v>
      </c>
      <c r="G1739" s="42"/>
      <c r="H1739" s="48"/>
    </row>
    <row r="1740" s="2" customFormat="1" ht="16.8" customHeight="1">
      <c r="A1740" s="42"/>
      <c r="B1740" s="48"/>
      <c r="C1740" s="316" t="s">
        <v>624</v>
      </c>
      <c r="D1740" s="316" t="s">
        <v>8144</v>
      </c>
      <c r="E1740" s="20" t="s">
        <v>329</v>
      </c>
      <c r="F1740" s="317">
        <v>338.13</v>
      </c>
      <c r="G1740" s="42"/>
      <c r="H1740" s="48"/>
    </row>
    <row r="1741" s="2" customFormat="1" ht="16.8" customHeight="1">
      <c r="A1741" s="42"/>
      <c r="B1741" s="48"/>
      <c r="C1741" s="316" t="s">
        <v>366</v>
      </c>
      <c r="D1741" s="316" t="s">
        <v>8278</v>
      </c>
      <c r="E1741" s="20" t="s">
        <v>280</v>
      </c>
      <c r="F1741" s="317">
        <v>189.27000000000001</v>
      </c>
      <c r="G1741" s="42"/>
      <c r="H1741" s="48"/>
    </row>
    <row r="1742" s="2" customFormat="1" ht="16.8" customHeight="1">
      <c r="A1742" s="42"/>
      <c r="B1742" s="48"/>
      <c r="C1742" s="316" t="s">
        <v>352</v>
      </c>
      <c r="D1742" s="316" t="s">
        <v>8272</v>
      </c>
      <c r="E1742" s="20" t="s">
        <v>329</v>
      </c>
      <c r="F1742" s="317">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sV5zkSdCKkrc/SYgk0T0lfvGb4MkpWKJt17FPzOe4HXU1pF3LzOYp8+3lu4hKe/TKAMo64FAUogZDa218io2Pg==" hashValue="9Uk/PGSIyJpnYIoSJZ+1AbK4D2Un1Yx+/MTi3BzWWLOOxEjNZk4aWqaE4Ia8R2rHKHp9i6+ckFFKd8/D4zZZeg=="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8305</v>
      </c>
      <c r="D3" s="324"/>
      <c r="E3" s="324"/>
      <c r="F3" s="324"/>
      <c r="G3" s="324"/>
      <c r="H3" s="324"/>
      <c r="I3" s="324"/>
      <c r="J3" s="324"/>
      <c r="K3" s="325"/>
    </row>
    <row r="4" s="1" customFormat="1" ht="25.5" customHeight="1">
      <c r="B4" s="326"/>
      <c r="C4" s="327" t="s">
        <v>8306</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8307</v>
      </c>
      <c r="D6" s="330"/>
      <c r="E6" s="330"/>
      <c r="F6" s="330"/>
      <c r="G6" s="330"/>
      <c r="H6" s="330"/>
      <c r="I6" s="330"/>
      <c r="J6" s="330"/>
      <c r="K6" s="328"/>
    </row>
    <row r="7" s="1" customFormat="1" ht="15" customHeight="1">
      <c r="B7" s="331"/>
      <c r="C7" s="330" t="s">
        <v>8308</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8309</v>
      </c>
      <c r="D9" s="330"/>
      <c r="E9" s="330"/>
      <c r="F9" s="330"/>
      <c r="G9" s="330"/>
      <c r="H9" s="330"/>
      <c r="I9" s="330"/>
      <c r="J9" s="330"/>
      <c r="K9" s="328"/>
    </row>
    <row r="10" s="1" customFormat="1" ht="15" customHeight="1">
      <c r="B10" s="331"/>
      <c r="C10" s="330"/>
      <c r="D10" s="330" t="s">
        <v>8310</v>
      </c>
      <c r="E10" s="330"/>
      <c r="F10" s="330"/>
      <c r="G10" s="330"/>
      <c r="H10" s="330"/>
      <c r="I10" s="330"/>
      <c r="J10" s="330"/>
      <c r="K10" s="328"/>
    </row>
    <row r="11" s="1" customFormat="1" ht="15" customHeight="1">
      <c r="B11" s="331"/>
      <c r="C11" s="332"/>
      <c r="D11" s="330" t="s">
        <v>8311</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8312</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8313</v>
      </c>
      <c r="E15" s="330"/>
      <c r="F15" s="330"/>
      <c r="G15" s="330"/>
      <c r="H15" s="330"/>
      <c r="I15" s="330"/>
      <c r="J15" s="330"/>
      <c r="K15" s="328"/>
    </row>
    <row r="16" s="1" customFormat="1" ht="15" customHeight="1">
      <c r="B16" s="331"/>
      <c r="C16" s="332"/>
      <c r="D16" s="330" t="s">
        <v>8314</v>
      </c>
      <c r="E16" s="330"/>
      <c r="F16" s="330"/>
      <c r="G16" s="330"/>
      <c r="H16" s="330"/>
      <c r="I16" s="330"/>
      <c r="J16" s="330"/>
      <c r="K16" s="328"/>
    </row>
    <row r="17" s="1" customFormat="1" ht="15" customHeight="1">
      <c r="B17" s="331"/>
      <c r="C17" s="332"/>
      <c r="D17" s="330" t="s">
        <v>8315</v>
      </c>
      <c r="E17" s="330"/>
      <c r="F17" s="330"/>
      <c r="G17" s="330"/>
      <c r="H17" s="330"/>
      <c r="I17" s="330"/>
      <c r="J17" s="330"/>
      <c r="K17" s="328"/>
    </row>
    <row r="18" s="1" customFormat="1" ht="15" customHeight="1">
      <c r="B18" s="331"/>
      <c r="C18" s="332"/>
      <c r="D18" s="332"/>
      <c r="E18" s="334" t="s">
        <v>89</v>
      </c>
      <c r="F18" s="330" t="s">
        <v>8316</v>
      </c>
      <c r="G18" s="330"/>
      <c r="H18" s="330"/>
      <c r="I18" s="330"/>
      <c r="J18" s="330"/>
      <c r="K18" s="328"/>
    </row>
    <row r="19" s="1" customFormat="1" ht="15" customHeight="1">
      <c r="B19" s="331"/>
      <c r="C19" s="332"/>
      <c r="D19" s="332"/>
      <c r="E19" s="334" t="s">
        <v>161</v>
      </c>
      <c r="F19" s="330" t="s">
        <v>8317</v>
      </c>
      <c r="G19" s="330"/>
      <c r="H19" s="330"/>
      <c r="I19" s="330"/>
      <c r="J19" s="330"/>
      <c r="K19" s="328"/>
    </row>
    <row r="20" s="1" customFormat="1" ht="15" customHeight="1">
      <c r="B20" s="331"/>
      <c r="C20" s="332"/>
      <c r="D20" s="332"/>
      <c r="E20" s="334" t="s">
        <v>8318</v>
      </c>
      <c r="F20" s="330" t="s">
        <v>8319</v>
      </c>
      <c r="G20" s="330"/>
      <c r="H20" s="330"/>
      <c r="I20" s="330"/>
      <c r="J20" s="330"/>
      <c r="K20" s="328"/>
    </row>
    <row r="21" s="1" customFormat="1" ht="15" customHeight="1">
      <c r="B21" s="331"/>
      <c r="C21" s="332"/>
      <c r="D21" s="332"/>
      <c r="E21" s="334" t="s">
        <v>8320</v>
      </c>
      <c r="F21" s="330" t="s">
        <v>8321</v>
      </c>
      <c r="G21" s="330"/>
      <c r="H21" s="330"/>
      <c r="I21" s="330"/>
      <c r="J21" s="330"/>
      <c r="K21" s="328"/>
    </row>
    <row r="22" s="1" customFormat="1" ht="15" customHeight="1">
      <c r="B22" s="331"/>
      <c r="C22" s="332"/>
      <c r="D22" s="332"/>
      <c r="E22" s="334" t="s">
        <v>4874</v>
      </c>
      <c r="F22" s="330" t="s">
        <v>4875</v>
      </c>
      <c r="G22" s="330"/>
      <c r="H22" s="330"/>
      <c r="I22" s="330"/>
      <c r="J22" s="330"/>
      <c r="K22" s="328"/>
    </row>
    <row r="23" s="1" customFormat="1" ht="15" customHeight="1">
      <c r="B23" s="331"/>
      <c r="C23" s="332"/>
      <c r="D23" s="332"/>
      <c r="E23" s="334" t="s">
        <v>101</v>
      </c>
      <c r="F23" s="330" t="s">
        <v>8322</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8323</v>
      </c>
      <c r="D25" s="330"/>
      <c r="E25" s="330"/>
      <c r="F25" s="330"/>
      <c r="G25" s="330"/>
      <c r="H25" s="330"/>
      <c r="I25" s="330"/>
      <c r="J25" s="330"/>
      <c r="K25" s="328"/>
    </row>
    <row r="26" s="1" customFormat="1" ht="15" customHeight="1">
      <c r="B26" s="331"/>
      <c r="C26" s="330" t="s">
        <v>8324</v>
      </c>
      <c r="D26" s="330"/>
      <c r="E26" s="330"/>
      <c r="F26" s="330"/>
      <c r="G26" s="330"/>
      <c r="H26" s="330"/>
      <c r="I26" s="330"/>
      <c r="J26" s="330"/>
      <c r="K26" s="328"/>
    </row>
    <row r="27" s="1" customFormat="1" ht="15" customHeight="1">
      <c r="B27" s="331"/>
      <c r="C27" s="330"/>
      <c r="D27" s="330" t="s">
        <v>8325</v>
      </c>
      <c r="E27" s="330"/>
      <c r="F27" s="330"/>
      <c r="G27" s="330"/>
      <c r="H27" s="330"/>
      <c r="I27" s="330"/>
      <c r="J27" s="330"/>
      <c r="K27" s="328"/>
    </row>
    <row r="28" s="1" customFormat="1" ht="15" customHeight="1">
      <c r="B28" s="331"/>
      <c r="C28" s="332"/>
      <c r="D28" s="330" t="s">
        <v>8326</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8327</v>
      </c>
      <c r="E30" s="330"/>
      <c r="F30" s="330"/>
      <c r="G30" s="330"/>
      <c r="H30" s="330"/>
      <c r="I30" s="330"/>
      <c r="J30" s="330"/>
      <c r="K30" s="328"/>
    </row>
    <row r="31" s="1" customFormat="1" ht="15" customHeight="1">
      <c r="B31" s="331"/>
      <c r="C31" s="332"/>
      <c r="D31" s="330" t="s">
        <v>8328</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8329</v>
      </c>
      <c r="E33" s="330"/>
      <c r="F33" s="330"/>
      <c r="G33" s="330"/>
      <c r="H33" s="330"/>
      <c r="I33" s="330"/>
      <c r="J33" s="330"/>
      <c r="K33" s="328"/>
    </row>
    <row r="34" s="1" customFormat="1" ht="15" customHeight="1">
      <c r="B34" s="331"/>
      <c r="C34" s="332"/>
      <c r="D34" s="330" t="s">
        <v>8330</v>
      </c>
      <c r="E34" s="330"/>
      <c r="F34" s="330"/>
      <c r="G34" s="330"/>
      <c r="H34" s="330"/>
      <c r="I34" s="330"/>
      <c r="J34" s="330"/>
      <c r="K34" s="328"/>
    </row>
    <row r="35" s="1" customFormat="1" ht="15" customHeight="1">
      <c r="B35" s="331"/>
      <c r="C35" s="332"/>
      <c r="D35" s="330" t="s">
        <v>8331</v>
      </c>
      <c r="E35" s="330"/>
      <c r="F35" s="330"/>
      <c r="G35" s="330"/>
      <c r="H35" s="330"/>
      <c r="I35" s="330"/>
      <c r="J35" s="330"/>
      <c r="K35" s="328"/>
    </row>
    <row r="36" s="1" customFormat="1" ht="15" customHeight="1">
      <c r="B36" s="331"/>
      <c r="C36" s="332"/>
      <c r="D36" s="330"/>
      <c r="E36" s="333" t="s">
        <v>214</v>
      </c>
      <c r="F36" s="330"/>
      <c r="G36" s="330" t="s">
        <v>8332</v>
      </c>
      <c r="H36" s="330"/>
      <c r="I36" s="330"/>
      <c r="J36" s="330"/>
      <c r="K36" s="328"/>
    </row>
    <row r="37" s="1" customFormat="1" ht="30.75" customHeight="1">
      <c r="B37" s="331"/>
      <c r="C37" s="332"/>
      <c r="D37" s="330"/>
      <c r="E37" s="333" t="s">
        <v>8333</v>
      </c>
      <c r="F37" s="330"/>
      <c r="G37" s="330" t="s">
        <v>8334</v>
      </c>
      <c r="H37" s="330"/>
      <c r="I37" s="330"/>
      <c r="J37" s="330"/>
      <c r="K37" s="328"/>
    </row>
    <row r="38" s="1" customFormat="1" ht="15" customHeight="1">
      <c r="B38" s="331"/>
      <c r="C38" s="332"/>
      <c r="D38" s="330"/>
      <c r="E38" s="333" t="s">
        <v>63</v>
      </c>
      <c r="F38" s="330"/>
      <c r="G38" s="330" t="s">
        <v>8335</v>
      </c>
      <c r="H38" s="330"/>
      <c r="I38" s="330"/>
      <c r="J38" s="330"/>
      <c r="K38" s="328"/>
    </row>
    <row r="39" s="1" customFormat="1" ht="15" customHeight="1">
      <c r="B39" s="331"/>
      <c r="C39" s="332"/>
      <c r="D39" s="330"/>
      <c r="E39" s="333" t="s">
        <v>64</v>
      </c>
      <c r="F39" s="330"/>
      <c r="G39" s="330" t="s">
        <v>8336</v>
      </c>
      <c r="H39" s="330"/>
      <c r="I39" s="330"/>
      <c r="J39" s="330"/>
      <c r="K39" s="328"/>
    </row>
    <row r="40" s="1" customFormat="1" ht="15" customHeight="1">
      <c r="B40" s="331"/>
      <c r="C40" s="332"/>
      <c r="D40" s="330"/>
      <c r="E40" s="333" t="s">
        <v>215</v>
      </c>
      <c r="F40" s="330"/>
      <c r="G40" s="330" t="s">
        <v>8337</v>
      </c>
      <c r="H40" s="330"/>
      <c r="I40" s="330"/>
      <c r="J40" s="330"/>
      <c r="K40" s="328"/>
    </row>
    <row r="41" s="1" customFormat="1" ht="15" customHeight="1">
      <c r="B41" s="331"/>
      <c r="C41" s="332"/>
      <c r="D41" s="330"/>
      <c r="E41" s="333" t="s">
        <v>216</v>
      </c>
      <c r="F41" s="330"/>
      <c r="G41" s="330" t="s">
        <v>8338</v>
      </c>
      <c r="H41" s="330"/>
      <c r="I41" s="330"/>
      <c r="J41" s="330"/>
      <c r="K41" s="328"/>
    </row>
    <row r="42" s="1" customFormat="1" ht="15" customHeight="1">
      <c r="B42" s="331"/>
      <c r="C42" s="332"/>
      <c r="D42" s="330"/>
      <c r="E42" s="333" t="s">
        <v>8339</v>
      </c>
      <c r="F42" s="330"/>
      <c r="G42" s="330" t="s">
        <v>8340</v>
      </c>
      <c r="H42" s="330"/>
      <c r="I42" s="330"/>
      <c r="J42" s="330"/>
      <c r="K42" s="328"/>
    </row>
    <row r="43" s="1" customFormat="1" ht="15" customHeight="1">
      <c r="B43" s="331"/>
      <c r="C43" s="332"/>
      <c r="D43" s="330"/>
      <c r="E43" s="333"/>
      <c r="F43" s="330"/>
      <c r="G43" s="330" t="s">
        <v>8341</v>
      </c>
      <c r="H43" s="330"/>
      <c r="I43" s="330"/>
      <c r="J43" s="330"/>
      <c r="K43" s="328"/>
    </row>
    <row r="44" s="1" customFormat="1" ht="15" customHeight="1">
      <c r="B44" s="331"/>
      <c r="C44" s="332"/>
      <c r="D44" s="330"/>
      <c r="E44" s="333" t="s">
        <v>8342</v>
      </c>
      <c r="F44" s="330"/>
      <c r="G44" s="330" t="s">
        <v>8343</v>
      </c>
      <c r="H44" s="330"/>
      <c r="I44" s="330"/>
      <c r="J44" s="330"/>
      <c r="K44" s="328"/>
    </row>
    <row r="45" s="1" customFormat="1" ht="15" customHeight="1">
      <c r="B45" s="331"/>
      <c r="C45" s="332"/>
      <c r="D45" s="330"/>
      <c r="E45" s="333" t="s">
        <v>218</v>
      </c>
      <c r="F45" s="330"/>
      <c r="G45" s="330" t="s">
        <v>8344</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8345</v>
      </c>
      <c r="E47" s="330"/>
      <c r="F47" s="330"/>
      <c r="G47" s="330"/>
      <c r="H47" s="330"/>
      <c r="I47" s="330"/>
      <c r="J47" s="330"/>
      <c r="K47" s="328"/>
    </row>
    <row r="48" s="1" customFormat="1" ht="15" customHeight="1">
      <c r="B48" s="331"/>
      <c r="C48" s="332"/>
      <c r="D48" s="332"/>
      <c r="E48" s="330" t="s">
        <v>8346</v>
      </c>
      <c r="F48" s="330"/>
      <c r="G48" s="330"/>
      <c r="H48" s="330"/>
      <c r="I48" s="330"/>
      <c r="J48" s="330"/>
      <c r="K48" s="328"/>
    </row>
    <row r="49" s="1" customFormat="1" ht="15" customHeight="1">
      <c r="B49" s="331"/>
      <c r="C49" s="332"/>
      <c r="D49" s="332"/>
      <c r="E49" s="330" t="s">
        <v>8347</v>
      </c>
      <c r="F49" s="330"/>
      <c r="G49" s="330"/>
      <c r="H49" s="330"/>
      <c r="I49" s="330"/>
      <c r="J49" s="330"/>
      <c r="K49" s="328"/>
    </row>
    <row r="50" s="1" customFormat="1" ht="15" customHeight="1">
      <c r="B50" s="331"/>
      <c r="C50" s="332"/>
      <c r="D50" s="332"/>
      <c r="E50" s="330" t="s">
        <v>8348</v>
      </c>
      <c r="F50" s="330"/>
      <c r="G50" s="330"/>
      <c r="H50" s="330"/>
      <c r="I50" s="330"/>
      <c r="J50" s="330"/>
      <c r="K50" s="328"/>
    </row>
    <row r="51" s="1" customFormat="1" ht="15" customHeight="1">
      <c r="B51" s="331"/>
      <c r="C51" s="332"/>
      <c r="D51" s="330" t="s">
        <v>8349</v>
      </c>
      <c r="E51" s="330"/>
      <c r="F51" s="330"/>
      <c r="G51" s="330"/>
      <c r="H51" s="330"/>
      <c r="I51" s="330"/>
      <c r="J51" s="330"/>
      <c r="K51" s="328"/>
    </row>
    <row r="52" s="1" customFormat="1" ht="25.5" customHeight="1">
      <c r="B52" s="326"/>
      <c r="C52" s="327" t="s">
        <v>8350</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8351</v>
      </c>
      <c r="D54" s="330"/>
      <c r="E54" s="330"/>
      <c r="F54" s="330"/>
      <c r="G54" s="330"/>
      <c r="H54" s="330"/>
      <c r="I54" s="330"/>
      <c r="J54" s="330"/>
      <c r="K54" s="328"/>
    </row>
    <row r="55" s="1" customFormat="1" ht="15" customHeight="1">
      <c r="B55" s="326"/>
      <c r="C55" s="330" t="s">
        <v>8352</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8353</v>
      </c>
      <c r="D57" s="330"/>
      <c r="E57" s="330"/>
      <c r="F57" s="330"/>
      <c r="G57" s="330"/>
      <c r="H57" s="330"/>
      <c r="I57" s="330"/>
      <c r="J57" s="330"/>
      <c r="K57" s="328"/>
    </row>
    <row r="58" s="1" customFormat="1" ht="15" customHeight="1">
      <c r="B58" s="326"/>
      <c r="C58" s="332"/>
      <c r="D58" s="330" t="s">
        <v>8354</v>
      </c>
      <c r="E58" s="330"/>
      <c r="F58" s="330"/>
      <c r="G58" s="330"/>
      <c r="H58" s="330"/>
      <c r="I58" s="330"/>
      <c r="J58" s="330"/>
      <c r="K58" s="328"/>
    </row>
    <row r="59" s="1" customFormat="1" ht="15" customHeight="1">
      <c r="B59" s="326"/>
      <c r="C59" s="332"/>
      <c r="D59" s="330" t="s">
        <v>8355</v>
      </c>
      <c r="E59" s="330"/>
      <c r="F59" s="330"/>
      <c r="G59" s="330"/>
      <c r="H59" s="330"/>
      <c r="I59" s="330"/>
      <c r="J59" s="330"/>
      <c r="K59" s="328"/>
    </row>
    <row r="60" s="1" customFormat="1" ht="15" customHeight="1">
      <c r="B60" s="326"/>
      <c r="C60" s="332"/>
      <c r="D60" s="330" t="s">
        <v>8356</v>
      </c>
      <c r="E60" s="330"/>
      <c r="F60" s="330"/>
      <c r="G60" s="330"/>
      <c r="H60" s="330"/>
      <c r="I60" s="330"/>
      <c r="J60" s="330"/>
      <c r="K60" s="328"/>
    </row>
    <row r="61" s="1" customFormat="1" ht="15" customHeight="1">
      <c r="B61" s="326"/>
      <c r="C61" s="332"/>
      <c r="D61" s="330" t="s">
        <v>8357</v>
      </c>
      <c r="E61" s="330"/>
      <c r="F61" s="330"/>
      <c r="G61" s="330"/>
      <c r="H61" s="330"/>
      <c r="I61" s="330"/>
      <c r="J61" s="330"/>
      <c r="K61" s="328"/>
    </row>
    <row r="62" s="1" customFormat="1" ht="15" customHeight="1">
      <c r="B62" s="326"/>
      <c r="C62" s="332"/>
      <c r="D62" s="335" t="s">
        <v>8358</v>
      </c>
      <c r="E62" s="335"/>
      <c r="F62" s="335"/>
      <c r="G62" s="335"/>
      <c r="H62" s="335"/>
      <c r="I62" s="335"/>
      <c r="J62" s="335"/>
      <c r="K62" s="328"/>
    </row>
    <row r="63" s="1" customFormat="1" ht="15" customHeight="1">
      <c r="B63" s="326"/>
      <c r="C63" s="332"/>
      <c r="D63" s="330" t="s">
        <v>8359</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8360</v>
      </c>
      <c r="E65" s="330"/>
      <c r="F65" s="330"/>
      <c r="G65" s="330"/>
      <c r="H65" s="330"/>
      <c r="I65" s="330"/>
      <c r="J65" s="330"/>
      <c r="K65" s="328"/>
    </row>
    <row r="66" s="1" customFormat="1" ht="15" customHeight="1">
      <c r="B66" s="326"/>
      <c r="C66" s="332"/>
      <c r="D66" s="335" t="s">
        <v>8361</v>
      </c>
      <c r="E66" s="335"/>
      <c r="F66" s="335"/>
      <c r="G66" s="335"/>
      <c r="H66" s="335"/>
      <c r="I66" s="335"/>
      <c r="J66" s="335"/>
      <c r="K66" s="328"/>
    </row>
    <row r="67" s="1" customFormat="1" ht="15" customHeight="1">
      <c r="B67" s="326"/>
      <c r="C67" s="332"/>
      <c r="D67" s="330" t="s">
        <v>8362</v>
      </c>
      <c r="E67" s="330"/>
      <c r="F67" s="330"/>
      <c r="G67" s="330"/>
      <c r="H67" s="330"/>
      <c r="I67" s="330"/>
      <c r="J67" s="330"/>
      <c r="K67" s="328"/>
    </row>
    <row r="68" s="1" customFormat="1" ht="15" customHeight="1">
      <c r="B68" s="326"/>
      <c r="C68" s="332"/>
      <c r="D68" s="330" t="s">
        <v>8363</v>
      </c>
      <c r="E68" s="330"/>
      <c r="F68" s="330"/>
      <c r="G68" s="330"/>
      <c r="H68" s="330"/>
      <c r="I68" s="330"/>
      <c r="J68" s="330"/>
      <c r="K68" s="328"/>
    </row>
    <row r="69" s="1" customFormat="1" ht="15" customHeight="1">
      <c r="B69" s="326"/>
      <c r="C69" s="332"/>
      <c r="D69" s="330" t="s">
        <v>8364</v>
      </c>
      <c r="E69" s="330"/>
      <c r="F69" s="330"/>
      <c r="G69" s="330"/>
      <c r="H69" s="330"/>
      <c r="I69" s="330"/>
      <c r="J69" s="330"/>
      <c r="K69" s="328"/>
    </row>
    <row r="70" s="1" customFormat="1" ht="15" customHeight="1">
      <c r="B70" s="326"/>
      <c r="C70" s="332"/>
      <c r="D70" s="330" t="s">
        <v>8365</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8366</v>
      </c>
      <c r="D75" s="346"/>
      <c r="E75" s="346"/>
      <c r="F75" s="346"/>
      <c r="G75" s="346"/>
      <c r="H75" s="346"/>
      <c r="I75" s="346"/>
      <c r="J75" s="346"/>
      <c r="K75" s="347"/>
    </row>
    <row r="76" s="1" customFormat="1" ht="17.25" customHeight="1">
      <c r="B76" s="345"/>
      <c r="C76" s="348" t="s">
        <v>8367</v>
      </c>
      <c r="D76" s="348"/>
      <c r="E76" s="348"/>
      <c r="F76" s="348" t="s">
        <v>8368</v>
      </c>
      <c r="G76" s="349"/>
      <c r="H76" s="348" t="s">
        <v>64</v>
      </c>
      <c r="I76" s="348" t="s">
        <v>67</v>
      </c>
      <c r="J76" s="348" t="s">
        <v>8369</v>
      </c>
      <c r="K76" s="347"/>
    </row>
    <row r="77" s="1" customFormat="1" ht="17.25" customHeight="1">
      <c r="B77" s="345"/>
      <c r="C77" s="350" t="s">
        <v>8370</v>
      </c>
      <c r="D77" s="350"/>
      <c r="E77" s="350"/>
      <c r="F77" s="351" t="s">
        <v>8371</v>
      </c>
      <c r="G77" s="352"/>
      <c r="H77" s="350"/>
      <c r="I77" s="350"/>
      <c r="J77" s="350" t="s">
        <v>8372</v>
      </c>
      <c r="K77" s="347"/>
    </row>
    <row r="78" s="1" customFormat="1" ht="5.25" customHeight="1">
      <c r="B78" s="345"/>
      <c r="C78" s="353"/>
      <c r="D78" s="353"/>
      <c r="E78" s="353"/>
      <c r="F78" s="353"/>
      <c r="G78" s="354"/>
      <c r="H78" s="353"/>
      <c r="I78" s="353"/>
      <c r="J78" s="353"/>
      <c r="K78" s="347"/>
    </row>
    <row r="79" s="1" customFormat="1" ht="15" customHeight="1">
      <c r="B79" s="345"/>
      <c r="C79" s="333" t="s">
        <v>63</v>
      </c>
      <c r="D79" s="355"/>
      <c r="E79" s="355"/>
      <c r="F79" s="356" t="s">
        <v>6441</v>
      </c>
      <c r="G79" s="357"/>
      <c r="H79" s="333" t="s">
        <v>8373</v>
      </c>
      <c r="I79" s="333" t="s">
        <v>8374</v>
      </c>
      <c r="J79" s="333">
        <v>20</v>
      </c>
      <c r="K79" s="347"/>
    </row>
    <row r="80" s="1" customFormat="1" ht="15" customHeight="1">
      <c r="B80" s="345"/>
      <c r="C80" s="333" t="s">
        <v>8375</v>
      </c>
      <c r="D80" s="333"/>
      <c r="E80" s="333"/>
      <c r="F80" s="356" t="s">
        <v>6441</v>
      </c>
      <c r="G80" s="357"/>
      <c r="H80" s="333" t="s">
        <v>8376</v>
      </c>
      <c r="I80" s="333" t="s">
        <v>8374</v>
      </c>
      <c r="J80" s="333">
        <v>120</v>
      </c>
      <c r="K80" s="347"/>
    </row>
    <row r="81" s="1" customFormat="1" ht="15" customHeight="1">
      <c r="B81" s="358"/>
      <c r="C81" s="333" t="s">
        <v>8377</v>
      </c>
      <c r="D81" s="333"/>
      <c r="E81" s="333"/>
      <c r="F81" s="356" t="s">
        <v>8378</v>
      </c>
      <c r="G81" s="357"/>
      <c r="H81" s="333" t="s">
        <v>8379</v>
      </c>
      <c r="I81" s="333" t="s">
        <v>8374</v>
      </c>
      <c r="J81" s="333">
        <v>50</v>
      </c>
      <c r="K81" s="347"/>
    </row>
    <row r="82" s="1" customFormat="1" ht="15" customHeight="1">
      <c r="B82" s="358"/>
      <c r="C82" s="333" t="s">
        <v>8380</v>
      </c>
      <c r="D82" s="333"/>
      <c r="E82" s="333"/>
      <c r="F82" s="356" t="s">
        <v>6441</v>
      </c>
      <c r="G82" s="357"/>
      <c r="H82" s="333" t="s">
        <v>8381</v>
      </c>
      <c r="I82" s="333" t="s">
        <v>8382</v>
      </c>
      <c r="J82" s="333"/>
      <c r="K82" s="347"/>
    </row>
    <row r="83" s="1" customFormat="1" ht="15" customHeight="1">
      <c r="B83" s="358"/>
      <c r="C83" s="359" t="s">
        <v>8383</v>
      </c>
      <c r="D83" s="359"/>
      <c r="E83" s="359"/>
      <c r="F83" s="360" t="s">
        <v>8378</v>
      </c>
      <c r="G83" s="359"/>
      <c r="H83" s="359" t="s">
        <v>8384</v>
      </c>
      <c r="I83" s="359" t="s">
        <v>8374</v>
      </c>
      <c r="J83" s="359">
        <v>15</v>
      </c>
      <c r="K83" s="347"/>
    </row>
    <row r="84" s="1" customFormat="1" ht="15" customHeight="1">
      <c r="B84" s="358"/>
      <c r="C84" s="359" t="s">
        <v>8385</v>
      </c>
      <c r="D84" s="359"/>
      <c r="E84" s="359"/>
      <c r="F84" s="360" t="s">
        <v>8378</v>
      </c>
      <c r="G84" s="359"/>
      <c r="H84" s="359" t="s">
        <v>8386</v>
      </c>
      <c r="I84" s="359" t="s">
        <v>8374</v>
      </c>
      <c r="J84" s="359">
        <v>15</v>
      </c>
      <c r="K84" s="347"/>
    </row>
    <row r="85" s="1" customFormat="1" ht="15" customHeight="1">
      <c r="B85" s="358"/>
      <c r="C85" s="359" t="s">
        <v>8387</v>
      </c>
      <c r="D85" s="359"/>
      <c r="E85" s="359"/>
      <c r="F85" s="360" t="s">
        <v>8378</v>
      </c>
      <c r="G85" s="359"/>
      <c r="H85" s="359" t="s">
        <v>8388</v>
      </c>
      <c r="I85" s="359" t="s">
        <v>8374</v>
      </c>
      <c r="J85" s="359">
        <v>20</v>
      </c>
      <c r="K85" s="347"/>
    </row>
    <row r="86" s="1" customFormat="1" ht="15" customHeight="1">
      <c r="B86" s="358"/>
      <c r="C86" s="359" t="s">
        <v>8389</v>
      </c>
      <c r="D86" s="359"/>
      <c r="E86" s="359"/>
      <c r="F86" s="360" t="s">
        <v>8378</v>
      </c>
      <c r="G86" s="359"/>
      <c r="H86" s="359" t="s">
        <v>8390</v>
      </c>
      <c r="I86" s="359" t="s">
        <v>8374</v>
      </c>
      <c r="J86" s="359">
        <v>20</v>
      </c>
      <c r="K86" s="347"/>
    </row>
    <row r="87" s="1" customFormat="1" ht="15" customHeight="1">
      <c r="B87" s="358"/>
      <c r="C87" s="333" t="s">
        <v>8391</v>
      </c>
      <c r="D87" s="333"/>
      <c r="E87" s="333"/>
      <c r="F87" s="356" t="s">
        <v>8378</v>
      </c>
      <c r="G87" s="357"/>
      <c r="H87" s="333" t="s">
        <v>8392</v>
      </c>
      <c r="I87" s="333" t="s">
        <v>8374</v>
      </c>
      <c r="J87" s="333">
        <v>50</v>
      </c>
      <c r="K87" s="347"/>
    </row>
    <row r="88" s="1" customFormat="1" ht="15" customHeight="1">
      <c r="B88" s="358"/>
      <c r="C88" s="333" t="s">
        <v>8393</v>
      </c>
      <c r="D88" s="333"/>
      <c r="E88" s="333"/>
      <c r="F88" s="356" t="s">
        <v>8378</v>
      </c>
      <c r="G88" s="357"/>
      <c r="H88" s="333" t="s">
        <v>8394</v>
      </c>
      <c r="I88" s="333" t="s">
        <v>8374</v>
      </c>
      <c r="J88" s="333">
        <v>20</v>
      </c>
      <c r="K88" s="347"/>
    </row>
    <row r="89" s="1" customFormat="1" ht="15" customHeight="1">
      <c r="B89" s="358"/>
      <c r="C89" s="333" t="s">
        <v>8395</v>
      </c>
      <c r="D89" s="333"/>
      <c r="E89" s="333"/>
      <c r="F89" s="356" t="s">
        <v>8378</v>
      </c>
      <c r="G89" s="357"/>
      <c r="H89" s="333" t="s">
        <v>8396</v>
      </c>
      <c r="I89" s="333" t="s">
        <v>8374</v>
      </c>
      <c r="J89" s="333">
        <v>20</v>
      </c>
      <c r="K89" s="347"/>
    </row>
    <row r="90" s="1" customFormat="1" ht="15" customHeight="1">
      <c r="B90" s="358"/>
      <c r="C90" s="333" t="s">
        <v>8397</v>
      </c>
      <c r="D90" s="333"/>
      <c r="E90" s="333"/>
      <c r="F90" s="356" t="s">
        <v>8378</v>
      </c>
      <c r="G90" s="357"/>
      <c r="H90" s="333" t="s">
        <v>8398</v>
      </c>
      <c r="I90" s="333" t="s">
        <v>8374</v>
      </c>
      <c r="J90" s="333">
        <v>50</v>
      </c>
      <c r="K90" s="347"/>
    </row>
    <row r="91" s="1" customFormat="1" ht="15" customHeight="1">
      <c r="B91" s="358"/>
      <c r="C91" s="333" t="s">
        <v>8399</v>
      </c>
      <c r="D91" s="333"/>
      <c r="E91" s="333"/>
      <c r="F91" s="356" t="s">
        <v>8378</v>
      </c>
      <c r="G91" s="357"/>
      <c r="H91" s="333" t="s">
        <v>8399</v>
      </c>
      <c r="I91" s="333" t="s">
        <v>8374</v>
      </c>
      <c r="J91" s="333">
        <v>50</v>
      </c>
      <c r="K91" s="347"/>
    </row>
    <row r="92" s="1" customFormat="1" ht="15" customHeight="1">
      <c r="B92" s="358"/>
      <c r="C92" s="333" t="s">
        <v>8400</v>
      </c>
      <c r="D92" s="333"/>
      <c r="E92" s="333"/>
      <c r="F92" s="356" t="s">
        <v>8378</v>
      </c>
      <c r="G92" s="357"/>
      <c r="H92" s="333" t="s">
        <v>8401</v>
      </c>
      <c r="I92" s="333" t="s">
        <v>8374</v>
      </c>
      <c r="J92" s="333">
        <v>255</v>
      </c>
      <c r="K92" s="347"/>
    </row>
    <row r="93" s="1" customFormat="1" ht="15" customHeight="1">
      <c r="B93" s="358"/>
      <c r="C93" s="333" t="s">
        <v>8402</v>
      </c>
      <c r="D93" s="333"/>
      <c r="E93" s="333"/>
      <c r="F93" s="356" t="s">
        <v>6441</v>
      </c>
      <c r="G93" s="357"/>
      <c r="H93" s="333" t="s">
        <v>8403</v>
      </c>
      <c r="I93" s="333" t="s">
        <v>8404</v>
      </c>
      <c r="J93" s="333"/>
      <c r="K93" s="347"/>
    </row>
    <row r="94" s="1" customFormat="1" ht="15" customHeight="1">
      <c r="B94" s="358"/>
      <c r="C94" s="333" t="s">
        <v>8405</v>
      </c>
      <c r="D94" s="333"/>
      <c r="E94" s="333"/>
      <c r="F94" s="356" t="s">
        <v>6441</v>
      </c>
      <c r="G94" s="357"/>
      <c r="H94" s="333" t="s">
        <v>8406</v>
      </c>
      <c r="I94" s="333" t="s">
        <v>8407</v>
      </c>
      <c r="J94" s="333"/>
      <c r="K94" s="347"/>
    </row>
    <row r="95" s="1" customFormat="1" ht="15" customHeight="1">
      <c r="B95" s="358"/>
      <c r="C95" s="333" t="s">
        <v>8408</v>
      </c>
      <c r="D95" s="333"/>
      <c r="E95" s="333"/>
      <c r="F95" s="356" t="s">
        <v>6441</v>
      </c>
      <c r="G95" s="357"/>
      <c r="H95" s="333" t="s">
        <v>8408</v>
      </c>
      <c r="I95" s="333" t="s">
        <v>8407</v>
      </c>
      <c r="J95" s="333"/>
      <c r="K95" s="347"/>
    </row>
    <row r="96" s="1" customFormat="1" ht="15" customHeight="1">
      <c r="B96" s="358"/>
      <c r="C96" s="333" t="s">
        <v>48</v>
      </c>
      <c r="D96" s="333"/>
      <c r="E96" s="333"/>
      <c r="F96" s="356" t="s">
        <v>6441</v>
      </c>
      <c r="G96" s="357"/>
      <c r="H96" s="333" t="s">
        <v>8409</v>
      </c>
      <c r="I96" s="333" t="s">
        <v>8407</v>
      </c>
      <c r="J96" s="333"/>
      <c r="K96" s="347"/>
    </row>
    <row r="97" s="1" customFormat="1" ht="15" customHeight="1">
      <c r="B97" s="358"/>
      <c r="C97" s="333" t="s">
        <v>58</v>
      </c>
      <c r="D97" s="333"/>
      <c r="E97" s="333"/>
      <c r="F97" s="356" t="s">
        <v>6441</v>
      </c>
      <c r="G97" s="357"/>
      <c r="H97" s="333" t="s">
        <v>8410</v>
      </c>
      <c r="I97" s="333" t="s">
        <v>8407</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8411</v>
      </c>
      <c r="D102" s="346"/>
      <c r="E102" s="346"/>
      <c r="F102" s="346"/>
      <c r="G102" s="346"/>
      <c r="H102" s="346"/>
      <c r="I102" s="346"/>
      <c r="J102" s="346"/>
      <c r="K102" s="347"/>
    </row>
    <row r="103" s="1" customFormat="1" ht="17.25" customHeight="1">
      <c r="B103" s="345"/>
      <c r="C103" s="348" t="s">
        <v>8367</v>
      </c>
      <c r="D103" s="348"/>
      <c r="E103" s="348"/>
      <c r="F103" s="348" t="s">
        <v>8368</v>
      </c>
      <c r="G103" s="349"/>
      <c r="H103" s="348" t="s">
        <v>64</v>
      </c>
      <c r="I103" s="348" t="s">
        <v>67</v>
      </c>
      <c r="J103" s="348" t="s">
        <v>8369</v>
      </c>
      <c r="K103" s="347"/>
    </row>
    <row r="104" s="1" customFormat="1" ht="17.25" customHeight="1">
      <c r="B104" s="345"/>
      <c r="C104" s="350" t="s">
        <v>8370</v>
      </c>
      <c r="D104" s="350"/>
      <c r="E104" s="350"/>
      <c r="F104" s="351" t="s">
        <v>8371</v>
      </c>
      <c r="G104" s="352"/>
      <c r="H104" s="350"/>
      <c r="I104" s="350"/>
      <c r="J104" s="350" t="s">
        <v>8372</v>
      </c>
      <c r="K104" s="347"/>
    </row>
    <row r="105" s="1" customFormat="1" ht="5.25" customHeight="1">
      <c r="B105" s="345"/>
      <c r="C105" s="348"/>
      <c r="D105" s="348"/>
      <c r="E105" s="348"/>
      <c r="F105" s="348"/>
      <c r="G105" s="366"/>
      <c r="H105" s="348"/>
      <c r="I105" s="348"/>
      <c r="J105" s="348"/>
      <c r="K105" s="347"/>
    </row>
    <row r="106" s="1" customFormat="1" ht="15" customHeight="1">
      <c r="B106" s="345"/>
      <c r="C106" s="333" t="s">
        <v>63</v>
      </c>
      <c r="D106" s="355"/>
      <c r="E106" s="355"/>
      <c r="F106" s="356" t="s">
        <v>6441</v>
      </c>
      <c r="G106" s="333"/>
      <c r="H106" s="333" t="s">
        <v>8412</v>
      </c>
      <c r="I106" s="333" t="s">
        <v>8374</v>
      </c>
      <c r="J106" s="333">
        <v>20</v>
      </c>
      <c r="K106" s="347"/>
    </row>
    <row r="107" s="1" customFormat="1" ht="15" customHeight="1">
      <c r="B107" s="345"/>
      <c r="C107" s="333" t="s">
        <v>8375</v>
      </c>
      <c r="D107" s="333"/>
      <c r="E107" s="333"/>
      <c r="F107" s="356" t="s">
        <v>6441</v>
      </c>
      <c r="G107" s="333"/>
      <c r="H107" s="333" t="s">
        <v>8412</v>
      </c>
      <c r="I107" s="333" t="s">
        <v>8374</v>
      </c>
      <c r="J107" s="333">
        <v>120</v>
      </c>
      <c r="K107" s="347"/>
    </row>
    <row r="108" s="1" customFormat="1" ht="15" customHeight="1">
      <c r="B108" s="358"/>
      <c r="C108" s="333" t="s">
        <v>8377</v>
      </c>
      <c r="D108" s="333"/>
      <c r="E108" s="333"/>
      <c r="F108" s="356" t="s">
        <v>8378</v>
      </c>
      <c r="G108" s="333"/>
      <c r="H108" s="333" t="s">
        <v>8412</v>
      </c>
      <c r="I108" s="333" t="s">
        <v>8374</v>
      </c>
      <c r="J108" s="333">
        <v>50</v>
      </c>
      <c r="K108" s="347"/>
    </row>
    <row r="109" s="1" customFormat="1" ht="15" customHeight="1">
      <c r="B109" s="358"/>
      <c r="C109" s="333" t="s">
        <v>8380</v>
      </c>
      <c r="D109" s="333"/>
      <c r="E109" s="333"/>
      <c r="F109" s="356" t="s">
        <v>6441</v>
      </c>
      <c r="G109" s="333"/>
      <c r="H109" s="333" t="s">
        <v>8412</v>
      </c>
      <c r="I109" s="333" t="s">
        <v>8382</v>
      </c>
      <c r="J109" s="333"/>
      <c r="K109" s="347"/>
    </row>
    <row r="110" s="1" customFormat="1" ht="15" customHeight="1">
      <c r="B110" s="358"/>
      <c r="C110" s="333" t="s">
        <v>8391</v>
      </c>
      <c r="D110" s="333"/>
      <c r="E110" s="333"/>
      <c r="F110" s="356" t="s">
        <v>8378</v>
      </c>
      <c r="G110" s="333"/>
      <c r="H110" s="333" t="s">
        <v>8412</v>
      </c>
      <c r="I110" s="333" t="s">
        <v>8374</v>
      </c>
      <c r="J110" s="333">
        <v>50</v>
      </c>
      <c r="K110" s="347"/>
    </row>
    <row r="111" s="1" customFormat="1" ht="15" customHeight="1">
      <c r="B111" s="358"/>
      <c r="C111" s="333" t="s">
        <v>8399</v>
      </c>
      <c r="D111" s="333"/>
      <c r="E111" s="333"/>
      <c r="F111" s="356" t="s">
        <v>8378</v>
      </c>
      <c r="G111" s="333"/>
      <c r="H111" s="333" t="s">
        <v>8412</v>
      </c>
      <c r="I111" s="333" t="s">
        <v>8374</v>
      </c>
      <c r="J111" s="333">
        <v>50</v>
      </c>
      <c r="K111" s="347"/>
    </row>
    <row r="112" s="1" customFormat="1" ht="15" customHeight="1">
      <c r="B112" s="358"/>
      <c r="C112" s="333" t="s">
        <v>8397</v>
      </c>
      <c r="D112" s="333"/>
      <c r="E112" s="333"/>
      <c r="F112" s="356" t="s">
        <v>8378</v>
      </c>
      <c r="G112" s="333"/>
      <c r="H112" s="333" t="s">
        <v>8412</v>
      </c>
      <c r="I112" s="333" t="s">
        <v>8374</v>
      </c>
      <c r="J112" s="333">
        <v>50</v>
      </c>
      <c r="K112" s="347"/>
    </row>
    <row r="113" s="1" customFormat="1" ht="15" customHeight="1">
      <c r="B113" s="358"/>
      <c r="C113" s="333" t="s">
        <v>63</v>
      </c>
      <c r="D113" s="333"/>
      <c r="E113" s="333"/>
      <c r="F113" s="356" t="s">
        <v>6441</v>
      </c>
      <c r="G113" s="333"/>
      <c r="H113" s="333" t="s">
        <v>8413</v>
      </c>
      <c r="I113" s="333" t="s">
        <v>8374</v>
      </c>
      <c r="J113" s="333">
        <v>20</v>
      </c>
      <c r="K113" s="347"/>
    </row>
    <row r="114" s="1" customFormat="1" ht="15" customHeight="1">
      <c r="B114" s="358"/>
      <c r="C114" s="333" t="s">
        <v>8414</v>
      </c>
      <c r="D114" s="333"/>
      <c r="E114" s="333"/>
      <c r="F114" s="356" t="s">
        <v>6441</v>
      </c>
      <c r="G114" s="333"/>
      <c r="H114" s="333" t="s">
        <v>8415</v>
      </c>
      <c r="I114" s="333" t="s">
        <v>8374</v>
      </c>
      <c r="J114" s="333">
        <v>120</v>
      </c>
      <c r="K114" s="347"/>
    </row>
    <row r="115" s="1" customFormat="1" ht="15" customHeight="1">
      <c r="B115" s="358"/>
      <c r="C115" s="333" t="s">
        <v>48</v>
      </c>
      <c r="D115" s="333"/>
      <c r="E115" s="333"/>
      <c r="F115" s="356" t="s">
        <v>6441</v>
      </c>
      <c r="G115" s="333"/>
      <c r="H115" s="333" t="s">
        <v>8416</v>
      </c>
      <c r="I115" s="333" t="s">
        <v>8407</v>
      </c>
      <c r="J115" s="333"/>
      <c r="K115" s="347"/>
    </row>
    <row r="116" s="1" customFormat="1" ht="15" customHeight="1">
      <c r="B116" s="358"/>
      <c r="C116" s="333" t="s">
        <v>58</v>
      </c>
      <c r="D116" s="333"/>
      <c r="E116" s="333"/>
      <c r="F116" s="356" t="s">
        <v>6441</v>
      </c>
      <c r="G116" s="333"/>
      <c r="H116" s="333" t="s">
        <v>8417</v>
      </c>
      <c r="I116" s="333" t="s">
        <v>8407</v>
      </c>
      <c r="J116" s="333"/>
      <c r="K116" s="347"/>
    </row>
    <row r="117" s="1" customFormat="1" ht="15" customHeight="1">
      <c r="B117" s="358"/>
      <c r="C117" s="333" t="s">
        <v>67</v>
      </c>
      <c r="D117" s="333"/>
      <c r="E117" s="333"/>
      <c r="F117" s="356" t="s">
        <v>6441</v>
      </c>
      <c r="G117" s="333"/>
      <c r="H117" s="333" t="s">
        <v>8418</v>
      </c>
      <c r="I117" s="333" t="s">
        <v>8419</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8420</v>
      </c>
      <c r="D122" s="324"/>
      <c r="E122" s="324"/>
      <c r="F122" s="324"/>
      <c r="G122" s="324"/>
      <c r="H122" s="324"/>
      <c r="I122" s="324"/>
      <c r="J122" s="324"/>
      <c r="K122" s="375"/>
    </row>
    <row r="123" s="1" customFormat="1" ht="17.25" customHeight="1">
      <c r="B123" s="376"/>
      <c r="C123" s="348" t="s">
        <v>8367</v>
      </c>
      <c r="D123" s="348"/>
      <c r="E123" s="348"/>
      <c r="F123" s="348" t="s">
        <v>8368</v>
      </c>
      <c r="G123" s="349"/>
      <c r="H123" s="348" t="s">
        <v>64</v>
      </c>
      <c r="I123" s="348" t="s">
        <v>67</v>
      </c>
      <c r="J123" s="348" t="s">
        <v>8369</v>
      </c>
      <c r="K123" s="377"/>
    </row>
    <row r="124" s="1" customFormat="1" ht="17.25" customHeight="1">
      <c r="B124" s="376"/>
      <c r="C124" s="350" t="s">
        <v>8370</v>
      </c>
      <c r="D124" s="350"/>
      <c r="E124" s="350"/>
      <c r="F124" s="351" t="s">
        <v>8371</v>
      </c>
      <c r="G124" s="352"/>
      <c r="H124" s="350"/>
      <c r="I124" s="350"/>
      <c r="J124" s="350" t="s">
        <v>8372</v>
      </c>
      <c r="K124" s="377"/>
    </row>
    <row r="125" s="1" customFormat="1" ht="5.25" customHeight="1">
      <c r="B125" s="378"/>
      <c r="C125" s="353"/>
      <c r="D125" s="353"/>
      <c r="E125" s="353"/>
      <c r="F125" s="353"/>
      <c r="G125" s="379"/>
      <c r="H125" s="353"/>
      <c r="I125" s="353"/>
      <c r="J125" s="353"/>
      <c r="K125" s="380"/>
    </row>
    <row r="126" s="1" customFormat="1" ht="15" customHeight="1">
      <c r="B126" s="378"/>
      <c r="C126" s="333" t="s">
        <v>8375</v>
      </c>
      <c r="D126" s="355"/>
      <c r="E126" s="355"/>
      <c r="F126" s="356" t="s">
        <v>6441</v>
      </c>
      <c r="G126" s="333"/>
      <c r="H126" s="333" t="s">
        <v>8412</v>
      </c>
      <c r="I126" s="333" t="s">
        <v>8374</v>
      </c>
      <c r="J126" s="333">
        <v>120</v>
      </c>
      <c r="K126" s="381"/>
    </row>
    <row r="127" s="1" customFormat="1" ht="15" customHeight="1">
      <c r="B127" s="378"/>
      <c r="C127" s="333" t="s">
        <v>8421</v>
      </c>
      <c r="D127" s="333"/>
      <c r="E127" s="333"/>
      <c r="F127" s="356" t="s">
        <v>6441</v>
      </c>
      <c r="G127" s="333"/>
      <c r="H127" s="333" t="s">
        <v>8422</v>
      </c>
      <c r="I127" s="333" t="s">
        <v>8374</v>
      </c>
      <c r="J127" s="333" t="s">
        <v>8423</v>
      </c>
      <c r="K127" s="381"/>
    </row>
    <row r="128" s="1" customFormat="1" ht="15" customHeight="1">
      <c r="B128" s="378"/>
      <c r="C128" s="333" t="s">
        <v>101</v>
      </c>
      <c r="D128" s="333"/>
      <c r="E128" s="333"/>
      <c r="F128" s="356" t="s">
        <v>6441</v>
      </c>
      <c r="G128" s="333"/>
      <c r="H128" s="333" t="s">
        <v>8424</v>
      </c>
      <c r="I128" s="333" t="s">
        <v>8374</v>
      </c>
      <c r="J128" s="333" t="s">
        <v>8423</v>
      </c>
      <c r="K128" s="381"/>
    </row>
    <row r="129" s="1" customFormat="1" ht="15" customHeight="1">
      <c r="B129" s="378"/>
      <c r="C129" s="333" t="s">
        <v>8383</v>
      </c>
      <c r="D129" s="333"/>
      <c r="E129" s="333"/>
      <c r="F129" s="356" t="s">
        <v>8378</v>
      </c>
      <c r="G129" s="333"/>
      <c r="H129" s="333" t="s">
        <v>8384</v>
      </c>
      <c r="I129" s="333" t="s">
        <v>8374</v>
      </c>
      <c r="J129" s="333">
        <v>15</v>
      </c>
      <c r="K129" s="381"/>
    </row>
    <row r="130" s="1" customFormat="1" ht="15" customHeight="1">
      <c r="B130" s="378"/>
      <c r="C130" s="359" t="s">
        <v>8385</v>
      </c>
      <c r="D130" s="359"/>
      <c r="E130" s="359"/>
      <c r="F130" s="360" t="s">
        <v>8378</v>
      </c>
      <c r="G130" s="359"/>
      <c r="H130" s="359" t="s">
        <v>8386</v>
      </c>
      <c r="I130" s="359" t="s">
        <v>8374</v>
      </c>
      <c r="J130" s="359">
        <v>15</v>
      </c>
      <c r="K130" s="381"/>
    </row>
    <row r="131" s="1" customFormat="1" ht="15" customHeight="1">
      <c r="B131" s="378"/>
      <c r="C131" s="359" t="s">
        <v>8387</v>
      </c>
      <c r="D131" s="359"/>
      <c r="E131" s="359"/>
      <c r="F131" s="360" t="s">
        <v>8378</v>
      </c>
      <c r="G131" s="359"/>
      <c r="H131" s="359" t="s">
        <v>8388</v>
      </c>
      <c r="I131" s="359" t="s">
        <v>8374</v>
      </c>
      <c r="J131" s="359">
        <v>20</v>
      </c>
      <c r="K131" s="381"/>
    </row>
    <row r="132" s="1" customFormat="1" ht="15" customHeight="1">
      <c r="B132" s="378"/>
      <c r="C132" s="359" t="s">
        <v>8389</v>
      </c>
      <c r="D132" s="359"/>
      <c r="E132" s="359"/>
      <c r="F132" s="360" t="s">
        <v>8378</v>
      </c>
      <c r="G132" s="359"/>
      <c r="H132" s="359" t="s">
        <v>8390</v>
      </c>
      <c r="I132" s="359" t="s">
        <v>8374</v>
      </c>
      <c r="J132" s="359">
        <v>20</v>
      </c>
      <c r="K132" s="381"/>
    </row>
    <row r="133" s="1" customFormat="1" ht="15" customHeight="1">
      <c r="B133" s="378"/>
      <c r="C133" s="333" t="s">
        <v>8377</v>
      </c>
      <c r="D133" s="333"/>
      <c r="E133" s="333"/>
      <c r="F133" s="356" t="s">
        <v>8378</v>
      </c>
      <c r="G133" s="333"/>
      <c r="H133" s="333" t="s">
        <v>8412</v>
      </c>
      <c r="I133" s="333" t="s">
        <v>8374</v>
      </c>
      <c r="J133" s="333">
        <v>50</v>
      </c>
      <c r="K133" s="381"/>
    </row>
    <row r="134" s="1" customFormat="1" ht="15" customHeight="1">
      <c r="B134" s="378"/>
      <c r="C134" s="333" t="s">
        <v>8391</v>
      </c>
      <c r="D134" s="333"/>
      <c r="E134" s="333"/>
      <c r="F134" s="356" t="s">
        <v>8378</v>
      </c>
      <c r="G134" s="333"/>
      <c r="H134" s="333" t="s">
        <v>8412</v>
      </c>
      <c r="I134" s="333" t="s">
        <v>8374</v>
      </c>
      <c r="J134" s="333">
        <v>50</v>
      </c>
      <c r="K134" s="381"/>
    </row>
    <row r="135" s="1" customFormat="1" ht="15" customHeight="1">
      <c r="B135" s="378"/>
      <c r="C135" s="333" t="s">
        <v>8397</v>
      </c>
      <c r="D135" s="333"/>
      <c r="E135" s="333"/>
      <c r="F135" s="356" t="s">
        <v>8378</v>
      </c>
      <c r="G135" s="333"/>
      <c r="H135" s="333" t="s">
        <v>8412</v>
      </c>
      <c r="I135" s="333" t="s">
        <v>8374</v>
      </c>
      <c r="J135" s="333">
        <v>50</v>
      </c>
      <c r="K135" s="381"/>
    </row>
    <row r="136" s="1" customFormat="1" ht="15" customHeight="1">
      <c r="B136" s="378"/>
      <c r="C136" s="333" t="s">
        <v>8399</v>
      </c>
      <c r="D136" s="333"/>
      <c r="E136" s="333"/>
      <c r="F136" s="356" t="s">
        <v>8378</v>
      </c>
      <c r="G136" s="333"/>
      <c r="H136" s="333" t="s">
        <v>8412</v>
      </c>
      <c r="I136" s="333" t="s">
        <v>8374</v>
      </c>
      <c r="J136" s="333">
        <v>50</v>
      </c>
      <c r="K136" s="381"/>
    </row>
    <row r="137" s="1" customFormat="1" ht="15" customHeight="1">
      <c r="B137" s="378"/>
      <c r="C137" s="333" t="s">
        <v>8400</v>
      </c>
      <c r="D137" s="333"/>
      <c r="E137" s="333"/>
      <c r="F137" s="356" t="s">
        <v>8378</v>
      </c>
      <c r="G137" s="333"/>
      <c r="H137" s="333" t="s">
        <v>8425</v>
      </c>
      <c r="I137" s="333" t="s">
        <v>8374</v>
      </c>
      <c r="J137" s="333">
        <v>255</v>
      </c>
      <c r="K137" s="381"/>
    </row>
    <row r="138" s="1" customFormat="1" ht="15" customHeight="1">
      <c r="B138" s="378"/>
      <c r="C138" s="333" t="s">
        <v>8402</v>
      </c>
      <c r="D138" s="333"/>
      <c r="E138" s="333"/>
      <c r="F138" s="356" t="s">
        <v>6441</v>
      </c>
      <c r="G138" s="333"/>
      <c r="H138" s="333" t="s">
        <v>8426</v>
      </c>
      <c r="I138" s="333" t="s">
        <v>8404</v>
      </c>
      <c r="J138" s="333"/>
      <c r="K138" s="381"/>
    </row>
    <row r="139" s="1" customFormat="1" ht="15" customHeight="1">
      <c r="B139" s="378"/>
      <c r="C139" s="333" t="s">
        <v>8405</v>
      </c>
      <c r="D139" s="333"/>
      <c r="E139" s="333"/>
      <c r="F139" s="356" t="s">
        <v>6441</v>
      </c>
      <c r="G139" s="333"/>
      <c r="H139" s="333" t="s">
        <v>8427</v>
      </c>
      <c r="I139" s="333" t="s">
        <v>8407</v>
      </c>
      <c r="J139" s="333"/>
      <c r="K139" s="381"/>
    </row>
    <row r="140" s="1" customFormat="1" ht="15" customHeight="1">
      <c r="B140" s="378"/>
      <c r="C140" s="333" t="s">
        <v>8408</v>
      </c>
      <c r="D140" s="333"/>
      <c r="E140" s="333"/>
      <c r="F140" s="356" t="s">
        <v>6441</v>
      </c>
      <c r="G140" s="333"/>
      <c r="H140" s="333" t="s">
        <v>8408</v>
      </c>
      <c r="I140" s="333" t="s">
        <v>8407</v>
      </c>
      <c r="J140" s="333"/>
      <c r="K140" s="381"/>
    </row>
    <row r="141" s="1" customFormat="1" ht="15" customHeight="1">
      <c r="B141" s="378"/>
      <c r="C141" s="333" t="s">
        <v>48</v>
      </c>
      <c r="D141" s="333"/>
      <c r="E141" s="333"/>
      <c r="F141" s="356" t="s">
        <v>6441</v>
      </c>
      <c r="G141" s="333"/>
      <c r="H141" s="333" t="s">
        <v>8428</v>
      </c>
      <c r="I141" s="333" t="s">
        <v>8407</v>
      </c>
      <c r="J141" s="333"/>
      <c r="K141" s="381"/>
    </row>
    <row r="142" s="1" customFormat="1" ht="15" customHeight="1">
      <c r="B142" s="378"/>
      <c r="C142" s="333" t="s">
        <v>8429</v>
      </c>
      <c r="D142" s="333"/>
      <c r="E142" s="333"/>
      <c r="F142" s="356" t="s">
        <v>6441</v>
      </c>
      <c r="G142" s="333"/>
      <c r="H142" s="333" t="s">
        <v>8430</v>
      </c>
      <c r="I142" s="333" t="s">
        <v>8407</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8431</v>
      </c>
      <c r="D147" s="346"/>
      <c r="E147" s="346"/>
      <c r="F147" s="346"/>
      <c r="G147" s="346"/>
      <c r="H147" s="346"/>
      <c r="I147" s="346"/>
      <c r="J147" s="346"/>
      <c r="K147" s="347"/>
    </row>
    <row r="148" s="1" customFormat="1" ht="17.25" customHeight="1">
      <c r="B148" s="345"/>
      <c r="C148" s="348" t="s">
        <v>8367</v>
      </c>
      <c r="D148" s="348"/>
      <c r="E148" s="348"/>
      <c r="F148" s="348" t="s">
        <v>8368</v>
      </c>
      <c r="G148" s="349"/>
      <c r="H148" s="348" t="s">
        <v>64</v>
      </c>
      <c r="I148" s="348" t="s">
        <v>67</v>
      </c>
      <c r="J148" s="348" t="s">
        <v>8369</v>
      </c>
      <c r="K148" s="347"/>
    </row>
    <row r="149" s="1" customFormat="1" ht="17.25" customHeight="1">
      <c r="B149" s="345"/>
      <c r="C149" s="350" t="s">
        <v>8370</v>
      </c>
      <c r="D149" s="350"/>
      <c r="E149" s="350"/>
      <c r="F149" s="351" t="s">
        <v>8371</v>
      </c>
      <c r="G149" s="352"/>
      <c r="H149" s="350"/>
      <c r="I149" s="350"/>
      <c r="J149" s="350" t="s">
        <v>8372</v>
      </c>
      <c r="K149" s="347"/>
    </row>
    <row r="150" s="1" customFormat="1" ht="5.25" customHeight="1">
      <c r="B150" s="358"/>
      <c r="C150" s="353"/>
      <c r="D150" s="353"/>
      <c r="E150" s="353"/>
      <c r="F150" s="353"/>
      <c r="G150" s="354"/>
      <c r="H150" s="353"/>
      <c r="I150" s="353"/>
      <c r="J150" s="353"/>
      <c r="K150" s="381"/>
    </row>
    <row r="151" s="1" customFormat="1" ht="15" customHeight="1">
      <c r="B151" s="358"/>
      <c r="C151" s="385" t="s">
        <v>8375</v>
      </c>
      <c r="D151" s="333"/>
      <c r="E151" s="333"/>
      <c r="F151" s="386" t="s">
        <v>6441</v>
      </c>
      <c r="G151" s="333"/>
      <c r="H151" s="385" t="s">
        <v>8412</v>
      </c>
      <c r="I151" s="385" t="s">
        <v>8374</v>
      </c>
      <c r="J151" s="385">
        <v>120</v>
      </c>
      <c r="K151" s="381"/>
    </row>
    <row r="152" s="1" customFormat="1" ht="15" customHeight="1">
      <c r="B152" s="358"/>
      <c r="C152" s="385" t="s">
        <v>8421</v>
      </c>
      <c r="D152" s="333"/>
      <c r="E152" s="333"/>
      <c r="F152" s="386" t="s">
        <v>6441</v>
      </c>
      <c r="G152" s="333"/>
      <c r="H152" s="385" t="s">
        <v>8432</v>
      </c>
      <c r="I152" s="385" t="s">
        <v>8374</v>
      </c>
      <c r="J152" s="385" t="s">
        <v>8423</v>
      </c>
      <c r="K152" s="381"/>
    </row>
    <row r="153" s="1" customFormat="1" ht="15" customHeight="1">
      <c r="B153" s="358"/>
      <c r="C153" s="385" t="s">
        <v>101</v>
      </c>
      <c r="D153" s="333"/>
      <c r="E153" s="333"/>
      <c r="F153" s="386" t="s">
        <v>6441</v>
      </c>
      <c r="G153" s="333"/>
      <c r="H153" s="385" t="s">
        <v>8433</v>
      </c>
      <c r="I153" s="385" t="s">
        <v>8374</v>
      </c>
      <c r="J153" s="385" t="s">
        <v>8423</v>
      </c>
      <c r="K153" s="381"/>
    </row>
    <row r="154" s="1" customFormat="1" ht="15" customHeight="1">
      <c r="B154" s="358"/>
      <c r="C154" s="385" t="s">
        <v>8377</v>
      </c>
      <c r="D154" s="333"/>
      <c r="E154" s="333"/>
      <c r="F154" s="386" t="s">
        <v>8378</v>
      </c>
      <c r="G154" s="333"/>
      <c r="H154" s="385" t="s">
        <v>8412</v>
      </c>
      <c r="I154" s="385" t="s">
        <v>8374</v>
      </c>
      <c r="J154" s="385">
        <v>50</v>
      </c>
      <c r="K154" s="381"/>
    </row>
    <row r="155" s="1" customFormat="1" ht="15" customHeight="1">
      <c r="B155" s="358"/>
      <c r="C155" s="385" t="s">
        <v>8380</v>
      </c>
      <c r="D155" s="333"/>
      <c r="E155" s="333"/>
      <c r="F155" s="386" t="s">
        <v>6441</v>
      </c>
      <c r="G155" s="333"/>
      <c r="H155" s="385" t="s">
        <v>8412</v>
      </c>
      <c r="I155" s="385" t="s">
        <v>8382</v>
      </c>
      <c r="J155" s="385"/>
      <c r="K155" s="381"/>
    </row>
    <row r="156" s="1" customFormat="1" ht="15" customHeight="1">
      <c r="B156" s="358"/>
      <c r="C156" s="385" t="s">
        <v>8391</v>
      </c>
      <c r="D156" s="333"/>
      <c r="E156" s="333"/>
      <c r="F156" s="386" t="s">
        <v>8378</v>
      </c>
      <c r="G156" s="333"/>
      <c r="H156" s="385" t="s">
        <v>8412</v>
      </c>
      <c r="I156" s="385" t="s">
        <v>8374</v>
      </c>
      <c r="J156" s="385">
        <v>50</v>
      </c>
      <c r="K156" s="381"/>
    </row>
    <row r="157" s="1" customFormat="1" ht="15" customHeight="1">
      <c r="B157" s="358"/>
      <c r="C157" s="385" t="s">
        <v>8399</v>
      </c>
      <c r="D157" s="333"/>
      <c r="E157" s="333"/>
      <c r="F157" s="386" t="s">
        <v>8378</v>
      </c>
      <c r="G157" s="333"/>
      <c r="H157" s="385" t="s">
        <v>8412</v>
      </c>
      <c r="I157" s="385" t="s">
        <v>8374</v>
      </c>
      <c r="J157" s="385">
        <v>50</v>
      </c>
      <c r="K157" s="381"/>
    </row>
    <row r="158" s="1" customFormat="1" ht="15" customHeight="1">
      <c r="B158" s="358"/>
      <c r="C158" s="385" t="s">
        <v>8397</v>
      </c>
      <c r="D158" s="333"/>
      <c r="E158" s="333"/>
      <c r="F158" s="386" t="s">
        <v>8378</v>
      </c>
      <c r="G158" s="333"/>
      <c r="H158" s="385" t="s">
        <v>8412</v>
      </c>
      <c r="I158" s="385" t="s">
        <v>8374</v>
      </c>
      <c r="J158" s="385">
        <v>50</v>
      </c>
      <c r="K158" s="381"/>
    </row>
    <row r="159" s="1" customFormat="1" ht="15" customHeight="1">
      <c r="B159" s="358"/>
      <c r="C159" s="385" t="s">
        <v>207</v>
      </c>
      <c r="D159" s="333"/>
      <c r="E159" s="333"/>
      <c r="F159" s="386" t="s">
        <v>6441</v>
      </c>
      <c r="G159" s="333"/>
      <c r="H159" s="385" t="s">
        <v>8434</v>
      </c>
      <c r="I159" s="385" t="s">
        <v>8374</v>
      </c>
      <c r="J159" s="385" t="s">
        <v>8435</v>
      </c>
      <c r="K159" s="381"/>
    </row>
    <row r="160" s="1" customFormat="1" ht="15" customHeight="1">
      <c r="B160" s="358"/>
      <c r="C160" s="385" t="s">
        <v>8436</v>
      </c>
      <c r="D160" s="333"/>
      <c r="E160" s="333"/>
      <c r="F160" s="386" t="s">
        <v>6441</v>
      </c>
      <c r="G160" s="333"/>
      <c r="H160" s="385" t="s">
        <v>8437</v>
      </c>
      <c r="I160" s="385" t="s">
        <v>8407</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8438</v>
      </c>
      <c r="D165" s="324"/>
      <c r="E165" s="324"/>
      <c r="F165" s="324"/>
      <c r="G165" s="324"/>
      <c r="H165" s="324"/>
      <c r="I165" s="324"/>
      <c r="J165" s="324"/>
      <c r="K165" s="325"/>
    </row>
    <row r="166" s="1" customFormat="1" ht="17.25" customHeight="1">
      <c r="B166" s="323"/>
      <c r="C166" s="348" t="s">
        <v>8367</v>
      </c>
      <c r="D166" s="348"/>
      <c r="E166" s="348"/>
      <c r="F166" s="348" t="s">
        <v>8368</v>
      </c>
      <c r="G166" s="390"/>
      <c r="H166" s="391" t="s">
        <v>64</v>
      </c>
      <c r="I166" s="391" t="s">
        <v>67</v>
      </c>
      <c r="J166" s="348" t="s">
        <v>8369</v>
      </c>
      <c r="K166" s="325"/>
    </row>
    <row r="167" s="1" customFormat="1" ht="17.25" customHeight="1">
      <c r="B167" s="326"/>
      <c r="C167" s="350" t="s">
        <v>8370</v>
      </c>
      <c r="D167" s="350"/>
      <c r="E167" s="350"/>
      <c r="F167" s="351" t="s">
        <v>8371</v>
      </c>
      <c r="G167" s="392"/>
      <c r="H167" s="393"/>
      <c r="I167" s="393"/>
      <c r="J167" s="350" t="s">
        <v>8372</v>
      </c>
      <c r="K167" s="328"/>
    </row>
    <row r="168" s="1" customFormat="1" ht="5.25" customHeight="1">
      <c r="B168" s="358"/>
      <c r="C168" s="353"/>
      <c r="D168" s="353"/>
      <c r="E168" s="353"/>
      <c r="F168" s="353"/>
      <c r="G168" s="354"/>
      <c r="H168" s="353"/>
      <c r="I168" s="353"/>
      <c r="J168" s="353"/>
      <c r="K168" s="381"/>
    </row>
    <row r="169" s="1" customFormat="1" ht="15" customHeight="1">
      <c r="B169" s="358"/>
      <c r="C169" s="333" t="s">
        <v>8375</v>
      </c>
      <c r="D169" s="333"/>
      <c r="E169" s="333"/>
      <c r="F169" s="356" t="s">
        <v>6441</v>
      </c>
      <c r="G169" s="333"/>
      <c r="H169" s="333" t="s">
        <v>8412</v>
      </c>
      <c r="I169" s="333" t="s">
        <v>8374</v>
      </c>
      <c r="J169" s="333">
        <v>120</v>
      </c>
      <c r="K169" s="381"/>
    </row>
    <row r="170" s="1" customFormat="1" ht="15" customHeight="1">
      <c r="B170" s="358"/>
      <c r="C170" s="333" t="s">
        <v>8421</v>
      </c>
      <c r="D170" s="333"/>
      <c r="E170" s="333"/>
      <c r="F170" s="356" t="s">
        <v>6441</v>
      </c>
      <c r="G170" s="333"/>
      <c r="H170" s="333" t="s">
        <v>8422</v>
      </c>
      <c r="I170" s="333" t="s">
        <v>8374</v>
      </c>
      <c r="J170" s="333" t="s">
        <v>8423</v>
      </c>
      <c r="K170" s="381"/>
    </row>
    <row r="171" s="1" customFormat="1" ht="15" customHeight="1">
      <c r="B171" s="358"/>
      <c r="C171" s="333" t="s">
        <v>101</v>
      </c>
      <c r="D171" s="333"/>
      <c r="E171" s="333"/>
      <c r="F171" s="356" t="s">
        <v>6441</v>
      </c>
      <c r="G171" s="333"/>
      <c r="H171" s="333" t="s">
        <v>8439</v>
      </c>
      <c r="I171" s="333" t="s">
        <v>8374</v>
      </c>
      <c r="J171" s="333" t="s">
        <v>8423</v>
      </c>
      <c r="K171" s="381"/>
    </row>
    <row r="172" s="1" customFormat="1" ht="15" customHeight="1">
      <c r="B172" s="358"/>
      <c r="C172" s="333" t="s">
        <v>8377</v>
      </c>
      <c r="D172" s="333"/>
      <c r="E172" s="333"/>
      <c r="F172" s="356" t="s">
        <v>8378</v>
      </c>
      <c r="G172" s="333"/>
      <c r="H172" s="333" t="s">
        <v>8439</v>
      </c>
      <c r="I172" s="333" t="s">
        <v>8374</v>
      </c>
      <c r="J172" s="333">
        <v>50</v>
      </c>
      <c r="K172" s="381"/>
    </row>
    <row r="173" s="1" customFormat="1" ht="15" customHeight="1">
      <c r="B173" s="358"/>
      <c r="C173" s="333" t="s">
        <v>8380</v>
      </c>
      <c r="D173" s="333"/>
      <c r="E173" s="333"/>
      <c r="F173" s="356" t="s">
        <v>6441</v>
      </c>
      <c r="G173" s="333"/>
      <c r="H173" s="333" t="s">
        <v>8439</v>
      </c>
      <c r="I173" s="333" t="s">
        <v>8382</v>
      </c>
      <c r="J173" s="333"/>
      <c r="K173" s="381"/>
    </row>
    <row r="174" s="1" customFormat="1" ht="15" customHeight="1">
      <c r="B174" s="358"/>
      <c r="C174" s="333" t="s">
        <v>8391</v>
      </c>
      <c r="D174" s="333"/>
      <c r="E174" s="333"/>
      <c r="F174" s="356" t="s">
        <v>8378</v>
      </c>
      <c r="G174" s="333"/>
      <c r="H174" s="333" t="s">
        <v>8439</v>
      </c>
      <c r="I174" s="333" t="s">
        <v>8374</v>
      </c>
      <c r="J174" s="333">
        <v>50</v>
      </c>
      <c r="K174" s="381"/>
    </row>
    <row r="175" s="1" customFormat="1" ht="15" customHeight="1">
      <c r="B175" s="358"/>
      <c r="C175" s="333" t="s">
        <v>8399</v>
      </c>
      <c r="D175" s="333"/>
      <c r="E175" s="333"/>
      <c r="F175" s="356" t="s">
        <v>8378</v>
      </c>
      <c r="G175" s="333"/>
      <c r="H175" s="333" t="s">
        <v>8439</v>
      </c>
      <c r="I175" s="333" t="s">
        <v>8374</v>
      </c>
      <c r="J175" s="333">
        <v>50</v>
      </c>
      <c r="K175" s="381"/>
    </row>
    <row r="176" s="1" customFormat="1" ht="15" customHeight="1">
      <c r="B176" s="358"/>
      <c r="C176" s="333" t="s">
        <v>8397</v>
      </c>
      <c r="D176" s="333"/>
      <c r="E176" s="333"/>
      <c r="F176" s="356" t="s">
        <v>8378</v>
      </c>
      <c r="G176" s="333"/>
      <c r="H176" s="333" t="s">
        <v>8439</v>
      </c>
      <c r="I176" s="333" t="s">
        <v>8374</v>
      </c>
      <c r="J176" s="333">
        <v>50</v>
      </c>
      <c r="K176" s="381"/>
    </row>
    <row r="177" s="1" customFormat="1" ht="15" customHeight="1">
      <c r="B177" s="358"/>
      <c r="C177" s="333" t="s">
        <v>214</v>
      </c>
      <c r="D177" s="333"/>
      <c r="E177" s="333"/>
      <c r="F177" s="356" t="s">
        <v>6441</v>
      </c>
      <c r="G177" s="333"/>
      <c r="H177" s="333" t="s">
        <v>8440</v>
      </c>
      <c r="I177" s="333" t="s">
        <v>8441</v>
      </c>
      <c r="J177" s="333"/>
      <c r="K177" s="381"/>
    </row>
    <row r="178" s="1" customFormat="1" ht="15" customHeight="1">
      <c r="B178" s="358"/>
      <c r="C178" s="333" t="s">
        <v>67</v>
      </c>
      <c r="D178" s="333"/>
      <c r="E178" s="333"/>
      <c r="F178" s="356" t="s">
        <v>6441</v>
      </c>
      <c r="G178" s="333"/>
      <c r="H178" s="333" t="s">
        <v>8442</v>
      </c>
      <c r="I178" s="333" t="s">
        <v>8443</v>
      </c>
      <c r="J178" s="333">
        <v>1</v>
      </c>
      <c r="K178" s="381"/>
    </row>
    <row r="179" s="1" customFormat="1" ht="15" customHeight="1">
      <c r="B179" s="358"/>
      <c r="C179" s="333" t="s">
        <v>63</v>
      </c>
      <c r="D179" s="333"/>
      <c r="E179" s="333"/>
      <c r="F179" s="356" t="s">
        <v>6441</v>
      </c>
      <c r="G179" s="333"/>
      <c r="H179" s="333" t="s">
        <v>8444</v>
      </c>
      <c r="I179" s="333" t="s">
        <v>8374</v>
      </c>
      <c r="J179" s="333">
        <v>20</v>
      </c>
      <c r="K179" s="381"/>
    </row>
    <row r="180" s="1" customFormat="1" ht="15" customHeight="1">
      <c r="B180" s="358"/>
      <c r="C180" s="333" t="s">
        <v>64</v>
      </c>
      <c r="D180" s="333"/>
      <c r="E180" s="333"/>
      <c r="F180" s="356" t="s">
        <v>6441</v>
      </c>
      <c r="G180" s="333"/>
      <c r="H180" s="333" t="s">
        <v>8445</v>
      </c>
      <c r="I180" s="333" t="s">
        <v>8374</v>
      </c>
      <c r="J180" s="333">
        <v>255</v>
      </c>
      <c r="K180" s="381"/>
    </row>
    <row r="181" s="1" customFormat="1" ht="15" customHeight="1">
      <c r="B181" s="358"/>
      <c r="C181" s="333" t="s">
        <v>215</v>
      </c>
      <c r="D181" s="333"/>
      <c r="E181" s="333"/>
      <c r="F181" s="356" t="s">
        <v>6441</v>
      </c>
      <c r="G181" s="333"/>
      <c r="H181" s="333" t="s">
        <v>8337</v>
      </c>
      <c r="I181" s="333" t="s">
        <v>8374</v>
      </c>
      <c r="J181" s="333">
        <v>10</v>
      </c>
      <c r="K181" s="381"/>
    </row>
    <row r="182" s="1" customFormat="1" ht="15" customHeight="1">
      <c r="B182" s="358"/>
      <c r="C182" s="333" t="s">
        <v>216</v>
      </c>
      <c r="D182" s="333"/>
      <c r="E182" s="333"/>
      <c r="F182" s="356" t="s">
        <v>6441</v>
      </c>
      <c r="G182" s="333"/>
      <c r="H182" s="333" t="s">
        <v>8446</v>
      </c>
      <c r="I182" s="333" t="s">
        <v>8407</v>
      </c>
      <c r="J182" s="333"/>
      <c r="K182" s="381"/>
    </row>
    <row r="183" s="1" customFormat="1" ht="15" customHeight="1">
      <c r="B183" s="358"/>
      <c r="C183" s="333" t="s">
        <v>8447</v>
      </c>
      <c r="D183" s="333"/>
      <c r="E183" s="333"/>
      <c r="F183" s="356" t="s">
        <v>6441</v>
      </c>
      <c r="G183" s="333"/>
      <c r="H183" s="333" t="s">
        <v>8448</v>
      </c>
      <c r="I183" s="333" t="s">
        <v>8407</v>
      </c>
      <c r="J183" s="333"/>
      <c r="K183" s="381"/>
    </row>
    <row r="184" s="1" customFormat="1" ht="15" customHeight="1">
      <c r="B184" s="358"/>
      <c r="C184" s="333" t="s">
        <v>8436</v>
      </c>
      <c r="D184" s="333"/>
      <c r="E184" s="333"/>
      <c r="F184" s="356" t="s">
        <v>6441</v>
      </c>
      <c r="G184" s="333"/>
      <c r="H184" s="333" t="s">
        <v>8449</v>
      </c>
      <c r="I184" s="333" t="s">
        <v>8407</v>
      </c>
      <c r="J184" s="333"/>
      <c r="K184" s="381"/>
    </row>
    <row r="185" s="1" customFormat="1" ht="15" customHeight="1">
      <c r="B185" s="358"/>
      <c r="C185" s="333" t="s">
        <v>218</v>
      </c>
      <c r="D185" s="333"/>
      <c r="E185" s="333"/>
      <c r="F185" s="356" t="s">
        <v>8378</v>
      </c>
      <c r="G185" s="333"/>
      <c r="H185" s="333" t="s">
        <v>8450</v>
      </c>
      <c r="I185" s="333" t="s">
        <v>8374</v>
      </c>
      <c r="J185" s="333">
        <v>50</v>
      </c>
      <c r="K185" s="381"/>
    </row>
    <row r="186" s="1" customFormat="1" ht="15" customHeight="1">
      <c r="B186" s="358"/>
      <c r="C186" s="333" t="s">
        <v>8451</v>
      </c>
      <c r="D186" s="333"/>
      <c r="E186" s="333"/>
      <c r="F186" s="356" t="s">
        <v>8378</v>
      </c>
      <c r="G186" s="333"/>
      <c r="H186" s="333" t="s">
        <v>8452</v>
      </c>
      <c r="I186" s="333" t="s">
        <v>8453</v>
      </c>
      <c r="J186" s="333"/>
      <c r="K186" s="381"/>
    </row>
    <row r="187" s="1" customFormat="1" ht="15" customHeight="1">
      <c r="B187" s="358"/>
      <c r="C187" s="333" t="s">
        <v>8454</v>
      </c>
      <c r="D187" s="333"/>
      <c r="E187" s="333"/>
      <c r="F187" s="356" t="s">
        <v>8378</v>
      </c>
      <c r="G187" s="333"/>
      <c r="H187" s="333" t="s">
        <v>8455</v>
      </c>
      <c r="I187" s="333" t="s">
        <v>8453</v>
      </c>
      <c r="J187" s="333"/>
      <c r="K187" s="381"/>
    </row>
    <row r="188" s="1" customFormat="1" ht="15" customHeight="1">
      <c r="B188" s="358"/>
      <c r="C188" s="333" t="s">
        <v>8456</v>
      </c>
      <c r="D188" s="333"/>
      <c r="E188" s="333"/>
      <c r="F188" s="356" t="s">
        <v>8378</v>
      </c>
      <c r="G188" s="333"/>
      <c r="H188" s="333" t="s">
        <v>8457</v>
      </c>
      <c r="I188" s="333" t="s">
        <v>8453</v>
      </c>
      <c r="J188" s="333"/>
      <c r="K188" s="381"/>
    </row>
    <row r="189" s="1" customFormat="1" ht="15" customHeight="1">
      <c r="B189" s="358"/>
      <c r="C189" s="394" t="s">
        <v>8458</v>
      </c>
      <c r="D189" s="333"/>
      <c r="E189" s="333"/>
      <c r="F189" s="356" t="s">
        <v>8378</v>
      </c>
      <c r="G189" s="333"/>
      <c r="H189" s="333" t="s">
        <v>8459</v>
      </c>
      <c r="I189" s="333" t="s">
        <v>8460</v>
      </c>
      <c r="J189" s="395" t="s">
        <v>8461</v>
      </c>
      <c r="K189" s="381"/>
    </row>
    <row r="190" s="18" customFormat="1" ht="15" customHeight="1">
      <c r="B190" s="396"/>
      <c r="C190" s="397" t="s">
        <v>8462</v>
      </c>
      <c r="D190" s="398"/>
      <c r="E190" s="398"/>
      <c r="F190" s="399" t="s">
        <v>8378</v>
      </c>
      <c r="G190" s="398"/>
      <c r="H190" s="398" t="s">
        <v>8463</v>
      </c>
      <c r="I190" s="398" t="s">
        <v>8460</v>
      </c>
      <c r="J190" s="400" t="s">
        <v>8461</v>
      </c>
      <c r="K190" s="401"/>
    </row>
    <row r="191" s="1" customFormat="1" ht="15" customHeight="1">
      <c r="B191" s="358"/>
      <c r="C191" s="394" t="s">
        <v>52</v>
      </c>
      <c r="D191" s="333"/>
      <c r="E191" s="333"/>
      <c r="F191" s="356" t="s">
        <v>6441</v>
      </c>
      <c r="G191" s="333"/>
      <c r="H191" s="330" t="s">
        <v>8464</v>
      </c>
      <c r="I191" s="333" t="s">
        <v>8465</v>
      </c>
      <c r="J191" s="333"/>
      <c r="K191" s="381"/>
    </row>
    <row r="192" s="1" customFormat="1" ht="15" customHeight="1">
      <c r="B192" s="358"/>
      <c r="C192" s="394" t="s">
        <v>8466</v>
      </c>
      <c r="D192" s="333"/>
      <c r="E192" s="333"/>
      <c r="F192" s="356" t="s">
        <v>6441</v>
      </c>
      <c r="G192" s="333"/>
      <c r="H192" s="333" t="s">
        <v>8467</v>
      </c>
      <c r="I192" s="333" t="s">
        <v>8407</v>
      </c>
      <c r="J192" s="333"/>
      <c r="K192" s="381"/>
    </row>
    <row r="193" s="1" customFormat="1" ht="15" customHeight="1">
      <c r="B193" s="358"/>
      <c r="C193" s="394" t="s">
        <v>8468</v>
      </c>
      <c r="D193" s="333"/>
      <c r="E193" s="333"/>
      <c r="F193" s="356" t="s">
        <v>6441</v>
      </c>
      <c r="G193" s="333"/>
      <c r="H193" s="333" t="s">
        <v>8469</v>
      </c>
      <c r="I193" s="333" t="s">
        <v>8407</v>
      </c>
      <c r="J193" s="333"/>
      <c r="K193" s="381"/>
    </row>
    <row r="194" s="1" customFormat="1" ht="15" customHeight="1">
      <c r="B194" s="358"/>
      <c r="C194" s="394" t="s">
        <v>8470</v>
      </c>
      <c r="D194" s="333"/>
      <c r="E194" s="333"/>
      <c r="F194" s="356" t="s">
        <v>8378</v>
      </c>
      <c r="G194" s="333"/>
      <c r="H194" s="333" t="s">
        <v>8471</v>
      </c>
      <c r="I194" s="333" t="s">
        <v>8407</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8472</v>
      </c>
      <c r="D200" s="324"/>
      <c r="E200" s="324"/>
      <c r="F200" s="324"/>
      <c r="G200" s="324"/>
      <c r="H200" s="324"/>
      <c r="I200" s="324"/>
      <c r="J200" s="324"/>
      <c r="K200" s="325"/>
    </row>
    <row r="201" s="1" customFormat="1" ht="25.5" customHeight="1">
      <c r="B201" s="323"/>
      <c r="C201" s="403" t="s">
        <v>8473</v>
      </c>
      <c r="D201" s="403"/>
      <c r="E201" s="403"/>
      <c r="F201" s="403" t="s">
        <v>8474</v>
      </c>
      <c r="G201" s="404"/>
      <c r="H201" s="403" t="s">
        <v>8475</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8465</v>
      </c>
      <c r="D203" s="333"/>
      <c r="E203" s="333"/>
      <c r="F203" s="356" t="s">
        <v>53</v>
      </c>
      <c r="G203" s="333"/>
      <c r="H203" s="333" t="s">
        <v>8476</v>
      </c>
      <c r="I203" s="333"/>
      <c r="J203" s="333"/>
      <c r="K203" s="381"/>
    </row>
    <row r="204" s="1" customFormat="1" ht="15" customHeight="1">
      <c r="B204" s="358"/>
      <c r="C204" s="333"/>
      <c r="D204" s="333"/>
      <c r="E204" s="333"/>
      <c r="F204" s="356" t="s">
        <v>54</v>
      </c>
      <c r="G204" s="333"/>
      <c r="H204" s="333" t="s">
        <v>8477</v>
      </c>
      <c r="I204" s="333"/>
      <c r="J204" s="333"/>
      <c r="K204" s="381"/>
    </row>
    <row r="205" s="1" customFormat="1" ht="15" customHeight="1">
      <c r="B205" s="358"/>
      <c r="C205" s="333"/>
      <c r="D205" s="333"/>
      <c r="E205" s="333"/>
      <c r="F205" s="356" t="s">
        <v>57</v>
      </c>
      <c r="G205" s="333"/>
      <c r="H205" s="333" t="s">
        <v>8478</v>
      </c>
      <c r="I205" s="333"/>
      <c r="J205" s="333"/>
      <c r="K205" s="381"/>
    </row>
    <row r="206" s="1" customFormat="1" ht="15" customHeight="1">
      <c r="B206" s="358"/>
      <c r="C206" s="333"/>
      <c r="D206" s="333"/>
      <c r="E206" s="333"/>
      <c r="F206" s="356" t="s">
        <v>55</v>
      </c>
      <c r="G206" s="333"/>
      <c r="H206" s="333" t="s">
        <v>8479</v>
      </c>
      <c r="I206" s="333"/>
      <c r="J206" s="333"/>
      <c r="K206" s="381"/>
    </row>
    <row r="207" s="1" customFormat="1" ht="15" customHeight="1">
      <c r="B207" s="358"/>
      <c r="C207" s="333"/>
      <c r="D207" s="333"/>
      <c r="E207" s="333"/>
      <c r="F207" s="356" t="s">
        <v>56</v>
      </c>
      <c r="G207" s="333"/>
      <c r="H207" s="333" t="s">
        <v>8480</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8419</v>
      </c>
      <c r="D209" s="333"/>
      <c r="E209" s="333"/>
      <c r="F209" s="356" t="s">
        <v>89</v>
      </c>
      <c r="G209" s="333"/>
      <c r="H209" s="333" t="s">
        <v>8481</v>
      </c>
      <c r="I209" s="333"/>
      <c r="J209" s="333"/>
      <c r="K209" s="381"/>
    </row>
    <row r="210" s="1" customFormat="1" ht="15" customHeight="1">
      <c r="B210" s="358"/>
      <c r="C210" s="333"/>
      <c r="D210" s="333"/>
      <c r="E210" s="333"/>
      <c r="F210" s="356" t="s">
        <v>8318</v>
      </c>
      <c r="G210" s="333"/>
      <c r="H210" s="333" t="s">
        <v>8319</v>
      </c>
      <c r="I210" s="333"/>
      <c r="J210" s="333"/>
      <c r="K210" s="381"/>
    </row>
    <row r="211" s="1" customFormat="1" ht="15" customHeight="1">
      <c r="B211" s="358"/>
      <c r="C211" s="333"/>
      <c r="D211" s="333"/>
      <c r="E211" s="333"/>
      <c r="F211" s="356" t="s">
        <v>161</v>
      </c>
      <c r="G211" s="333"/>
      <c r="H211" s="333" t="s">
        <v>8482</v>
      </c>
      <c r="I211" s="333"/>
      <c r="J211" s="333"/>
      <c r="K211" s="381"/>
    </row>
    <row r="212" s="1" customFormat="1" ht="15" customHeight="1">
      <c r="B212" s="405"/>
      <c r="C212" s="333"/>
      <c r="D212" s="333"/>
      <c r="E212" s="333"/>
      <c r="F212" s="356" t="s">
        <v>8320</v>
      </c>
      <c r="G212" s="394"/>
      <c r="H212" s="385" t="s">
        <v>8321</v>
      </c>
      <c r="I212" s="385"/>
      <c r="J212" s="385"/>
      <c r="K212" s="406"/>
    </row>
    <row r="213" s="1" customFormat="1" ht="15" customHeight="1">
      <c r="B213" s="405"/>
      <c r="C213" s="333"/>
      <c r="D213" s="333"/>
      <c r="E213" s="333"/>
      <c r="F213" s="356" t="s">
        <v>4874</v>
      </c>
      <c r="G213" s="394"/>
      <c r="H213" s="385" t="s">
        <v>7005</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8443</v>
      </c>
      <c r="D215" s="333"/>
      <c r="E215" s="333"/>
      <c r="F215" s="356">
        <v>1</v>
      </c>
      <c r="G215" s="394"/>
      <c r="H215" s="385" t="s">
        <v>8483</v>
      </c>
      <c r="I215" s="385"/>
      <c r="J215" s="385"/>
      <c r="K215" s="406"/>
    </row>
    <row r="216" s="1" customFormat="1" ht="15" customHeight="1">
      <c r="B216" s="405"/>
      <c r="C216" s="333"/>
      <c r="D216" s="333"/>
      <c r="E216" s="333"/>
      <c r="F216" s="356">
        <v>2</v>
      </c>
      <c r="G216" s="394"/>
      <c r="H216" s="385" t="s">
        <v>8484</v>
      </c>
      <c r="I216" s="385"/>
      <c r="J216" s="385"/>
      <c r="K216" s="406"/>
    </row>
    <row r="217" s="1" customFormat="1" ht="15" customHeight="1">
      <c r="B217" s="405"/>
      <c r="C217" s="333"/>
      <c r="D217" s="333"/>
      <c r="E217" s="333"/>
      <c r="F217" s="356">
        <v>3</v>
      </c>
      <c r="G217" s="394"/>
      <c r="H217" s="385" t="s">
        <v>8485</v>
      </c>
      <c r="I217" s="385"/>
      <c r="J217" s="385"/>
      <c r="K217" s="406"/>
    </row>
    <row r="218" s="1" customFormat="1" ht="15" customHeight="1">
      <c r="B218" s="405"/>
      <c r="C218" s="333"/>
      <c r="D218" s="333"/>
      <c r="E218" s="333"/>
      <c r="F218" s="356">
        <v>4</v>
      </c>
      <c r="G218" s="394"/>
      <c r="H218" s="385" t="s">
        <v>8486</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C267FE34967BE34AA1C2910CD8452E2D" ma:contentTypeVersion="15" ma:contentTypeDescription="Vytvoří nový dokument" ma:contentTypeScope="" ma:versionID="19544547465c62a1384639bfb8523264">
  <xsd:schema xmlns:xsd="http://www.w3.org/2001/XMLSchema" xmlns:xs="http://www.w3.org/2001/XMLSchema" xmlns:p="http://schemas.microsoft.com/office/2006/metadata/properties" xmlns:ns2="42aeb5e0-4d8c-495b-8ac8-9c7e0f9108af" xmlns:ns3="1c1cfe40-64e6-48a4-a923-d8a21d9bc96d" targetNamespace="http://schemas.microsoft.com/office/2006/metadata/properties" ma:root="true" ma:fieldsID="ec50c24212fe8b47600ee8a5c952b3e6" ns2:_="" ns3:_="">
    <xsd:import namespace="42aeb5e0-4d8c-495b-8ac8-9c7e0f9108af"/>
    <xsd:import namespace="1c1cfe40-64e6-48a4-a923-d8a21d9bc9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element ref="ns2:MediaServiceOCR"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aeb5e0-4d8c-495b-8ac8-9c7e0f9108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lcf76f155ced4ddcb4097134ff3c332f" ma:index="17" nillable="true" ma:taxonomy="true" ma:internalName="lcf76f155ced4ddcb4097134ff3c332f" ma:taxonomyFieldName="MediaServiceImageTags" ma:displayName="Značky obrázků" ma:readOnly="false" ma:fieldId="{5cf76f15-5ced-4ddc-b409-7134ff3c332f}" ma:taxonomyMulti="true" ma:sspId="05144c32-5194-445f-8fa8-b47f4d440b86"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c1cfe40-64e6-48a4-a923-d8a21d9bc96d"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1ba7402-a552-47a9-ad5f-5f8c4461a637}" ma:internalName="TaxCatchAll" ma:showField="CatchAllData" ma:web="1c1cfe40-64e6-48a4-a923-d8a21d9bc96d">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2aeb5e0-4d8c-495b-8ac8-9c7e0f9108af">
      <Terms xmlns="http://schemas.microsoft.com/office/infopath/2007/PartnerControls"/>
    </lcf76f155ced4ddcb4097134ff3c332f>
    <TaxCatchAll xmlns="1c1cfe40-64e6-48a4-a923-d8a21d9bc96d" xsi:nil="true"/>
  </documentManagement>
</p:properties>
</file>

<file path=customXml/itemProps1.xml><?xml version="1.0" encoding="utf-8"?>
<ds:datastoreItem xmlns:ds="http://schemas.openxmlformats.org/officeDocument/2006/customXml" ds:itemID="{3E373E69-D649-4FB0-BE81-A81FCECCDD96}"/>
</file>

<file path=customXml/itemProps2.xml><?xml version="1.0" encoding="utf-8"?>
<ds:datastoreItem xmlns:ds="http://schemas.openxmlformats.org/officeDocument/2006/customXml" ds:itemID="{5D8936C0-9F98-448E-BCCA-6402D4EA917B}"/>
</file>

<file path=customXml/itemProps3.xml><?xml version="1.0" encoding="utf-8"?>
<ds:datastoreItem xmlns:ds="http://schemas.openxmlformats.org/officeDocument/2006/customXml" ds:itemID="{1B3E02FB-920E-47C0-BF6F-E96378965514}"/>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Vojtěch Biolek</cp:lastModifiedBy>
  <dcterms:created xsi:type="dcterms:W3CDTF">2025-03-27T12:27:31Z</dcterms:created>
  <dcterms:modified xsi:type="dcterms:W3CDTF">2025-03-27T12:28:11Z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0x010100C267FE34967BE34AA1C2910CD8452E2D</vt:lpwstr>
  </property>
</Properties>
</file>