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caha\ownCloud\!!aulap31\final\"/>
    </mc:Choice>
  </mc:AlternateContent>
  <workbookProtection workbookAlgorithmName="SHA-512" workbookHashValue="pqTxrdJaiB6jSsXI6FYHpfiJgT+Wqa+N+1eO9ekSlEdpD8nPWv4RXViv5NP6t8AAFFIQewpWhtLr2NjT/hbr2A==" workbookSaltValue="XLnitSnc6+nmbuY0IbKYSw==" workbookSpinCount="100000" lockStructure="1"/>
  <bookViews>
    <workbookView xWindow="0" yWindow="0" windowWidth="28800" windowHeight="12330"/>
  </bookViews>
  <sheets>
    <sheet name="List1" sheetId="1" r:id="rId1"/>
    <sheet name="List2" sheetId="2" r:id="rId2"/>
    <sheet name="List3" sheetId="3" r:id="rId3"/>
  </sheets>
  <definedNames>
    <definedName name="Excel_BuiltIn_Print_Titles_1">List1!$A$1:$IS$1</definedName>
    <definedName name="_xlnm.Print_Titles" localSheetId="0">List1!$1:$1</definedName>
  </definedNames>
  <calcPr calcId="162913"/>
</workbook>
</file>

<file path=xl/calcChain.xml><?xml version="1.0" encoding="utf-8"?>
<calcChain xmlns="http://schemas.openxmlformats.org/spreadsheetml/2006/main">
  <c r="J25" i="1" l="1"/>
  <c r="J24" i="1"/>
  <c r="J23" i="1"/>
  <c r="J22" i="1"/>
  <c r="J21" i="1"/>
  <c r="J20" i="1"/>
  <c r="J19" i="1"/>
  <c r="J18" i="1"/>
  <c r="J17" i="1"/>
  <c r="J16" i="1"/>
  <c r="J15" i="1"/>
  <c r="J14" i="1"/>
  <c r="J13" i="1"/>
  <c r="J12" i="1"/>
  <c r="J11" i="1"/>
  <c r="J10" i="1"/>
  <c r="J9" i="1"/>
  <c r="J8" i="1"/>
  <c r="J7" i="1"/>
  <c r="J6" i="1"/>
  <c r="J5" i="1"/>
  <c r="J4" i="1"/>
  <c r="J26" i="1" l="1"/>
</calcChain>
</file>

<file path=xl/sharedStrings.xml><?xml version="1.0" encoding="utf-8"?>
<sst xmlns="http://schemas.openxmlformats.org/spreadsheetml/2006/main" count="113" uniqueCount="78">
  <si>
    <t>foto</t>
  </si>
  <si>
    <t>kód výrobku</t>
  </si>
  <si>
    <t>výrobce</t>
  </si>
  <si>
    <t>název</t>
  </si>
  <si>
    <t>popis</t>
  </si>
  <si>
    <t>množstevní jednotka</t>
  </si>
  <si>
    <t>cena celkem / Kč bez DPH</t>
  </si>
  <si>
    <t>cena celkem</t>
  </si>
  <si>
    <t>počet</t>
  </si>
  <si>
    <t>kód skupiny zboží</t>
  </si>
  <si>
    <t>Kč/jednotka bez_DPH</t>
  </si>
  <si>
    <t>Kalkulace je informativní a předpokládá ideální akustické podmínky. Dalším postupem je projekt daného řešení a případná akustická studie.</t>
  </si>
  <si>
    <t>AKGDSR800</t>
  </si>
  <si>
    <t>Mikrofon bezdrátový</t>
  </si>
  <si>
    <t xml:space="preserve">AKG Harman PRO </t>
  </si>
  <si>
    <t>DSR800 BD1</t>
  </si>
  <si>
    <r>
      <t xml:space="preserve">UHF </t>
    </r>
    <r>
      <rPr>
        <b/>
        <sz val="10"/>
        <rFont val="Arial CE"/>
        <charset val="238"/>
      </rPr>
      <t xml:space="preserve">digitální </t>
    </r>
    <r>
      <rPr>
        <sz val="10"/>
        <rFont val="Arial CE"/>
        <family val="2"/>
        <charset val="238"/>
      </rPr>
      <t xml:space="preserve">dvojitý přijímač bezdrátových mikrofonů, modulace FSK, přenosné pásmo </t>
    </r>
    <r>
      <rPr>
        <b/>
        <sz val="10"/>
        <rFont val="Arial CE"/>
        <charset val="238"/>
      </rPr>
      <t>548,1 - 697,9MHz</t>
    </r>
    <r>
      <rPr>
        <sz val="10"/>
        <rFont val="Arial CE"/>
        <family val="2"/>
        <charset val="238"/>
      </rPr>
      <t xml:space="preserve">, latence 3,5ms, systémová spektrální analýza, frekvenční rozsah </t>
    </r>
    <r>
      <rPr>
        <b/>
        <sz val="10"/>
        <rFont val="Arial CE"/>
        <charset val="238"/>
      </rPr>
      <t>25Hz-20kHz</t>
    </r>
    <r>
      <rPr>
        <sz val="10"/>
        <rFont val="Arial CE"/>
        <family val="2"/>
        <charset val="238"/>
      </rPr>
      <t xml:space="preserve">, digitální plně diverzní příjem, </t>
    </r>
    <r>
      <rPr>
        <b/>
        <sz val="10"/>
        <rFont val="Arial CE"/>
        <charset val="238"/>
      </rPr>
      <t>kódování přenosu</t>
    </r>
    <r>
      <rPr>
        <sz val="10"/>
        <rFont val="Arial CE"/>
        <family val="2"/>
        <charset val="238"/>
      </rPr>
      <t xml:space="preserve"> - 512 bit, 2x XLR symetrický výstup, 2x TS 6,3mm nesymetrický výstup, 1x XLR AES/EBU výstup (48kHz) s BNC časovou synchronizací, 1x </t>
    </r>
    <r>
      <rPr>
        <b/>
        <sz val="10"/>
        <rFont val="Arial CE"/>
        <charset val="238"/>
      </rPr>
      <t>Dante</t>
    </r>
    <r>
      <rPr>
        <sz val="10"/>
        <rFont val="Arial CE"/>
        <family val="2"/>
        <charset val="238"/>
      </rPr>
      <t xml:space="preserve"> (ethernet) výstup (48kHz), celkové harmonické zkreslení ≤ 0.02%, odstup signál/šum 120dB-A, více než 6000 přeladitelných freq., optimálně pro 40 systémových kanálů, samplovací frekvence 24Bit/44.1kHz, filtr nízkých frekvencí, 3 pásmový ekvalizér, kompresor, limiter, IR nastavení vysílač -&gt; přijímač, 1x RJ 10 řízení HiQnet , 19" rack uchycení, 480x230x45mm</t>
    </r>
  </si>
  <si>
    <t>ks</t>
  </si>
  <si>
    <t>AKGD5WL</t>
  </si>
  <si>
    <t>D5 WL</t>
  </si>
  <si>
    <t>Dynamická mikrofonní vložka (superkardioida) pro systémové vysílače, zpěv, mluvené slovo, 70Hz-20kHz, citlivost 2,6mV/Pa, vyrovnaná frekvenční odezvu a vysoká odolnost proti zpětné vazbě.</t>
  </si>
  <si>
    <t>AKGDHT800</t>
  </si>
  <si>
    <t>DHT800 BD1</t>
  </si>
  <si>
    <r>
      <t xml:space="preserve">UHF </t>
    </r>
    <r>
      <rPr>
        <b/>
        <sz val="10"/>
        <rFont val="Arial CE"/>
        <charset val="238"/>
      </rPr>
      <t>digitální ruční</t>
    </r>
    <r>
      <rPr>
        <sz val="10"/>
        <rFont val="Arial CE"/>
        <family val="2"/>
        <charset val="238"/>
      </rPr>
      <t xml:space="preserve"> vysílač bez mikrofonní vložky, modulace FSK, přenosné pásmo </t>
    </r>
    <r>
      <rPr>
        <b/>
        <sz val="10"/>
        <rFont val="Arial CE"/>
        <charset val="238"/>
      </rPr>
      <t>548,1 - 697,9MHz</t>
    </r>
    <r>
      <rPr>
        <sz val="10"/>
        <rFont val="Arial CE"/>
        <family val="2"/>
        <charset val="238"/>
      </rPr>
      <t xml:space="preserve">, frekvenční rozsah </t>
    </r>
    <r>
      <rPr>
        <b/>
        <sz val="10"/>
        <rFont val="Arial CE"/>
        <charset val="238"/>
      </rPr>
      <t>25Hz-20kHz</t>
    </r>
    <r>
      <rPr>
        <sz val="10"/>
        <rFont val="Arial CE"/>
        <family val="2"/>
        <charset val="238"/>
      </rPr>
      <t xml:space="preserve">, výkon 10 - 50mW,  </t>
    </r>
    <r>
      <rPr>
        <b/>
        <sz val="10"/>
        <rFont val="Arial CE"/>
        <charset val="238"/>
      </rPr>
      <t>kódování přenosu</t>
    </r>
    <r>
      <rPr>
        <sz val="10"/>
        <rFont val="Arial CE"/>
        <family val="2"/>
        <charset val="238"/>
      </rPr>
      <t xml:space="preserve"> 512 bit, celkové harmonické zkreslení ≤ 0.02%, odstup signál/šum 120dB-A, více než 6000 přeladitelných freq., optimálně pro 40 systémových kanálů, provoz více jak 8 hodin, vč. mikrofonní klipsny, 2x AA baterie, 170x37mm, 129g</t>
    </r>
  </si>
  <si>
    <t>Příslušenství audio technika</t>
  </si>
  <si>
    <t>AKGFAC</t>
  </si>
  <si>
    <t>Propojovací kabel pro přímé uchycení anténního prutu do rackových úchytů WMS, vč. BNC průchodek. 1 m, pro každý přijímač nutno kalkulovat 2x</t>
  </si>
  <si>
    <t>AKGGN50ESP</t>
  </si>
  <si>
    <t>AKG Harman PRO</t>
  </si>
  <si>
    <t>ohebný mikrofonní držák 50 cm (59,8 cm vč. konektoru); ukončený konektorem XLR; programovatelný vypínač (ON/OFF, PTT ,PTM), LED, basový filtr, součástí stolní montážní držák</t>
  </si>
  <si>
    <t>AKGCK33</t>
  </si>
  <si>
    <t>Mikrofon</t>
  </si>
  <si>
    <t>mikrofonní vložka 50Hz - 20 kHz, hyperkardioidní charakteristika, směrovost 95°, citlivost 20 mV/PA, optimální vzdálenost od řečníka 0,3 - 0,9 m, ruchové použití 2 - 4 m, 13,5 x 20 mm (průměr x délka)</t>
  </si>
  <si>
    <t>Mixážní systém</t>
  </si>
  <si>
    <t>BSS Harman PRO</t>
  </si>
  <si>
    <t>BOCLBB1968/00</t>
  </si>
  <si>
    <t>Ostatní audio technika</t>
  </si>
  <si>
    <t>Bosch</t>
  </si>
  <si>
    <t>Jednokanálový eliminátor zpětné vazby s fázovým posunem, digitální zpracování signálu, vhodné pro akusticky náročné prostředí, spec. směšovač pro dva mikrofony na řeč. pultu, záruka 36 měsíců</t>
  </si>
  <si>
    <t>AKGDPT800</t>
  </si>
  <si>
    <t>DPT800 BD1</t>
  </si>
  <si>
    <r>
      <t xml:space="preserve">UHF </t>
    </r>
    <r>
      <rPr>
        <b/>
        <sz val="10"/>
        <rFont val="Arial CE"/>
        <charset val="238"/>
      </rPr>
      <t xml:space="preserve">digitální </t>
    </r>
    <r>
      <rPr>
        <sz val="10"/>
        <rFont val="Arial CE"/>
        <family val="2"/>
        <charset val="238"/>
      </rPr>
      <t xml:space="preserve">kapesní vysílač, modulace FSK, přenosné pásmo </t>
    </r>
    <r>
      <rPr>
        <b/>
        <sz val="10"/>
        <rFont val="Arial CE"/>
        <charset val="238"/>
      </rPr>
      <t>548,1 - 697,9MHz</t>
    </r>
    <r>
      <rPr>
        <sz val="10"/>
        <rFont val="Arial CE"/>
        <family val="2"/>
        <charset val="238"/>
      </rPr>
      <t xml:space="preserve">, frekvenční rozsah </t>
    </r>
    <r>
      <rPr>
        <b/>
        <sz val="10"/>
        <rFont val="Arial CE"/>
        <charset val="238"/>
      </rPr>
      <t>25Hz-20kHz</t>
    </r>
    <r>
      <rPr>
        <sz val="10"/>
        <rFont val="Arial CE"/>
        <family val="2"/>
        <charset val="238"/>
      </rPr>
      <t xml:space="preserve">, výkon 10 - 50 mW,  </t>
    </r>
    <r>
      <rPr>
        <b/>
        <sz val="10"/>
        <rFont val="Arial CE"/>
        <charset val="238"/>
      </rPr>
      <t>kódování přenosu</t>
    </r>
    <r>
      <rPr>
        <sz val="10"/>
        <rFont val="Arial CE"/>
        <family val="2"/>
        <charset val="238"/>
      </rPr>
      <t xml:space="preserve"> 512 bit, anténa λ/4, celkové harmonické zkreslení ≤ 0.02%, odstup signál/šum 120dB-A, více než 6000 přeladitelných freq., optimálně pro 40 systémových kanálů, provoz více jak 8 hodin, 2x AA baterie, konektor mini-XLR, 82x65x28mm, 88g bez baterií</t>
    </r>
  </si>
  <si>
    <t>Prodloužení veškeré Audio kabeláže o 1,5 m materiál+ práce</t>
  </si>
  <si>
    <t>Rack</t>
  </si>
  <si>
    <t>Ventilátor do nábytk. Skříněk</t>
  </si>
  <si>
    <t>Middle Atlantic Cabinet cooler</t>
  </si>
  <si>
    <t>Ventíltor do nábytkových skříněk 566 l/min, 24 dB, Termostat včetně instalace do skříky</t>
  </si>
  <si>
    <t>CUECS0414</t>
  </si>
  <si>
    <t>Řídicí jednotky</t>
  </si>
  <si>
    <t>CUE</t>
  </si>
  <si>
    <t>controlCUE-two</t>
  </si>
  <si>
    <r>
      <t xml:space="preserve">Kontrolér řídicího systému. </t>
    </r>
    <r>
      <rPr>
        <b/>
        <sz val="10"/>
        <color indexed="8"/>
        <rFont val="Arial"/>
        <family val="2"/>
        <charset val="238"/>
      </rPr>
      <t>Technické parametry kontroléru:</t>
    </r>
    <r>
      <rPr>
        <sz val="10"/>
        <color indexed="8"/>
        <rFont val="Arial"/>
        <family val="2"/>
        <charset val="238"/>
      </rPr>
      <t xml:space="preserve"> CPU Arm, 256MB RAM, 6x RS232, 8x IR, 8x IO, 4x relé, audio in/out, 1x LAN, </t>
    </r>
    <r>
      <rPr>
        <b/>
        <sz val="10"/>
        <color indexed="8"/>
        <rFont val="Arial"/>
        <family val="2"/>
        <charset val="238"/>
      </rPr>
      <t>slot pro SD kartu (min. 4GB),</t>
    </r>
    <r>
      <rPr>
        <sz val="10"/>
        <color indexed="8"/>
        <rFont val="Arial"/>
        <family val="2"/>
        <charset val="238"/>
      </rPr>
      <t xml:space="preserve"> programování v jazyce XPL2, </t>
    </r>
    <r>
      <rPr>
        <b/>
        <sz val="10"/>
        <color indexed="8"/>
        <rFont val="Arial"/>
        <family val="2"/>
        <charset val="238"/>
      </rPr>
      <t>vestavěný webový server</t>
    </r>
    <r>
      <rPr>
        <sz val="10"/>
        <color indexed="8"/>
        <rFont val="Arial"/>
        <family val="2"/>
        <charset val="238"/>
      </rPr>
      <t>. Rozměry: 210 x 43.5 x 92 mm, Výška 1U</t>
    </r>
  </si>
  <si>
    <t>Ovládací panely</t>
  </si>
  <si>
    <t>Programování</t>
  </si>
  <si>
    <t>řídícího systému</t>
  </si>
  <si>
    <t>programování řídícího systému Cue</t>
  </si>
  <si>
    <t>Instalační materiál</t>
  </si>
  <si>
    <t>Instalace, zapojení audio techniky do systému + řídícího systému, odzkoušení</t>
  </si>
  <si>
    <t>BSSSWBLU101</t>
  </si>
  <si>
    <r>
      <t xml:space="preserve">Mixážní matice s DSP, </t>
    </r>
    <r>
      <rPr>
        <b/>
        <sz val="10"/>
        <rFont val="Arial CE"/>
        <charset val="238"/>
      </rPr>
      <t>12 vstupů/ 8 výstupů</t>
    </r>
    <r>
      <rPr>
        <sz val="10"/>
        <rFont val="Arial CE"/>
        <family val="2"/>
        <charset val="238"/>
      </rPr>
      <t>, vstupy s automatickou eliminací ozvěny</t>
    </r>
    <r>
      <rPr>
        <b/>
        <sz val="10"/>
        <rFont val="Arial CE"/>
        <charset val="238"/>
      </rPr>
      <t xml:space="preserve"> (AEC)</t>
    </r>
    <r>
      <rPr>
        <sz val="10"/>
        <rFont val="Arial CE"/>
        <family val="2"/>
        <charset val="238"/>
      </rPr>
      <t>, 48 sběrnic, 12 kontrolních vstupů, 6 logických výstupů, indikační LED pro každý kanál, ethernet,</t>
    </r>
    <r>
      <rPr>
        <sz val="10"/>
        <color theme="4"/>
        <rFont val="Arial CE"/>
        <charset val="238"/>
      </rPr>
      <t xml:space="preserve"> </t>
    </r>
    <r>
      <rPr>
        <b/>
        <sz val="10"/>
        <color theme="4"/>
        <rFont val="Arial CE"/>
        <charset val="238"/>
      </rPr>
      <t>BLU Link</t>
    </r>
    <r>
      <rPr>
        <sz val="10"/>
        <rFont val="Arial CE"/>
        <family val="2"/>
        <charset val="238"/>
      </rPr>
      <t>, nastavení, kontrola, monitoring přes HiQnet London Architect, RS-232, 483x318x45 mm, 4,1 kg</t>
    </r>
  </si>
  <si>
    <t>CUECS0451</t>
  </si>
  <si>
    <t>touchCUE-7</t>
  </si>
  <si>
    <r>
      <t xml:space="preserve">Dotykový panel stolní drátový. </t>
    </r>
    <r>
      <rPr>
        <b/>
        <sz val="10"/>
        <rFont val="Arial"/>
        <family val="2"/>
        <charset val="238"/>
      </rPr>
      <t>Technické parametry panelu:</t>
    </r>
    <r>
      <rPr>
        <sz val="10"/>
        <rFont val="Arial"/>
        <family val="2"/>
        <charset val="238"/>
      </rPr>
      <t xml:space="preserve"> úhlopříčka </t>
    </r>
    <r>
      <rPr>
        <b/>
        <sz val="10"/>
        <rFont val="Arial"/>
        <family val="2"/>
        <charset val="238"/>
      </rPr>
      <t>7"</t>
    </r>
    <r>
      <rPr>
        <sz val="10"/>
        <rFont val="Arial"/>
        <family val="2"/>
        <charset val="238"/>
      </rPr>
      <t xml:space="preserve"> 16:9, </t>
    </r>
    <r>
      <rPr>
        <b/>
        <sz val="10"/>
        <rFont val="Arial"/>
        <family val="2"/>
        <charset val="238"/>
      </rPr>
      <t>rozlišení 1280x800</t>
    </r>
    <r>
      <rPr>
        <sz val="10"/>
        <rFont val="Arial"/>
        <family val="2"/>
        <charset val="238"/>
      </rPr>
      <t xml:space="preserve">, </t>
    </r>
    <r>
      <rPr>
        <b/>
        <sz val="10"/>
        <rFont val="Arial"/>
        <family val="2"/>
        <charset val="238"/>
      </rPr>
      <t>32-bitové barvy</t>
    </r>
    <r>
      <rPr>
        <sz val="10"/>
        <rFont val="Arial"/>
        <family val="2"/>
        <charset val="238"/>
      </rPr>
      <t xml:space="preserve">, </t>
    </r>
    <r>
      <rPr>
        <b/>
        <sz val="10"/>
        <rFont val="Arial"/>
        <family val="2"/>
        <charset val="238"/>
      </rPr>
      <t>kapacitní dotykový IPS displej s 216ppi</t>
    </r>
    <r>
      <rPr>
        <sz val="10"/>
        <rFont val="Arial"/>
        <family val="2"/>
        <charset val="238"/>
      </rPr>
      <t xml:space="preserve">, vestavěné reproduktory, mikrofon a kamera, světelný a pohybový senzor, IP komunikace, napájení přes PoE (adaptér je součástí balení), pevný stolní stojan s náklonem 58st., </t>
    </r>
    <r>
      <rPr>
        <b/>
        <sz val="10"/>
        <rFont val="Arial"/>
        <family val="2"/>
        <charset val="238"/>
      </rPr>
      <t>provedení v tenkém hliníkovém šasi s integrovaným stojánkem</t>
    </r>
  </si>
  <si>
    <t>AKGH500</t>
  </si>
  <si>
    <t>odpružený držák do stolu pro mikrofony CGN a husí krky GN 15E/30E/50E</t>
  </si>
  <si>
    <t>AKGHC81MDBE</t>
  </si>
  <si>
    <t>HC81 MD beige</t>
  </si>
  <si>
    <t>Tenký náhlavní kondenzátorový mikrofon, kardioidní charakteristika, 400 Hz - 18 kHz,  3 pin mini XLR konektor, 2g,  větrná ochrana, pouzdro, kabelová příchytka, tělová barva</t>
  </si>
  <si>
    <r>
      <t xml:space="preserve">Přemístění repro </t>
    </r>
    <r>
      <rPr>
        <sz val="10"/>
        <rFont val="Arial CE"/>
        <family val="2"/>
        <charset val="238"/>
      </rPr>
      <t>Včetně prodloužení kabeláže, zakrytování. Stavba lešení</t>
    </r>
  </si>
  <si>
    <t>Elektro revize</t>
  </si>
  <si>
    <t>racková konstrukce do skříńky - Atyp vč. Poliček a rackových úchytů Vnitřní rozměry skříňky pro rack v místnosti P31 jsou: šířka 56cm, výška 66cm, hloubka 70cm</t>
  </si>
  <si>
    <t>Vytvoření přípojných míst do lišty pod katedru (ilustrační foto)</t>
  </si>
  <si>
    <t>LBB1968/00</t>
  </si>
  <si>
    <t>BLU-101</t>
  </si>
  <si>
    <t>H 500</t>
  </si>
  <si>
    <t>GN50 ESP</t>
  </si>
  <si>
    <t>CK 33</t>
  </si>
  <si>
    <t>FMC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</si>
</sst>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1">
    <numFmt numFmtId="43" formatCode="_-* #,##0.00\ _K_č_-;\-* #,##0.00\ _K_č_-;_-* &quot;-&quot;??\ _K_č_-;_-@_-"/>
    <numFmt numFmtId="164" formatCode="#,##0\ &quot;Kč&quot;"/>
    <numFmt numFmtId="165" formatCode="#,##0\ _K_č"/>
    <numFmt numFmtId="166" formatCode="#,##0&quot; Kč&quot;"/>
    <numFmt numFmtId="167" formatCode="_-* #,##0\ _D_M_-;\-* #,##0\ _D_M_-;_-* &quot;- &quot;_D_M_-;_-@_-"/>
    <numFmt numFmtId="168" formatCode="_-* #,##0.00_-;\-* #,##0.00_-;_-* \-??_-;_-@_-"/>
    <numFmt numFmtId="169" formatCode="_-[$€-2]\ * #,##0.00_-;\-[$€-2]\ * #,##0.00_-;_-[$€-2]\ * \-??_-"/>
    <numFmt numFmtId="170" formatCode="_-* #,##0.00&quot; Kč&quot;_-;\-* #,##0.00&quot; Kč&quot;_-;_-* \-??&quot; Kč&quot;_-;_-@_-"/>
    <numFmt numFmtId="171" formatCode="_-* #,##0&quot; DM&quot;_-;\-* #,##0&quot; DM&quot;_-;_-* &quot;- DM&quot;_-;_-@_-"/>
    <numFmt numFmtId="172" formatCode="_-\£* #,##0.00_-;&quot;-£&quot;* #,##0.00_-;_-\£* \-??_-;_-@_-"/>
    <numFmt numFmtId="173" formatCode="_-* #,##0\ _K_č_-;\-* #,##0\ _K_č_-;_-* &quot;-&quot;??\ _K_č_-;_-@_-"/>
  </numFmts>
  <fonts count="46">
    <font>
      <sz val="10"/>
      <name val="Arial CE"/>
      <family val="2"/>
      <charset val="238"/>
    </font>
    <font>
      <sz val="11"/>
      <color theme="1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sz val="11"/>
      <color indexed="60"/>
      <name val="Calibri"/>
      <family val="2"/>
      <charset val="238"/>
    </font>
    <font>
      <b/>
      <sz val="18"/>
      <color indexed="56"/>
      <name val="Cambria"/>
      <family val="2"/>
      <charset val="238"/>
    </font>
    <font>
      <sz val="11"/>
      <color indexed="52"/>
      <name val="Calibri"/>
      <family val="2"/>
      <charset val="238"/>
    </font>
    <font>
      <sz val="11"/>
      <color indexed="17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62"/>
      <name val="Calibri"/>
      <family val="2"/>
      <charset val="238"/>
    </font>
    <font>
      <i/>
      <sz val="11"/>
      <color indexed="23"/>
      <name val="Calibri"/>
      <family val="2"/>
      <charset val="238"/>
    </font>
    <font>
      <b/>
      <sz val="11"/>
      <color indexed="52"/>
      <name val="Calibri"/>
      <family val="2"/>
      <charset val="238"/>
    </font>
    <font>
      <b/>
      <sz val="11"/>
      <color indexed="63"/>
      <name val="Calibri"/>
      <family val="2"/>
      <charset val="238"/>
    </font>
    <font>
      <u/>
      <sz val="10"/>
      <color indexed="12"/>
      <name val="Arial CE"/>
      <family val="2"/>
      <charset val="238"/>
    </font>
    <font>
      <b/>
      <sz val="10"/>
      <name val="Arial CE"/>
      <charset val="238"/>
    </font>
    <font>
      <sz val="10"/>
      <name val="Arial CE"/>
      <charset val="238"/>
    </font>
    <font>
      <b/>
      <sz val="12"/>
      <name val="Arial CE"/>
      <charset val="238"/>
    </font>
    <font>
      <sz val="10"/>
      <name val="Arial CE"/>
      <family val="2"/>
      <charset val="238"/>
    </font>
    <font>
      <u/>
      <sz val="10"/>
      <color indexed="12"/>
      <name val="Arial CE"/>
      <charset val="238"/>
    </font>
    <font>
      <sz val="10"/>
      <color indexed="8"/>
      <name val="Arial CE"/>
      <family val="2"/>
      <charset val="238"/>
    </font>
    <font>
      <sz val="10"/>
      <name val="Helv"/>
    </font>
    <font>
      <b/>
      <sz val="10"/>
      <color theme="4"/>
      <name val="Arial CE"/>
      <charset val="238"/>
    </font>
    <font>
      <sz val="10"/>
      <name val="Arial"/>
      <family val="2"/>
      <charset val="238"/>
    </font>
    <font>
      <sz val="10"/>
      <name val="Arial"/>
      <family val="2"/>
      <charset val="204"/>
    </font>
    <font>
      <u/>
      <sz val="10"/>
      <color indexed="12"/>
      <name val="Arial"/>
      <family val="2"/>
      <charset val="238"/>
    </font>
    <font>
      <b/>
      <i/>
      <u/>
      <sz val="12"/>
      <name val="Arial CE"/>
      <family val="2"/>
      <charset val="238"/>
    </font>
    <font>
      <b/>
      <sz val="20"/>
      <name val="Arial CE"/>
      <family val="2"/>
      <charset val="238"/>
    </font>
    <font>
      <b/>
      <sz val="16"/>
      <color indexed="9"/>
      <name val="Arial CE"/>
      <family val="2"/>
      <charset val="238"/>
    </font>
    <font>
      <sz val="10"/>
      <name val="MS Sans Serif"/>
      <family val="2"/>
      <charset val="238"/>
    </font>
    <font>
      <b/>
      <sz val="10"/>
      <name val="Arial CE"/>
      <family val="2"/>
      <charset val="238"/>
    </font>
    <font>
      <sz val="10"/>
      <color indexed="8"/>
      <name val="Calibri"/>
      <family val="2"/>
      <charset val="238"/>
    </font>
    <font>
      <sz val="14"/>
      <name val="Stamp"/>
      <charset val="238"/>
    </font>
    <font>
      <b/>
      <sz val="10"/>
      <name val="Arial Narrow CE"/>
      <family val="2"/>
      <charset val="238"/>
    </font>
    <font>
      <i/>
      <sz val="10"/>
      <color indexed="10"/>
      <name val="Arial CE"/>
      <family val="2"/>
      <charset val="238"/>
    </font>
    <font>
      <b/>
      <sz val="24"/>
      <name val="Arial"/>
      <family val="2"/>
      <charset val="238"/>
    </font>
    <font>
      <sz val="10"/>
      <color indexed="23"/>
      <name val="Verdana"/>
      <family val="2"/>
      <charset val="238"/>
    </font>
    <font>
      <sz val="10"/>
      <color indexed="8"/>
      <name val="Arial"/>
      <family val="2"/>
      <charset val="238"/>
    </font>
    <font>
      <b/>
      <sz val="10"/>
      <color indexed="8"/>
      <name val="Arial"/>
      <family val="2"/>
      <charset val="238"/>
    </font>
    <font>
      <b/>
      <sz val="10"/>
      <name val="Arial"/>
      <family val="2"/>
      <charset val="238"/>
    </font>
    <font>
      <sz val="10"/>
      <color theme="4"/>
      <name val="Arial CE"/>
      <charset val="238"/>
    </font>
  </fonts>
  <fills count="28">
    <fill>
      <patternFill patternType="none"/>
    </fill>
    <fill>
      <patternFill patternType="gray125"/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22"/>
        <bgColor indexed="3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theme="0"/>
        <bgColor indexed="64"/>
      </patternFill>
    </fill>
    <fill>
      <patternFill patternType="solid">
        <fgColor indexed="13"/>
        <bgColor indexed="34"/>
      </patternFill>
    </fill>
    <fill>
      <patternFill patternType="solid">
        <fgColor indexed="8"/>
        <bgColor indexed="58"/>
      </patternFill>
    </fill>
    <fill>
      <patternFill patternType="solid">
        <fgColor indexed="58"/>
        <bgColor indexed="59"/>
      </patternFill>
    </fill>
  </fills>
  <borders count="23">
    <border>
      <left/>
      <right/>
      <top/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/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 style="medium">
        <color indexed="8"/>
      </top>
      <bottom style="medium">
        <color indexed="8"/>
      </bottom>
      <diagonal/>
    </border>
  </borders>
  <cellStyleXfs count="110">
    <xf numFmtId="0" fontId="0" fillId="0" borderId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8" borderId="0" applyNumberFormat="0" applyBorder="0" applyAlignment="0" applyProtection="0"/>
    <xf numFmtId="0" fontId="2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4" fillId="0" borderId="1" applyNumberFormat="0" applyFill="0" applyAlignment="0" applyProtection="0"/>
    <xf numFmtId="0" fontId="19" fillId="0" borderId="0" applyNumberFormat="0" applyFill="0" applyBorder="0" applyAlignment="0" applyProtection="0"/>
    <xf numFmtId="0" fontId="5" fillId="3" borderId="0" applyNumberFormat="0" applyBorder="0" applyAlignment="0" applyProtection="0"/>
    <xf numFmtId="0" fontId="6" fillId="16" borderId="2" applyNumberFormat="0" applyAlignment="0" applyProtection="0"/>
    <xf numFmtId="0" fontId="7" fillId="0" borderId="3" applyNumberFormat="0" applyFill="0" applyAlignment="0" applyProtection="0"/>
    <xf numFmtId="0" fontId="8" fillId="0" borderId="4" applyNumberFormat="0" applyFill="0" applyAlignment="0" applyProtection="0"/>
    <xf numFmtId="0" fontId="9" fillId="0" borderId="5" applyNumberFormat="0" applyFill="0" applyAlignment="0" applyProtection="0"/>
    <xf numFmtId="0" fontId="9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17" borderId="0" applyNumberFormat="0" applyBorder="0" applyAlignment="0" applyProtection="0"/>
    <xf numFmtId="0" fontId="23" fillId="18" borderId="6" applyNumberFormat="0" applyAlignment="0" applyProtection="0"/>
    <xf numFmtId="0" fontId="12" fillId="0" borderId="7" applyNumberFormat="0" applyFill="0" applyAlignment="0" applyProtection="0"/>
    <xf numFmtId="0" fontId="13" fillId="4" borderId="0" applyNumberFormat="0" applyBorder="0" applyAlignment="0" applyProtection="0"/>
    <xf numFmtId="0" fontId="14" fillId="0" borderId="0" applyNumberFormat="0" applyFill="0" applyBorder="0" applyAlignment="0" applyProtection="0"/>
    <xf numFmtId="0" fontId="15" fillId="7" borderId="8" applyNumberFormat="0" applyAlignment="0" applyProtection="0"/>
    <xf numFmtId="0" fontId="17" fillId="19" borderId="8" applyNumberFormat="0" applyAlignment="0" applyProtection="0"/>
    <xf numFmtId="0" fontId="18" fillId="19" borderId="9" applyNumberFormat="0" applyAlignment="0" applyProtection="0"/>
    <xf numFmtId="0" fontId="16" fillId="0" borderId="0" applyNumberFormat="0" applyFill="0" applyBorder="0" applyAlignment="0" applyProtection="0"/>
    <xf numFmtId="0" fontId="3" fillId="20" borderId="0" applyNumberFormat="0" applyBorder="0" applyAlignment="0" applyProtection="0"/>
    <xf numFmtId="0" fontId="3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23" borderId="0" applyNumberFormat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1" fillId="0" borderId="0"/>
    <xf numFmtId="0" fontId="29" fillId="0" borderId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8" borderId="0" applyNumberFormat="0" applyBorder="0" applyAlignment="0" applyProtection="0"/>
    <xf numFmtId="0" fontId="2" fillId="11" borderId="0" applyNumberFormat="0" applyBorder="0" applyAlignment="0" applyProtection="0"/>
    <xf numFmtId="166" fontId="23" fillId="0" borderId="0" applyFill="0" applyBorder="0" applyAlignment="0" applyProtection="0"/>
    <xf numFmtId="167" fontId="23" fillId="0" borderId="0" applyFill="0" applyBorder="0" applyAlignment="0" applyProtection="0"/>
    <xf numFmtId="168" fontId="23" fillId="0" borderId="0" applyFill="0" applyBorder="0" applyAlignment="0" applyProtection="0"/>
    <xf numFmtId="169" fontId="23" fillId="0" borderId="0" applyFill="0" applyBorder="0" applyAlignment="0" applyProtection="0"/>
    <xf numFmtId="0" fontId="30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1" fillId="19" borderId="0" applyNumberFormat="0" applyBorder="0" applyAlignment="0" applyProtection="0"/>
    <xf numFmtId="0" fontId="28" fillId="0" borderId="20" applyNumberFormat="0" applyFill="0" applyAlignment="0" applyProtection="0"/>
    <xf numFmtId="170" fontId="23" fillId="0" borderId="0" applyFill="0" applyBorder="0" applyAlignment="0" applyProtection="0"/>
    <xf numFmtId="0" fontId="23" fillId="0" borderId="19" applyNumberFormat="0">
      <alignment vertical="center" wrapText="1"/>
    </xf>
    <xf numFmtId="0" fontId="32" fillId="25" borderId="21" applyNumberFormat="0" applyAlignment="0"/>
    <xf numFmtId="0" fontId="33" fillId="26" borderId="0" applyNumberFormat="0" applyAlignment="0"/>
    <xf numFmtId="0" fontId="34" fillId="0" borderId="0"/>
    <xf numFmtId="0" fontId="35" fillId="0" borderId="0"/>
    <xf numFmtId="0" fontId="36" fillId="0" borderId="0"/>
    <xf numFmtId="0" fontId="36" fillId="0" borderId="0"/>
    <xf numFmtId="0" fontId="28" fillId="0" borderId="0"/>
    <xf numFmtId="0" fontId="36" fillId="0" borderId="0"/>
    <xf numFmtId="0" fontId="2" fillId="0" borderId="0"/>
    <xf numFmtId="0" fontId="1" fillId="0" borderId="0"/>
    <xf numFmtId="0" fontId="28" fillId="0" borderId="0"/>
    <xf numFmtId="0" fontId="1" fillId="0" borderId="0"/>
    <xf numFmtId="0" fontId="28" fillId="0" borderId="0"/>
    <xf numFmtId="0" fontId="23" fillId="0" borderId="0"/>
    <xf numFmtId="0" fontId="28" fillId="0" borderId="0"/>
    <xf numFmtId="0" fontId="36" fillId="0" borderId="0"/>
    <xf numFmtId="0" fontId="36" fillId="0" borderId="0"/>
    <xf numFmtId="0" fontId="36" fillId="0" borderId="0"/>
    <xf numFmtId="0" fontId="28" fillId="0" borderId="0" applyProtection="0"/>
    <xf numFmtId="0" fontId="28" fillId="0" borderId="0"/>
    <xf numFmtId="0" fontId="23" fillId="0" borderId="0"/>
    <xf numFmtId="0" fontId="37" fillId="0" borderId="0" applyNumberFormat="0" applyFill="0" applyBorder="0" applyAlignment="0" applyProtection="0"/>
    <xf numFmtId="0" fontId="38" fillId="0" borderId="0" applyFill="0" applyBorder="0" applyProtection="0">
      <alignment horizontal="left"/>
    </xf>
    <xf numFmtId="0" fontId="39" fillId="0" borderId="0" applyNumberFormat="0">
      <alignment horizontal="left" vertical="center"/>
    </xf>
    <xf numFmtId="9" fontId="23" fillId="0" borderId="0" applyFill="0" applyBorder="0" applyAlignment="0" applyProtection="0"/>
    <xf numFmtId="0" fontId="28" fillId="27" borderId="0"/>
    <xf numFmtId="0" fontId="28" fillId="0" borderId="0"/>
    <xf numFmtId="0" fontId="40" fillId="15" borderId="22">
      <alignment vertical="center"/>
    </xf>
    <xf numFmtId="171" fontId="23" fillId="0" borderId="0" applyFill="0" applyBorder="0" applyAlignment="0" applyProtection="0"/>
    <xf numFmtId="172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23" fillId="0" borderId="19" applyNumberFormat="0">
      <alignment vertical="center" wrapText="1"/>
    </xf>
    <xf numFmtId="0" fontId="1" fillId="0" borderId="0"/>
    <xf numFmtId="0" fontId="1" fillId="0" borderId="0"/>
    <xf numFmtId="0" fontId="1" fillId="0" borderId="0"/>
    <xf numFmtId="0" fontId="23" fillId="18" borderId="6" applyNumberFormat="0" applyAlignment="0" applyProtection="0"/>
    <xf numFmtId="0" fontId="15" fillId="7" borderId="8" applyNumberFormat="0" applyAlignment="0" applyProtection="0"/>
    <xf numFmtId="0" fontId="17" fillId="19" borderId="8" applyNumberFormat="0" applyAlignment="0" applyProtection="0"/>
    <xf numFmtId="0" fontId="18" fillId="19" borderId="9" applyNumberFormat="0" applyAlignment="0" applyProtection="0"/>
  </cellStyleXfs>
  <cellXfs count="65">
    <xf numFmtId="0" fontId="0" fillId="0" borderId="0" xfId="0"/>
    <xf numFmtId="0" fontId="20" fillId="0" borderId="10" xfId="0" applyFont="1" applyBorder="1" applyAlignment="1">
      <alignment horizontal="center" vertical="center" wrapText="1" shrinkToFit="1"/>
    </xf>
    <xf numFmtId="0" fontId="21" fillId="0" borderId="0" xfId="0" applyFont="1" applyAlignment="1">
      <alignment horizontal="center" vertical="center"/>
    </xf>
    <xf numFmtId="0" fontId="21" fillId="0" borderId="0" xfId="0" applyFont="1" applyAlignment="1">
      <alignment horizontal="center" vertical="center" wrapText="1"/>
    </xf>
    <xf numFmtId="0" fontId="21" fillId="0" borderId="0" xfId="0" applyFont="1" applyAlignment="1">
      <alignment horizontal="left" vertical="center"/>
    </xf>
    <xf numFmtId="164" fontId="20" fillId="0" borderId="10" xfId="0" applyNumberFormat="1" applyFont="1" applyBorder="1" applyAlignment="1">
      <alignment horizontal="center" vertical="center" wrapText="1" shrinkToFit="1"/>
    </xf>
    <xf numFmtId="164" fontId="21" fillId="0" borderId="0" xfId="0" applyNumberFormat="1" applyFont="1" applyAlignment="1">
      <alignment horizontal="right" vertical="center"/>
    </xf>
    <xf numFmtId="164" fontId="21" fillId="0" borderId="0" xfId="0" applyNumberFormat="1" applyFont="1" applyAlignment="1">
      <alignment horizontal="right" vertical="center" wrapText="1"/>
    </xf>
    <xf numFmtId="0" fontId="21" fillId="0" borderId="11" xfId="0" applyFont="1" applyBorder="1" applyAlignment="1">
      <alignment horizontal="center" vertical="center"/>
    </xf>
    <xf numFmtId="0" fontId="0" fillId="0" borderId="11" xfId="0" applyBorder="1"/>
    <xf numFmtId="0" fontId="23" fillId="0" borderId="11" xfId="0" applyFont="1" applyBorder="1"/>
    <xf numFmtId="0" fontId="24" fillId="0" borderId="11" xfId="20" applyFont="1" applyBorder="1" applyAlignment="1" applyProtection="1"/>
    <xf numFmtId="0" fontId="0" fillId="0" borderId="11" xfId="0" applyBorder="1" applyAlignment="1">
      <alignment vertical="top" wrapText="1"/>
    </xf>
    <xf numFmtId="165" fontId="23" fillId="0" borderId="11" xfId="0" applyNumberFormat="1" applyFont="1" applyBorder="1" applyAlignment="1">
      <alignment horizontal="right"/>
    </xf>
    <xf numFmtId="0" fontId="0" fillId="0" borderId="11" xfId="0" applyBorder="1" applyAlignment="1">
      <alignment wrapText="1"/>
    </xf>
    <xf numFmtId="0" fontId="23" fillId="0" borderId="11" xfId="0" applyFont="1" applyBorder="1" applyAlignment="1">
      <alignment horizontal="center"/>
    </xf>
    <xf numFmtId="164" fontId="23" fillId="0" borderId="11" xfId="0" applyNumberFormat="1" applyFont="1" applyBorder="1" applyAlignment="1">
      <alignment horizontal="right"/>
    </xf>
    <xf numFmtId="164" fontId="20" fillId="0" borderId="11" xfId="0" applyNumberFormat="1" applyFont="1" applyBorder="1" applyAlignment="1">
      <alignment horizontal="right"/>
    </xf>
    <xf numFmtId="0" fontId="25" fillId="0" borderId="11" xfId="20" applyFont="1" applyBorder="1" applyAlignment="1" applyProtection="1">
      <alignment wrapText="1"/>
    </xf>
    <xf numFmtId="165" fontId="23" fillId="24" borderId="11" xfId="0" applyNumberFormat="1" applyFont="1" applyFill="1" applyBorder="1" applyAlignment="1">
      <alignment horizontal="right"/>
    </xf>
    <xf numFmtId="0" fontId="23" fillId="0" borderId="11" xfId="0" applyFont="1" applyBorder="1" applyAlignment="1">
      <alignment vertical="top" wrapText="1"/>
    </xf>
    <xf numFmtId="0" fontId="23" fillId="0" borderId="18" xfId="0" applyFont="1" applyBorder="1" applyAlignment="1">
      <alignment wrapText="1"/>
    </xf>
    <xf numFmtId="0" fontId="19" fillId="0" borderId="11" xfId="20" applyBorder="1" applyAlignment="1" applyProtection="1"/>
    <xf numFmtId="165" fontId="23" fillId="0" borderId="11" xfId="0" applyNumberFormat="1" applyFont="1" applyFill="1" applyBorder="1" applyAlignment="1" applyProtection="1">
      <alignment horizontal="right"/>
      <protection locked="0"/>
    </xf>
    <xf numFmtId="0" fontId="26" fillId="0" borderId="11" xfId="0" applyFont="1" applyBorder="1"/>
    <xf numFmtId="0" fontId="23" fillId="0" borderId="18" xfId="0" applyFont="1" applyBorder="1"/>
    <xf numFmtId="0" fontId="0" fillId="0" borderId="11" xfId="0" applyFont="1" applyBorder="1" applyAlignment="1">
      <alignment vertical="top" wrapText="1"/>
    </xf>
    <xf numFmtId="0" fontId="0" fillId="0" borderId="11" xfId="0" applyFont="1" applyBorder="1" applyAlignment="1">
      <alignment horizontal="center"/>
    </xf>
    <xf numFmtId="0" fontId="0" fillId="0" borderId="11" xfId="0" applyFont="1" applyBorder="1" applyAlignment="1">
      <alignment wrapText="1"/>
    </xf>
    <xf numFmtId="0" fontId="42" fillId="0" borderId="11" xfId="0" applyFont="1" applyBorder="1" applyAlignment="1" applyProtection="1">
      <alignment horizontal="left" vertical="top" wrapText="1"/>
    </xf>
    <xf numFmtId="0" fontId="28" fillId="0" borderId="11" xfId="0" applyFont="1" applyFill="1" applyBorder="1" applyAlignment="1" applyProtection="1">
      <alignment horizontal="center" wrapText="1" shrinkToFit="1"/>
    </xf>
    <xf numFmtId="165" fontId="28" fillId="0" borderId="11" xfId="0" applyNumberFormat="1" applyFont="1" applyFill="1" applyBorder="1" applyAlignment="1" applyProtection="1">
      <alignment horizontal="right"/>
    </xf>
    <xf numFmtId="1" fontId="28" fillId="0" borderId="0" xfId="0" applyNumberFormat="1" applyFont="1"/>
    <xf numFmtId="0" fontId="28" fillId="0" borderId="11" xfId="0" applyFont="1" applyBorder="1" applyAlignment="1">
      <alignment horizontal="left"/>
    </xf>
    <xf numFmtId="0" fontId="28" fillId="0" borderId="11" xfId="0" applyFont="1" applyFill="1" applyBorder="1" applyAlignment="1">
      <alignment horizontal="left" vertical="top" wrapText="1"/>
    </xf>
    <xf numFmtId="173" fontId="28" fillId="0" borderId="11" xfId="43" applyNumberFormat="1" applyFont="1" applyFill="1" applyBorder="1" applyAlignment="1">
      <alignment horizontal="center"/>
    </xf>
    <xf numFmtId="0" fontId="28" fillId="0" borderId="11" xfId="0" applyFont="1" applyFill="1" applyBorder="1" applyAlignment="1" applyProtection="1">
      <alignment horizontal="left" wrapText="1" shrinkToFit="1"/>
    </xf>
    <xf numFmtId="0" fontId="41" fillId="0" borderId="18" xfId="0" applyFont="1" applyBorder="1"/>
    <xf numFmtId="1" fontId="28" fillId="0" borderId="11" xfId="0" applyNumberFormat="1" applyFont="1" applyFill="1" applyBorder="1" applyAlignment="1" applyProtection="1">
      <alignment horizontal="center"/>
    </xf>
    <xf numFmtId="0" fontId="28" fillId="0" borderId="0" xfId="0" applyFont="1" applyFill="1" applyAlignment="1">
      <alignment horizontal="left"/>
    </xf>
    <xf numFmtId="0" fontId="28" fillId="0" borderId="11" xfId="0" applyFont="1" applyFill="1" applyBorder="1" applyAlignment="1">
      <alignment horizontal="center" wrapText="1"/>
    </xf>
    <xf numFmtId="0" fontId="28" fillId="0" borderId="11" xfId="0" applyFont="1" applyFill="1" applyBorder="1" applyAlignment="1">
      <alignment horizontal="left"/>
    </xf>
    <xf numFmtId="0" fontId="28" fillId="0" borderId="0" xfId="0" applyFont="1"/>
    <xf numFmtId="0" fontId="21" fillId="0" borderId="0" xfId="0" applyFont="1" applyAlignment="1">
      <alignment horizontal="center" vertical="center" wrapText="1"/>
    </xf>
    <xf numFmtId="0" fontId="28" fillId="0" borderId="11" xfId="0" applyFont="1" applyBorder="1" applyAlignment="1">
      <alignment horizontal="left" vertical="top" wrapText="1"/>
    </xf>
    <xf numFmtId="0" fontId="28" fillId="0" borderId="11" xfId="0" applyFont="1" applyBorder="1" applyAlignment="1">
      <alignment horizontal="center" wrapText="1"/>
    </xf>
    <xf numFmtId="1" fontId="44" fillId="0" borderId="11" xfId="0" applyNumberFormat="1" applyFont="1" applyFill="1" applyBorder="1" applyAlignment="1" applyProtection="1">
      <alignment horizontal="center"/>
    </xf>
    <xf numFmtId="0" fontId="0" fillId="0" borderId="16" xfId="0" applyBorder="1"/>
    <xf numFmtId="0" fontId="0" fillId="0" borderId="17" xfId="0" applyBorder="1"/>
    <xf numFmtId="0" fontId="0" fillId="0" borderId="17" xfId="0" applyBorder="1" applyAlignment="1">
      <alignment wrapText="1"/>
    </xf>
    <xf numFmtId="0" fontId="23" fillId="0" borderId="17" xfId="0" applyFont="1" applyBorder="1"/>
    <xf numFmtId="0" fontId="24" fillId="0" borderId="17" xfId="20" applyFont="1" applyBorder="1" applyAlignment="1" applyProtection="1"/>
    <xf numFmtId="0" fontId="0" fillId="0" borderId="17" xfId="0" applyFont="1" applyBorder="1" applyAlignment="1">
      <alignment vertical="top" wrapText="1"/>
    </xf>
    <xf numFmtId="0" fontId="0" fillId="0" borderId="17" xfId="0" applyFont="1" applyBorder="1" applyAlignment="1">
      <alignment horizontal="center"/>
    </xf>
    <xf numFmtId="165" fontId="23" fillId="0" borderId="17" xfId="0" applyNumberFormat="1" applyFont="1" applyBorder="1" applyAlignment="1">
      <alignment horizontal="right"/>
    </xf>
    <xf numFmtId="0" fontId="23" fillId="0" borderId="18" xfId="0" applyFont="1" applyBorder="1" applyAlignment="1">
      <alignment horizontal="center"/>
    </xf>
    <xf numFmtId="0" fontId="20" fillId="0" borderId="16" xfId="0" applyFont="1" applyBorder="1" applyAlignment="1">
      <alignment horizontal="center"/>
    </xf>
    <xf numFmtId="0" fontId="20" fillId="0" borderId="17" xfId="0" applyFont="1" applyBorder="1" applyAlignment="1">
      <alignment horizontal="center"/>
    </xf>
    <xf numFmtId="0" fontId="20" fillId="0" borderId="18" xfId="0" applyFont="1" applyBorder="1" applyAlignment="1">
      <alignment horizontal="center"/>
    </xf>
    <xf numFmtId="0" fontId="22" fillId="19" borderId="12" xfId="0" applyFont="1" applyFill="1" applyBorder="1" applyAlignment="1">
      <alignment horizontal="center" vertical="center"/>
    </xf>
    <xf numFmtId="0" fontId="22" fillId="19" borderId="13" xfId="0" applyFont="1" applyFill="1" applyBorder="1" applyAlignment="1">
      <alignment horizontal="center" vertical="center"/>
    </xf>
    <xf numFmtId="0" fontId="0" fillId="0" borderId="14" xfId="0" applyBorder="1" applyAlignment="1">
      <alignment vertical="center"/>
    </xf>
    <xf numFmtId="0" fontId="0" fillId="24" borderId="15" xfId="0" applyFill="1" applyBorder="1" applyAlignment="1">
      <alignment horizontal="left"/>
    </xf>
    <xf numFmtId="0" fontId="0" fillId="0" borderId="18" xfId="0" applyFont="1" applyBorder="1"/>
    <xf numFmtId="0" fontId="0" fillId="0" borderId="11" xfId="0" applyFont="1" applyBorder="1"/>
  </cellXfs>
  <cellStyles count="110">
    <cellStyle name="_Ceník CBC - 03,2007" xfId="46"/>
    <cellStyle name="20 % – Zvýraznění1" xfId="1" builtinId="30" customBuiltin="1"/>
    <cellStyle name="20 % – Zvýraznění1 2" xfId="47"/>
    <cellStyle name="20 % – Zvýraznění2" xfId="2" builtinId="34" customBuiltin="1"/>
    <cellStyle name="20 % – Zvýraznění2 2" xfId="48"/>
    <cellStyle name="20 % – Zvýraznění3" xfId="3" builtinId="38" customBuiltin="1"/>
    <cellStyle name="20 % – Zvýraznění3 2" xfId="49"/>
    <cellStyle name="20 % – Zvýraznění4" xfId="4" builtinId="42" customBuiltin="1"/>
    <cellStyle name="20 % – Zvýraznění4 2" xfId="50"/>
    <cellStyle name="20 % – Zvýraznění5" xfId="5" builtinId="46" customBuiltin="1"/>
    <cellStyle name="20 % – Zvýraznění5 2" xfId="51"/>
    <cellStyle name="20 % – Zvýraznění6" xfId="6" builtinId="50" customBuiltin="1"/>
    <cellStyle name="20 % – Zvýraznění6 2" xfId="52"/>
    <cellStyle name="40 % – Zvýraznění1" xfId="7" builtinId="31" customBuiltin="1"/>
    <cellStyle name="40 % – Zvýraznění1 2" xfId="53"/>
    <cellStyle name="40 % – Zvýraznění2" xfId="8" builtinId="35" customBuiltin="1"/>
    <cellStyle name="40 % – Zvýraznění2 2" xfId="54"/>
    <cellStyle name="40 % – Zvýraznění3" xfId="9" builtinId="39" customBuiltin="1"/>
    <cellStyle name="40 % – Zvýraznění3 2" xfId="55"/>
    <cellStyle name="40 % – Zvýraznění4" xfId="10" builtinId="43" customBuiltin="1"/>
    <cellStyle name="40 % – Zvýraznění4 2" xfId="56"/>
    <cellStyle name="40 % – Zvýraznění5" xfId="11" builtinId="47" customBuiltin="1"/>
    <cellStyle name="40 % – Zvýraznění5 2" xfId="57"/>
    <cellStyle name="40 % – Zvýraznění6" xfId="12" builtinId="51" customBuiltin="1"/>
    <cellStyle name="40 % – Zvýraznění6 2" xfId="58"/>
    <cellStyle name="60 % – Zvýraznění1" xfId="13" builtinId="32" customBuiltin="1"/>
    <cellStyle name="60 % – Zvýraznění2" xfId="14" builtinId="36" customBuiltin="1"/>
    <cellStyle name="60 % – Zvýraznění3" xfId="15" builtinId="40" customBuiltin="1"/>
    <cellStyle name="60 % – Zvýraznění4" xfId="16" builtinId="44" customBuiltin="1"/>
    <cellStyle name="60 % – Zvýraznění5" xfId="17" builtinId="48" customBuiltin="1"/>
    <cellStyle name="60 % – Zvýraznění6" xfId="18" builtinId="52" customBuiltin="1"/>
    <cellStyle name="Celkem" xfId="19" builtinId="25" customBuiltin="1"/>
    <cellStyle name="Čárka" xfId="43" builtinId="3"/>
    <cellStyle name="čárky 2" xfId="59"/>
    <cellStyle name="Dezimal [0]" xfId="60"/>
    <cellStyle name="Dezimal_Compiling Utility Macros" xfId="61"/>
    <cellStyle name="Euro" xfId="62"/>
    <cellStyle name="Excel Built-in Normal" xfId="44"/>
    <cellStyle name="Hypertextový odkaz" xfId="20" builtinId="8"/>
    <cellStyle name="Hypertextový odkaz 2" xfId="63"/>
    <cellStyle name="Hypertextový odkaz 3" xfId="64"/>
    <cellStyle name="KAPITOLA" xfId="65"/>
    <cellStyle name="Kontrolní buňka" xfId="22" builtinId="23" customBuiltin="1"/>
    <cellStyle name="lehký dolní okraj" xfId="66"/>
    <cellStyle name="měny 2" xfId="67"/>
    <cellStyle name="MřížkaNormální" xfId="68"/>
    <cellStyle name="MřížkaNormální 2" xfId="102"/>
    <cellStyle name="Nadpis 1" xfId="23" builtinId="16" customBuiltin="1"/>
    <cellStyle name="Nadpis 2" xfId="24" builtinId="17" customBuiltin="1"/>
    <cellStyle name="Nadpis 3" xfId="25" builtinId="18" customBuiltin="1"/>
    <cellStyle name="Nadpis 4" xfId="26" builtinId="19" customBuiltin="1"/>
    <cellStyle name="Nadpis2" xfId="69"/>
    <cellStyle name="Nadpis3" xfId="70"/>
    <cellStyle name="Název" xfId="27" builtinId="15" customBuiltin="1"/>
    <cellStyle name="Neutrální" xfId="28" builtinId="28" customBuiltin="1"/>
    <cellStyle name="Normale_NEWAY-£" xfId="71"/>
    <cellStyle name="normálne_HELIOS" xfId="72"/>
    <cellStyle name="Normální" xfId="0" builtinId="0"/>
    <cellStyle name="normální 10" xfId="73"/>
    <cellStyle name="normální 10 2" xfId="74"/>
    <cellStyle name="normální 10_bezdrátová konference" xfId="75"/>
    <cellStyle name="normální 11" xfId="76"/>
    <cellStyle name="normální 12" xfId="77"/>
    <cellStyle name="normální 2" xfId="45"/>
    <cellStyle name="normální 2 2" xfId="79"/>
    <cellStyle name="normální 2 3" xfId="80"/>
    <cellStyle name="normální 2 3 2" xfId="101"/>
    <cellStyle name="normální 2 3 3" xfId="104"/>
    <cellStyle name="normální 2 4" xfId="78"/>
    <cellStyle name="normální 2 4 2" xfId="100"/>
    <cellStyle name="normální 2 4 3" xfId="105"/>
    <cellStyle name="normální 2 5" xfId="99"/>
    <cellStyle name="normální 2 6" xfId="103"/>
    <cellStyle name="normální 2_IP kamerový systém laboratoře" xfId="81"/>
    <cellStyle name="normální 3" xfId="82"/>
    <cellStyle name="normální 4" xfId="83"/>
    <cellStyle name="normální 5" xfId="84"/>
    <cellStyle name="normální 6" xfId="85"/>
    <cellStyle name="normální 7" xfId="86"/>
    <cellStyle name="normální 8" xfId="87"/>
    <cellStyle name="normální 9" xfId="88"/>
    <cellStyle name="Normalny_Pr1taa2000A" xfId="89"/>
    <cellStyle name="ODDIL" xfId="90"/>
    <cellStyle name="POLOŽKA" xfId="91"/>
    <cellStyle name="PopisSystému" xfId="92"/>
    <cellStyle name="Poznámka" xfId="29" builtinId="10" customBuiltin="1"/>
    <cellStyle name="Poznámka 2" xfId="106"/>
    <cellStyle name="procent 2" xfId="93"/>
    <cellStyle name="Propojená buňka" xfId="30" builtinId="24" customBuiltin="1"/>
    <cellStyle name="Správně" xfId="31" builtinId="26" customBuiltin="1"/>
    <cellStyle name="Standard_Anpassen der Amortisation" xfId="94"/>
    <cellStyle name="Styl 1" xfId="95"/>
    <cellStyle name="Špatně" xfId="21" builtinId="27" customBuiltin="1"/>
    <cellStyle name="Text upozornění" xfId="32" builtinId="11" customBuiltin="1"/>
    <cellStyle name="TYP ŘÁDKU_1" xfId="96"/>
    <cellStyle name="Vstup" xfId="33" builtinId="20" customBuiltin="1"/>
    <cellStyle name="Vstup 2" xfId="107"/>
    <cellStyle name="Výpočet" xfId="34" builtinId="22" customBuiltin="1"/>
    <cellStyle name="Výpočet 2" xfId="108"/>
    <cellStyle name="Výstup" xfId="35" builtinId="21" customBuiltin="1"/>
    <cellStyle name="Výstup 2" xfId="109"/>
    <cellStyle name="Vysvětlující text" xfId="36" builtinId="53" customBuiltin="1"/>
    <cellStyle name="Währung [0]" xfId="97"/>
    <cellStyle name="Währung_Compiling Utility Macros" xfId="98"/>
    <cellStyle name="Zvýraznění 1" xfId="37" builtinId="29" customBuiltin="1"/>
    <cellStyle name="Zvýraznění 2" xfId="38" builtinId="33" customBuiltin="1"/>
    <cellStyle name="Zvýraznění 3" xfId="39" builtinId="37" customBuiltin="1"/>
    <cellStyle name="Zvýraznění 4" xfId="40" builtinId="41" customBuiltin="1"/>
    <cellStyle name="Zvýraznění 5" xfId="41" builtinId="45" customBuiltin="1"/>
    <cellStyle name="Zvýraznění 6" xfId="42" builtinId="49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jpeg"/><Relationship Id="rId3" Type="http://schemas.openxmlformats.org/officeDocument/2006/relationships/image" Target="../media/image3.JPG"/><Relationship Id="rId7" Type="http://schemas.openxmlformats.org/officeDocument/2006/relationships/image" Target="../media/image7.JPG"/><Relationship Id="rId12" Type="http://schemas.openxmlformats.org/officeDocument/2006/relationships/image" Target="../media/image12.JPG"/><Relationship Id="rId2" Type="http://schemas.openxmlformats.org/officeDocument/2006/relationships/image" Target="../media/image2.JPG"/><Relationship Id="rId1" Type="http://schemas.openxmlformats.org/officeDocument/2006/relationships/image" Target="../media/image1.JP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pn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755184</xdr:rowOff>
    </xdr:from>
    <xdr:to>
      <xdr:col>0</xdr:col>
      <xdr:colOff>914400</xdr:colOff>
      <xdr:row>3</xdr:row>
      <xdr:rowOff>1051561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8182064"/>
          <a:ext cx="914400" cy="299962"/>
        </a:xfrm>
        <a:prstGeom prst="rect">
          <a:avLst/>
        </a:prstGeom>
      </xdr:spPr>
    </xdr:pic>
    <xdr:clientData/>
  </xdr:twoCellAnchor>
  <xdr:twoCellAnchor editAs="oneCell">
    <xdr:from>
      <xdr:col>0</xdr:col>
      <xdr:colOff>268943</xdr:colOff>
      <xdr:row>5</xdr:row>
      <xdr:rowOff>80682</xdr:rowOff>
    </xdr:from>
    <xdr:to>
      <xdr:col>0</xdr:col>
      <xdr:colOff>642323</xdr:colOff>
      <xdr:row>5</xdr:row>
      <xdr:rowOff>884816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943" y="50601282"/>
          <a:ext cx="373380" cy="807720"/>
        </a:xfrm>
        <a:prstGeom prst="rect">
          <a:avLst/>
        </a:prstGeom>
      </xdr:spPr>
    </xdr:pic>
    <xdr:clientData/>
  </xdr:twoCellAnchor>
  <xdr:oneCellAnchor>
    <xdr:from>
      <xdr:col>0</xdr:col>
      <xdr:colOff>224118</xdr:colOff>
      <xdr:row>4</xdr:row>
      <xdr:rowOff>63418</xdr:rowOff>
    </xdr:from>
    <xdr:ext cx="430306" cy="647932"/>
    <xdr:pic>
      <xdr:nvPicPr>
        <xdr:cNvPr id="4" name="Obráze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4118" y="49837258"/>
          <a:ext cx="430306" cy="647932"/>
        </a:xfrm>
        <a:prstGeom prst="rect">
          <a:avLst/>
        </a:prstGeom>
      </xdr:spPr>
    </xdr:pic>
    <xdr:clientData/>
  </xdr:oneCellAnchor>
  <xdr:twoCellAnchor editAs="oneCell">
    <xdr:from>
      <xdr:col>0</xdr:col>
      <xdr:colOff>277906</xdr:colOff>
      <xdr:row>10</xdr:row>
      <xdr:rowOff>80682</xdr:rowOff>
    </xdr:from>
    <xdr:to>
      <xdr:col>0</xdr:col>
      <xdr:colOff>569412</xdr:colOff>
      <xdr:row>10</xdr:row>
      <xdr:rowOff>701264</xdr:rowOff>
    </xdr:to>
    <xdr:pic>
      <xdr:nvPicPr>
        <xdr:cNvPr id="7" name="Picture 374" descr="AKG GN15,30,50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77906" y="27268842"/>
          <a:ext cx="291506" cy="624167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394447</xdr:colOff>
      <xdr:row>9</xdr:row>
      <xdr:rowOff>134469</xdr:rowOff>
    </xdr:from>
    <xdr:to>
      <xdr:col>0</xdr:col>
      <xdr:colOff>552451</xdr:colOff>
      <xdr:row>9</xdr:row>
      <xdr:rowOff>375395</xdr:rowOff>
    </xdr:to>
    <xdr:pic>
      <xdr:nvPicPr>
        <xdr:cNvPr id="9" name="Picture 200" descr="AKG ck33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394447" y="23604069"/>
          <a:ext cx="158004" cy="240926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57150</xdr:colOff>
      <xdr:row>13</xdr:row>
      <xdr:rowOff>47625</xdr:rowOff>
    </xdr:from>
    <xdr:to>
      <xdr:col>0</xdr:col>
      <xdr:colOff>857250</xdr:colOff>
      <xdr:row>13</xdr:row>
      <xdr:rowOff>381000</xdr:rowOff>
    </xdr:to>
    <xdr:pic>
      <xdr:nvPicPr>
        <xdr:cNvPr id="11" name="Picture 137" descr="LBB 1968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57150" y="977265"/>
          <a:ext cx="800100" cy="333375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143435</xdr:colOff>
      <xdr:row>6</xdr:row>
      <xdr:rowOff>242047</xdr:rowOff>
    </xdr:from>
    <xdr:to>
      <xdr:col>0</xdr:col>
      <xdr:colOff>676835</xdr:colOff>
      <xdr:row>6</xdr:row>
      <xdr:rowOff>1105797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435" y="52172347"/>
          <a:ext cx="533400" cy="8610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</xdr:row>
      <xdr:rowOff>138672</xdr:rowOff>
    </xdr:from>
    <xdr:to>
      <xdr:col>0</xdr:col>
      <xdr:colOff>1083469</xdr:colOff>
      <xdr:row>16</xdr:row>
      <xdr:rowOff>626843</xdr:rowOff>
    </xdr:to>
    <xdr:pic>
      <xdr:nvPicPr>
        <xdr:cNvPr id="15" name="Picture 1" descr="http://www.cuesystem.com/Files/Images/Products/CS0412_controlCUE-one_FrontView_W200.png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0" y="14739937"/>
          <a:ext cx="1083469" cy="488171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</xdr:row>
      <xdr:rowOff>78440</xdr:rowOff>
    </xdr:from>
    <xdr:to>
      <xdr:col>0</xdr:col>
      <xdr:colOff>976312</xdr:colOff>
      <xdr:row>17</xdr:row>
      <xdr:rowOff>886872</xdr:rowOff>
    </xdr:to>
    <xdr:pic>
      <xdr:nvPicPr>
        <xdr:cNvPr id="16" name="Obrázek 15" descr="http://www.cuesystem.com/Files/Images/Products/CS0371_touchCUE-5_TopLeftView_W150.png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259234"/>
          <a:ext cx="976312" cy="80843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53788</xdr:colOff>
      <xdr:row>12</xdr:row>
      <xdr:rowOff>394458</xdr:rowOff>
    </xdr:from>
    <xdr:to>
      <xdr:col>0</xdr:col>
      <xdr:colOff>922468</xdr:colOff>
      <xdr:row>12</xdr:row>
      <xdr:rowOff>475535</xdr:rowOff>
    </xdr:to>
    <xdr:pic>
      <xdr:nvPicPr>
        <xdr:cNvPr id="19" name="Obrázek 18" descr="BLU101_102 (2).jpg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lum bright="5000" contrast="2000"/>
        </a:blip>
        <a:stretch>
          <a:fillRect/>
        </a:stretch>
      </xdr:blipFill>
      <xdr:spPr>
        <a:xfrm>
          <a:off x="53788" y="15920208"/>
          <a:ext cx="868680" cy="81077"/>
        </a:xfrm>
        <a:prstGeom prst="rect">
          <a:avLst/>
        </a:prstGeom>
      </xdr:spPr>
    </xdr:pic>
    <xdr:clientData/>
  </xdr:twoCellAnchor>
  <xdr:oneCellAnchor>
    <xdr:from>
      <xdr:col>0</xdr:col>
      <xdr:colOff>200025</xdr:colOff>
      <xdr:row>11</xdr:row>
      <xdr:rowOff>47625</xdr:rowOff>
    </xdr:from>
    <xdr:ext cx="476250" cy="472329"/>
    <xdr:pic>
      <xdr:nvPicPr>
        <xdr:cNvPr id="14" name="Picture 139" descr="Sennheiser MZS30">
          <a:extLst>
            <a:ext uri="{FF2B5EF4-FFF2-40B4-BE49-F238E27FC236}">
              <a16:creationId xmlns:a16="http://schemas.microsoft.com/office/drawing/2014/main" id="{DC4D9EA4-BFDC-4DE4-8B2A-515F62443E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lum bright="10000"/>
        </a:blip>
        <a:srcRect/>
        <a:stretch>
          <a:fillRect/>
        </a:stretch>
      </xdr:blipFill>
      <xdr:spPr bwMode="auto">
        <a:xfrm>
          <a:off x="200025" y="26279475"/>
          <a:ext cx="476250" cy="472329"/>
        </a:xfrm>
        <a:prstGeom prst="rect">
          <a:avLst/>
        </a:prstGeom>
        <a:noFill/>
      </xdr:spPr>
    </xdr:pic>
    <xdr:clientData/>
  </xdr:oneCellAnchor>
  <xdr:twoCellAnchor editAs="oneCell">
    <xdr:from>
      <xdr:col>0</xdr:col>
      <xdr:colOff>80682</xdr:colOff>
      <xdr:row>7</xdr:row>
      <xdr:rowOff>206188</xdr:rowOff>
    </xdr:from>
    <xdr:to>
      <xdr:col>0</xdr:col>
      <xdr:colOff>842682</xdr:colOff>
      <xdr:row>7</xdr:row>
      <xdr:rowOff>632908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5908AFE8-FC3B-4E32-ABC6-B76B4D6DBE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682" y="52555588"/>
          <a:ext cx="762000" cy="426720"/>
        </a:xfrm>
        <a:prstGeom prst="rect">
          <a:avLst/>
        </a:prstGeom>
      </xdr:spPr>
    </xdr:pic>
    <xdr:clientData/>
  </xdr:twoCellAnchor>
  <xdr:twoCellAnchor editAs="oneCell">
    <xdr:from>
      <xdr:col>0</xdr:col>
      <xdr:colOff>156883</xdr:colOff>
      <xdr:row>14</xdr:row>
      <xdr:rowOff>11205</xdr:rowOff>
    </xdr:from>
    <xdr:to>
      <xdr:col>0</xdr:col>
      <xdr:colOff>1859616</xdr:colOff>
      <xdr:row>14</xdr:row>
      <xdr:rowOff>2281515</xdr:rowOff>
    </xdr:to>
    <xdr:pic>
      <xdr:nvPicPr>
        <xdr:cNvPr id="18" name="Obrázek 17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883" y="10780058"/>
          <a:ext cx="1702733" cy="2270310"/>
        </a:xfrm>
        <a:prstGeom prst="rect">
          <a:avLst/>
        </a:prstGeom>
      </xdr:spPr>
    </xdr:pic>
    <xdr:clientData/>
  </xdr:twoCellAnchor>
  <xdr:twoCellAnchor editAs="oneCell">
    <xdr:from>
      <xdr:col>0</xdr:col>
      <xdr:colOff>369794</xdr:colOff>
      <xdr:row>22</xdr:row>
      <xdr:rowOff>123265</xdr:rowOff>
    </xdr:from>
    <xdr:to>
      <xdr:col>0</xdr:col>
      <xdr:colOff>1745796</xdr:colOff>
      <xdr:row>22</xdr:row>
      <xdr:rowOff>623668</xdr:rowOff>
    </xdr:to>
    <xdr:pic>
      <xdr:nvPicPr>
        <xdr:cNvPr id="21" name="Obrázek 20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369794" y="16349383"/>
          <a:ext cx="1376002" cy="500403"/>
        </a:xfrm>
        <a:prstGeom prst="rect">
          <a:avLst/>
        </a:prstGeom>
      </xdr:spPr>
    </xdr:pic>
    <xdr:clientData/>
  </xdr:twoCellAnchor>
  <xdr:twoCellAnchor editAs="oneCell">
    <xdr:from>
      <xdr:col>0</xdr:col>
      <xdr:colOff>179294</xdr:colOff>
      <xdr:row>22</xdr:row>
      <xdr:rowOff>870198</xdr:rowOff>
    </xdr:from>
    <xdr:to>
      <xdr:col>0</xdr:col>
      <xdr:colOff>1790052</xdr:colOff>
      <xdr:row>22</xdr:row>
      <xdr:rowOff>1285225</xdr:rowOff>
    </xdr:to>
    <xdr:pic>
      <xdr:nvPicPr>
        <xdr:cNvPr id="22" name="Obrázek 21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 flipV="1">
          <a:off x="179294" y="17096316"/>
          <a:ext cx="1610758" cy="41502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"/>
  <sheetViews>
    <sheetView tabSelected="1" zoomScale="85" zoomScaleNormal="85" zoomScaleSheetLayoutView="70" workbookViewId="0">
      <pane ySplit="1" topLeftCell="A2" activePane="bottomLeft" state="frozen"/>
      <selection pane="bottomLeft"/>
    </sheetView>
  </sheetViews>
  <sheetFormatPr defaultColWidth="9.140625" defaultRowHeight="12.75"/>
  <cols>
    <col min="1" max="1" width="32" style="2" customWidth="1"/>
    <col min="2" max="2" width="16.140625" style="2" customWidth="1"/>
    <col min="3" max="3" width="16.140625" style="3" customWidth="1"/>
    <col min="4" max="4" width="14.5703125" style="3" customWidth="1"/>
    <col min="5" max="5" width="23.140625" style="3" bestFit="1" customWidth="1"/>
    <col min="6" max="6" width="60" style="4" bestFit="1" customWidth="1"/>
    <col min="7" max="7" width="12.42578125" style="2" customWidth="1"/>
    <col min="8" max="8" width="15.28515625" style="7" customWidth="1"/>
    <col min="9" max="9" width="8.140625" style="2" customWidth="1"/>
    <col min="10" max="10" width="15.5703125" style="6" customWidth="1"/>
    <col min="11" max="11" width="40.42578125" style="2" customWidth="1"/>
    <col min="12" max="16384" width="9.140625" style="2"/>
  </cols>
  <sheetData>
    <row r="1" spans="1:10" ht="26.25" thickBot="1">
      <c r="A1" s="1" t="s">
        <v>0</v>
      </c>
      <c r="B1" s="1" t="s">
        <v>1</v>
      </c>
      <c r="C1" s="1" t="s">
        <v>9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10</v>
      </c>
      <c r="I1" s="1" t="s">
        <v>8</v>
      </c>
      <c r="J1" s="5" t="s">
        <v>6</v>
      </c>
    </row>
    <row r="2" spans="1:10" customFormat="1" ht="13.5" thickBot="1">
      <c r="A2" s="62" t="s">
        <v>11</v>
      </c>
      <c r="B2" s="62"/>
      <c r="C2" s="62"/>
      <c r="D2" s="62"/>
      <c r="E2" s="62"/>
      <c r="F2" s="62"/>
      <c r="G2" s="62"/>
      <c r="H2" s="62"/>
      <c r="I2" s="62"/>
      <c r="J2" s="62"/>
    </row>
    <row r="3" spans="1:10" ht="15.75">
      <c r="A3" s="59"/>
      <c r="B3" s="60"/>
      <c r="C3" s="60"/>
      <c r="D3" s="60"/>
      <c r="E3" s="60"/>
      <c r="F3" s="60"/>
      <c r="G3" s="60"/>
      <c r="H3" s="60"/>
      <c r="I3" s="60"/>
      <c r="J3" s="61"/>
    </row>
    <row r="4" spans="1:10" s="3" customFormat="1" ht="153">
      <c r="A4" s="9"/>
      <c r="B4" s="9" t="s">
        <v>12</v>
      </c>
      <c r="C4" s="18" t="s">
        <v>13</v>
      </c>
      <c r="D4" s="10" t="s">
        <v>14</v>
      </c>
      <c r="E4" t="s">
        <v>15</v>
      </c>
      <c r="F4" s="12" t="s">
        <v>16</v>
      </c>
      <c r="G4" s="15" t="s">
        <v>17</v>
      </c>
      <c r="H4" s="19"/>
      <c r="I4" s="15">
        <v>2</v>
      </c>
      <c r="J4" s="16">
        <f>H4*I4</f>
        <v>0</v>
      </c>
    </row>
    <row r="5" spans="1:10" s="3" customFormat="1" ht="58.5" customHeight="1">
      <c r="A5" s="9"/>
      <c r="B5" s="9" t="s">
        <v>18</v>
      </c>
      <c r="C5" s="18" t="s">
        <v>13</v>
      </c>
      <c r="D5" s="10" t="s">
        <v>14</v>
      </c>
      <c r="E5" t="s">
        <v>19</v>
      </c>
      <c r="F5" s="20" t="s">
        <v>20</v>
      </c>
      <c r="G5" s="15" t="s">
        <v>17</v>
      </c>
      <c r="H5" s="19"/>
      <c r="I5" s="15">
        <v>2</v>
      </c>
      <c r="J5" s="16">
        <f t="shared" ref="J5:J25" si="0">H5*I5</f>
        <v>0</v>
      </c>
    </row>
    <row r="6" spans="1:10" s="3" customFormat="1" ht="89.25">
      <c r="A6" s="9"/>
      <c r="B6" s="9" t="s">
        <v>21</v>
      </c>
      <c r="C6" s="18" t="s">
        <v>13</v>
      </c>
      <c r="D6" s="10" t="s">
        <v>14</v>
      </c>
      <c r="E6" t="s">
        <v>22</v>
      </c>
      <c r="F6" s="12" t="s">
        <v>23</v>
      </c>
      <c r="G6" s="15" t="s">
        <v>17</v>
      </c>
      <c r="H6" s="19"/>
      <c r="I6" s="15">
        <v>2</v>
      </c>
      <c r="J6" s="16">
        <f t="shared" si="0"/>
        <v>0</v>
      </c>
    </row>
    <row r="7" spans="1:10" s="3" customFormat="1" ht="89.25">
      <c r="A7" s="9"/>
      <c r="B7" s="9" t="s">
        <v>39</v>
      </c>
      <c r="C7" s="18" t="s">
        <v>13</v>
      </c>
      <c r="D7" s="10" t="s">
        <v>14</v>
      </c>
      <c r="E7" t="s">
        <v>40</v>
      </c>
      <c r="F7" s="12" t="s">
        <v>41</v>
      </c>
      <c r="G7" s="15" t="s">
        <v>17</v>
      </c>
      <c r="H7" s="19"/>
      <c r="I7" s="15">
        <v>1</v>
      </c>
      <c r="J7" s="16">
        <f t="shared" si="0"/>
        <v>0</v>
      </c>
    </row>
    <row r="8" spans="1:10" s="3" customFormat="1" ht="54" customHeight="1">
      <c r="A8" s="8"/>
      <c r="B8" s="9" t="s">
        <v>65</v>
      </c>
      <c r="C8" s="21" t="s">
        <v>31</v>
      </c>
      <c r="D8" s="10" t="s">
        <v>14</v>
      </c>
      <c r="E8" t="s">
        <v>66</v>
      </c>
      <c r="F8" s="12" t="s">
        <v>67</v>
      </c>
      <c r="G8" s="15" t="s">
        <v>17</v>
      </c>
      <c r="H8" s="13"/>
      <c r="I8" s="15">
        <v>1</v>
      </c>
      <c r="J8" s="16">
        <f t="shared" si="0"/>
        <v>0</v>
      </c>
    </row>
    <row r="9" spans="1:10" s="3" customFormat="1" ht="67.150000000000006" customHeight="1">
      <c r="A9" s="9"/>
      <c r="B9" s="10" t="s">
        <v>25</v>
      </c>
      <c r="C9" s="21" t="s">
        <v>24</v>
      </c>
      <c r="D9" s="10" t="s">
        <v>14</v>
      </c>
      <c r="E9" s="64" t="s">
        <v>77</v>
      </c>
      <c r="F9" s="20" t="s">
        <v>26</v>
      </c>
      <c r="G9" s="15" t="s">
        <v>17</v>
      </c>
      <c r="H9" s="23"/>
      <c r="I9" s="15">
        <v>4</v>
      </c>
      <c r="J9" s="16">
        <f t="shared" si="0"/>
        <v>0</v>
      </c>
    </row>
    <row r="10" spans="1:10" s="3" customFormat="1" ht="38.25">
      <c r="A10" s="10"/>
      <c r="B10" s="10" t="s">
        <v>30</v>
      </c>
      <c r="C10" s="21" t="s">
        <v>31</v>
      </c>
      <c r="D10" s="10" t="s">
        <v>28</v>
      </c>
      <c r="E10" s="64" t="s">
        <v>76</v>
      </c>
      <c r="F10" s="12" t="s">
        <v>32</v>
      </c>
      <c r="G10" s="15" t="s">
        <v>17</v>
      </c>
      <c r="H10" s="19"/>
      <c r="I10" s="15">
        <v>1</v>
      </c>
      <c r="J10" s="16">
        <f t="shared" si="0"/>
        <v>0</v>
      </c>
    </row>
    <row r="11" spans="1:10" s="3" customFormat="1" ht="60" customHeight="1">
      <c r="A11" s="10"/>
      <c r="B11" s="10" t="s">
        <v>27</v>
      </c>
      <c r="C11" s="21" t="s">
        <v>24</v>
      </c>
      <c r="D11" s="10" t="s">
        <v>28</v>
      </c>
      <c r="E11" s="64" t="s">
        <v>75</v>
      </c>
      <c r="F11" s="12" t="s">
        <v>29</v>
      </c>
      <c r="G11" s="15" t="s">
        <v>17</v>
      </c>
      <c r="H11" s="19"/>
      <c r="I11" s="15">
        <v>1</v>
      </c>
      <c r="J11" s="16">
        <f t="shared" si="0"/>
        <v>0</v>
      </c>
    </row>
    <row r="12" spans="1:10" s="3" customFormat="1" ht="50.25" customHeight="1">
      <c r="A12" s="9"/>
      <c r="B12" s="10" t="s">
        <v>63</v>
      </c>
      <c r="C12" s="21" t="s">
        <v>24</v>
      </c>
      <c r="D12" s="10" t="s">
        <v>28</v>
      </c>
      <c r="E12" s="64" t="s">
        <v>74</v>
      </c>
      <c r="F12" s="20" t="s">
        <v>64</v>
      </c>
      <c r="G12" s="15" t="s">
        <v>17</v>
      </c>
      <c r="H12" s="19"/>
      <c r="I12" s="15">
        <v>1</v>
      </c>
      <c r="J12" s="16">
        <f t="shared" si="0"/>
        <v>0</v>
      </c>
    </row>
    <row r="13" spans="1:10" s="43" customFormat="1" ht="71.25" customHeight="1">
      <c r="A13" s="24"/>
      <c r="B13" s="25" t="s">
        <v>58</v>
      </c>
      <c r="C13" s="14" t="s">
        <v>33</v>
      </c>
      <c r="D13" s="25" t="s">
        <v>34</v>
      </c>
      <c r="E13" s="63" t="s">
        <v>73</v>
      </c>
      <c r="F13" s="26" t="s">
        <v>59</v>
      </c>
      <c r="G13" s="15" t="s">
        <v>17</v>
      </c>
      <c r="H13" s="13"/>
      <c r="I13" s="15">
        <v>1</v>
      </c>
      <c r="J13" s="16">
        <f t="shared" si="0"/>
        <v>0</v>
      </c>
    </row>
    <row r="14" spans="1:10" s="3" customFormat="1" ht="63.6" customHeight="1">
      <c r="A14" s="9"/>
      <c r="B14" s="9" t="s">
        <v>35</v>
      </c>
      <c r="C14" s="14" t="s">
        <v>36</v>
      </c>
      <c r="D14" s="10" t="s">
        <v>37</v>
      </c>
      <c r="E14" s="9" t="s">
        <v>72</v>
      </c>
      <c r="F14" s="20" t="s">
        <v>38</v>
      </c>
      <c r="G14" s="15" t="s">
        <v>17</v>
      </c>
      <c r="H14" s="13"/>
      <c r="I14" s="15">
        <v>1</v>
      </c>
      <c r="J14" s="16">
        <f t="shared" si="0"/>
        <v>0</v>
      </c>
    </row>
    <row r="15" spans="1:10" s="3" customFormat="1" ht="189" customHeight="1">
      <c r="A15" s="9"/>
      <c r="B15" s="9"/>
      <c r="C15" s="14" t="s">
        <v>43</v>
      </c>
      <c r="D15" s="10"/>
      <c r="E15" s="11"/>
      <c r="F15" s="26" t="s">
        <v>70</v>
      </c>
      <c r="G15" s="27" t="s">
        <v>17</v>
      </c>
      <c r="H15" s="13"/>
      <c r="I15" s="15">
        <v>1</v>
      </c>
      <c r="J15" s="16">
        <f t="shared" si="0"/>
        <v>0</v>
      </c>
    </row>
    <row r="16" spans="1:10" s="3" customFormat="1" ht="25.5">
      <c r="A16" s="9"/>
      <c r="B16" s="9"/>
      <c r="C16" s="14" t="s">
        <v>44</v>
      </c>
      <c r="D16" s="28" t="s">
        <v>45</v>
      </c>
      <c r="E16" s="11"/>
      <c r="F16" s="26" t="s">
        <v>46</v>
      </c>
      <c r="G16" s="27" t="s">
        <v>17</v>
      </c>
      <c r="H16" s="13"/>
      <c r="I16" s="15">
        <v>1</v>
      </c>
      <c r="J16" s="16">
        <f t="shared" si="0"/>
        <v>0</v>
      </c>
    </row>
    <row r="17" spans="1:11" s="42" customFormat="1" ht="63.75">
      <c r="A17" s="37"/>
      <c r="B17" s="36" t="s">
        <v>47</v>
      </c>
      <c r="C17" s="36" t="s">
        <v>48</v>
      </c>
      <c r="D17" s="36" t="s">
        <v>49</v>
      </c>
      <c r="E17" s="9" t="s">
        <v>50</v>
      </c>
      <c r="F17" s="29" t="s">
        <v>51</v>
      </c>
      <c r="G17" s="30" t="s">
        <v>17</v>
      </c>
      <c r="H17" s="31"/>
      <c r="I17" s="38">
        <v>1</v>
      </c>
      <c r="J17" s="16">
        <f t="shared" si="0"/>
        <v>0</v>
      </c>
      <c r="K17" s="32"/>
    </row>
    <row r="18" spans="1:11" s="42" customFormat="1" ht="89.25">
      <c r="A18" s="9"/>
      <c r="B18" s="33" t="s">
        <v>60</v>
      </c>
      <c r="C18" s="33" t="s">
        <v>52</v>
      </c>
      <c r="D18" s="33" t="s">
        <v>49</v>
      </c>
      <c r="E18" s="9" t="s">
        <v>61</v>
      </c>
      <c r="F18" s="44" t="s">
        <v>62</v>
      </c>
      <c r="G18" s="45" t="s">
        <v>17</v>
      </c>
      <c r="H18" s="31"/>
      <c r="I18" s="46">
        <v>1</v>
      </c>
      <c r="J18" s="16">
        <f t="shared" si="0"/>
        <v>0</v>
      </c>
      <c r="K18" s="39"/>
    </row>
    <row r="19" spans="1:11" s="42" customFormat="1">
      <c r="A19" s="9"/>
      <c r="B19" s="41"/>
      <c r="C19" s="33" t="s">
        <v>53</v>
      </c>
      <c r="D19" s="41" t="s">
        <v>54</v>
      </c>
      <c r="E19" s="22"/>
      <c r="F19" s="34" t="s">
        <v>55</v>
      </c>
      <c r="G19" s="40" t="s">
        <v>17</v>
      </c>
      <c r="H19" s="35"/>
      <c r="I19" s="38">
        <v>1</v>
      </c>
      <c r="J19" s="16">
        <f t="shared" si="0"/>
        <v>0</v>
      </c>
      <c r="K19" s="39"/>
    </row>
    <row r="20" spans="1:11" s="3" customFormat="1">
      <c r="A20" s="9"/>
      <c r="B20" s="9"/>
      <c r="C20" s="14"/>
      <c r="D20" s="10"/>
      <c r="E20" s="11"/>
      <c r="F20" s="26" t="s">
        <v>42</v>
      </c>
      <c r="G20" s="27" t="s">
        <v>17</v>
      </c>
      <c r="H20" s="13"/>
      <c r="I20" s="15">
        <v>1</v>
      </c>
      <c r="J20" s="16">
        <f t="shared" si="0"/>
        <v>0</v>
      </c>
    </row>
    <row r="21" spans="1:11" s="43" customFormat="1">
      <c r="A21" s="9"/>
      <c r="B21" s="9"/>
      <c r="C21" s="14"/>
      <c r="D21" s="10"/>
      <c r="E21" s="11"/>
      <c r="F21" s="26" t="s">
        <v>56</v>
      </c>
      <c r="G21" s="27" t="s">
        <v>17</v>
      </c>
      <c r="H21" s="13"/>
      <c r="I21" s="15">
        <v>1</v>
      </c>
      <c r="J21" s="16">
        <f t="shared" si="0"/>
        <v>0</v>
      </c>
    </row>
    <row r="22" spans="1:11" s="3" customFormat="1" ht="25.5">
      <c r="A22" s="9"/>
      <c r="B22" s="9"/>
      <c r="C22" s="14"/>
      <c r="D22" s="10"/>
      <c r="E22" s="11"/>
      <c r="F22" s="26" t="s">
        <v>57</v>
      </c>
      <c r="G22" s="27" t="s">
        <v>17</v>
      </c>
      <c r="H22" s="13"/>
      <c r="I22" s="15">
        <v>1</v>
      </c>
      <c r="J22" s="16">
        <f t="shared" si="0"/>
        <v>0</v>
      </c>
    </row>
    <row r="23" spans="1:11" s="43" customFormat="1" ht="106.5" customHeight="1">
      <c r="A23" s="9"/>
      <c r="B23" s="9"/>
      <c r="C23" s="14"/>
      <c r="D23" s="10"/>
      <c r="E23" s="11"/>
      <c r="F23" s="26" t="s">
        <v>71</v>
      </c>
      <c r="G23" s="27" t="s">
        <v>17</v>
      </c>
      <c r="H23" s="13"/>
      <c r="I23" s="15">
        <v>1</v>
      </c>
      <c r="J23" s="16">
        <f t="shared" si="0"/>
        <v>0</v>
      </c>
    </row>
    <row r="24" spans="1:11" s="3" customFormat="1" ht="25.5">
      <c r="A24" s="9"/>
      <c r="B24" s="9"/>
      <c r="C24" s="14"/>
      <c r="D24" s="10"/>
      <c r="E24" s="11"/>
      <c r="F24" s="26" t="s">
        <v>68</v>
      </c>
      <c r="G24" s="27" t="s">
        <v>17</v>
      </c>
      <c r="H24" s="13"/>
      <c r="I24" s="15">
        <v>1</v>
      </c>
      <c r="J24" s="16">
        <f t="shared" si="0"/>
        <v>0</v>
      </c>
    </row>
    <row r="25" spans="1:11" s="43" customFormat="1">
      <c r="A25" s="47"/>
      <c r="B25" s="48"/>
      <c r="C25" s="49"/>
      <c r="D25" s="50"/>
      <c r="E25" s="51"/>
      <c r="F25" s="52" t="s">
        <v>69</v>
      </c>
      <c r="G25" s="53" t="s">
        <v>17</v>
      </c>
      <c r="H25" s="54"/>
      <c r="I25" s="55">
        <v>1</v>
      </c>
      <c r="J25" s="16">
        <f t="shared" si="0"/>
        <v>0</v>
      </c>
    </row>
    <row r="26" spans="1:11">
      <c r="A26" s="56" t="s">
        <v>7</v>
      </c>
      <c r="B26" s="57"/>
      <c r="C26" s="57"/>
      <c r="D26" s="57"/>
      <c r="E26" s="57"/>
      <c r="F26" s="57"/>
      <c r="G26" s="57"/>
      <c r="H26" s="57"/>
      <c r="I26" s="58"/>
      <c r="J26" s="17">
        <f>SUM(J4:J25)</f>
        <v>0</v>
      </c>
    </row>
  </sheetData>
  <sheetProtection algorithmName="SHA-512" hashValue="w29ZPIhHSwkbYz2Q6gdCg3NP6ASbx6GQeB8ajicSCH2nGueM3s4Pi7nwEp5xJIQlamLHsiLqfpr7+9HLKpgDZw==" saltValue="seyphrbmYd7jJV4KFoi/qQ==" spinCount="100000" sheet="1" objects="1" scenarios="1"/>
  <protectedRanges>
    <protectedRange sqref="H4:H25" name="Oblast1"/>
  </protectedRanges>
  <mergeCells count="3">
    <mergeCell ref="A26:I26"/>
    <mergeCell ref="A3:J3"/>
    <mergeCell ref="A2:J2"/>
  </mergeCells>
  <phoneticPr fontId="0" type="noConversion"/>
  <pageMargins left="0.74791666666666667" right="0.74791666666666667" top="0.98402777777777772" bottom="0.98402777777777772" header="0.51180555555555551" footer="0.51180555555555551"/>
  <pageSetup paperSize="9" scale="47" firstPageNumber="0" orientation="landscape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/>
  <sheetData/>
  <sheetProtection selectLockedCells="1" selectUnlockedCells="1"/>
  <phoneticPr fontId="0" type="noConversion"/>
  <pageMargins left="0.74791666666666667" right="0.74791666666666667" top="0.98402777777777772" bottom="0.98402777777777772" header="0.51180555555555551" footer="0.51180555555555551"/>
  <pageSetup paperSize="9" firstPageNumber="0" orientation="portrait" horizontalDpi="300" verticalDpi="300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/>
  <sheetData/>
  <sheetProtection selectLockedCells="1" selectUnlockedCells="1"/>
  <phoneticPr fontId="0" type="noConversion"/>
  <pageMargins left="0.74791666666666667" right="0.74791666666666667" top="0.98402777777777772" bottom="0.98402777777777772" header="0.51180555555555551" footer="0.51180555555555551"/>
  <pageSetup paperSize="9" firstPageNumber="0" orientation="portrait" horizontalDpi="300" verticalDpi="30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2</vt:i4>
      </vt:variant>
    </vt:vector>
  </HeadingPairs>
  <TitlesOfParts>
    <vt:vector size="5" baseType="lpstr">
      <vt:lpstr>List1</vt:lpstr>
      <vt:lpstr>List2</vt:lpstr>
      <vt:lpstr>List3</vt:lpstr>
      <vt:lpstr>Excel_BuiltIn_Print_Titles_1</vt:lpstr>
      <vt:lpstr>List1!Názvy_tisku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smolik</dc:creator>
  <cp:lastModifiedBy>caha</cp:lastModifiedBy>
  <cp:lastPrinted>2016-05-27T08:05:31Z</cp:lastPrinted>
  <dcterms:created xsi:type="dcterms:W3CDTF">2010-10-05T13:08:38Z</dcterms:created>
  <dcterms:modified xsi:type="dcterms:W3CDTF">2017-05-29T20:02:58Z</dcterms:modified>
</cp:coreProperties>
</file>